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_1" sheetId="1" state="visible" r:id="rId1"/>
    <sheet name="Лист1" sheetId="2" state="visible" r:id="rId2"/>
  </sheets>
  <definedNames>
    <definedName name="_xlnm._FilterDatabase" localSheetId="0" hidden="1">Лист_1!$A$20:$AO$2186</definedName>
    <definedName name="_xlnm.Print_Area" localSheetId="0">Лист_1!$A$1:$AO$2213</definedName>
  </definedNames>
  <calcPr/>
</workbook>
</file>

<file path=xl/sharedStrings.xml><?xml version="1.0" encoding="utf-8"?>
<sst xmlns="http://schemas.openxmlformats.org/spreadsheetml/2006/main" count="3679" uniqueCount="3679">
  <si>
    <t xml:space="preserve">ГОДОВОЙ ПЛАН-ГРАФИК</t>
  </si>
  <si>
    <t xml:space="preserve"> капитальных ремонтов ВЛ 0,4-10 кВ филиала ПАО "Россети Юг"- "Астраханьэнерго" на 2026 год.</t>
  </si>
  <si>
    <t>Организация</t>
  </si>
  <si>
    <t xml:space="preserve">Ед. 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</si>
  <si>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</si>
  <si>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</si>
  <si>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</si>
  <si>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</si>
  <si>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</si>
  <si>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</si>
  <si>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</si>
  <si>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</si>
  <si>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</si>
  <si>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</si>
  <si>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</si>
  <si>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</si>
  <si>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</si>
  <si>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 xml:space="preserve">Расходы руб.</t>
  </si>
  <si>
    <t xml:space="preserve">Наименование ПО</t>
  </si>
  <si>
    <t xml:space="preserve">Наименование и диспетчерский номер ВЛ</t>
  </si>
  <si>
    <t xml:space="preserve">Код ТМ</t>
  </si>
  <si>
    <t xml:space="preserve">Класс напряжения</t>
  </si>
  <si>
    <t xml:space="preserve">Протяженность линии</t>
  </si>
  <si>
    <t xml:space="preserve">Год ввода в эксплуатацию</t>
  </si>
  <si>
    <t xml:space="preserve">Дата последнего кап.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</si>
  <si>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</si>
  <si>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</si>
  <si>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</si>
  <si>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</t>
  </si>
  <si>
    <t xml:space="preserve">Номенклатура работ</t>
  </si>
  <si>
    <t>План</t>
  </si>
  <si>
    <t>Факт</t>
  </si>
  <si>
    <t xml:space="preserve">Филиал ПАО "Россети Юг" - "Астраханьэнерго"</t>
  </si>
  <si>
    <t xml:space="preserve">Ахтубинский РЭС</t>
  </si>
  <si>
    <t xml:space="preserve">ВЛ-0,4кВ ТП-ЖД ф.3 ПС Н.Баскунчак</t>
  </si>
  <si>
    <t>VN004-09931299</t>
  </si>
  <si>
    <t xml:space="preserve">0,4 кВ</t>
  </si>
  <si>
    <t>-</t>
  </si>
  <si>
    <t>1-193</t>
  </si>
  <si>
    <t xml:space="preserve">Замена изоляторов поврежденных ВЛ 0,4 кВ</t>
  </si>
  <si>
    <t>шт</t>
  </si>
  <si>
    <t>#N/A</t>
  </si>
  <si>
    <t xml:space="preserve">Замена неизолированного провода на СИП ВЛ 0,4 кВ</t>
  </si>
  <si>
    <t xml:space="preserve">1 км</t>
  </si>
  <si>
    <t xml:space="preserve">ВЛ-0,4кВ ТП-Старый поселок. ф.15 ПС Н.Баскунчак</t>
  </si>
  <si>
    <t>VN004-00040239</t>
  </si>
  <si>
    <t>1-254</t>
  </si>
  <si>
    <t xml:space="preserve">Замена опор ВЛ 0,4 кВ</t>
  </si>
  <si>
    <t xml:space="preserve">Замена провода ВЛ 0,4 кВ</t>
  </si>
  <si>
    <t>км</t>
  </si>
  <si>
    <t xml:space="preserve">Прочие работы по ремонту ЛЭП ВЛ 0,4 кВ</t>
  </si>
  <si>
    <t>руб.</t>
  </si>
  <si>
    <t>х</t>
  </si>
  <si>
    <t xml:space="preserve">ВЛ-6кВ ф.19,( 32) ПС Владимировка </t>
  </si>
  <si>
    <t>VS006-0001198</t>
  </si>
  <si>
    <t xml:space="preserve">6 кВ</t>
  </si>
  <si>
    <t>1-233</t>
  </si>
  <si>
    <t xml:space="preserve">Замена изоляторов поврежденных ВЛ 6-20 кВ</t>
  </si>
  <si>
    <t xml:space="preserve">Прочие работы по ремонту ЛЭП ВЛ 6-20 кВ</t>
  </si>
  <si>
    <t xml:space="preserve">Замена опор ВЛ 6-20 кВ</t>
  </si>
  <si>
    <t xml:space="preserve">ВЛ-6кВ ф.32 ПС Владимировка (ф.19)</t>
  </si>
  <si>
    <t>VS006-0001212</t>
  </si>
  <si>
    <t xml:space="preserve">ВЛ-6кВ ф.23 ПС Ахтуба</t>
  </si>
  <si>
    <t>VS006-0003223</t>
  </si>
  <si>
    <t>1-112</t>
  </si>
  <si>
    <t xml:space="preserve">Замена провода ВЛ 6-20 кВ</t>
  </si>
  <si>
    <t xml:space="preserve">Опиловка крон деревьев</t>
  </si>
  <si>
    <t xml:space="preserve">ВЛ-10кВ ф.3 ПС Верхний Баскунчак</t>
  </si>
  <si>
    <t>VS010-0002364</t>
  </si>
  <si>
    <t xml:space="preserve">10 кВ</t>
  </si>
  <si>
    <t>1-81</t>
  </si>
  <si>
    <t xml:space="preserve">ВЛ-10кВ ф.22 ПС Рождественка</t>
  </si>
  <si>
    <t>VS010-0019034</t>
  </si>
  <si>
    <t>1-671</t>
  </si>
  <si>
    <t xml:space="preserve">ВЛ-10кВ ф.3 ПС Нижний Баскунчак </t>
  </si>
  <si>
    <t>VS010-0019069</t>
  </si>
  <si>
    <t>1-372</t>
  </si>
  <si>
    <t xml:space="preserve">ВЛ-0,4кВ КТП-123 ф.7 ПС Ахтуба </t>
  </si>
  <si>
    <t>VN004-00012495</t>
  </si>
  <si>
    <t>1-24</t>
  </si>
  <si>
    <t xml:space="preserve">ВЛ-0,4кВ КТП-163 ф.2 ЦРП-Владимировка</t>
  </si>
  <si>
    <t>VN004-00016495</t>
  </si>
  <si>
    <t>1-43</t>
  </si>
  <si>
    <t xml:space="preserve">ВЛ-0,4кВ ЗТП-52а ф.3 ПС Джелга</t>
  </si>
  <si>
    <t>VN004-00024051</t>
  </si>
  <si>
    <t>1-49</t>
  </si>
  <si>
    <t xml:space="preserve">ВЛ-0,4кВ ЗТП-8 Восток ф.6 ЦРП-Депо</t>
  </si>
  <si>
    <t>VN004-00025825</t>
  </si>
  <si>
    <t>1-93</t>
  </si>
  <si>
    <t xml:space="preserve">ВЛ-0,4кВ КТП-376 ф.22 ПС Рождественка</t>
  </si>
  <si>
    <t>VN004-00029189</t>
  </si>
  <si>
    <t>1-8</t>
  </si>
  <si>
    <t xml:space="preserve">Усиление опор ВЛ 0,4 кВ</t>
  </si>
  <si>
    <t xml:space="preserve">ВЛ-0,4кВ КТП-126 ф.3 Пироговка</t>
  </si>
  <si>
    <t>VN004-00029191</t>
  </si>
  <si>
    <t xml:space="preserve">ВЛ-0,4кВ ЗТП-52 ф.3 ПС Джелга</t>
  </si>
  <si>
    <t>VN004-00031958</t>
  </si>
  <si>
    <t xml:space="preserve">1-24 </t>
  </si>
  <si>
    <t xml:space="preserve">ВЛ-0,4кВ ТП- б/н /250кВА ф.23 Ахтуба </t>
  </si>
  <si>
    <t>VN004-00037270</t>
  </si>
  <si>
    <t>1-41</t>
  </si>
  <si>
    <t xml:space="preserve">ВЛ-0,4кВ ГКТП-20 ф.33 ПС Владимировка</t>
  </si>
  <si>
    <t>VN004-00140151</t>
  </si>
  <si>
    <t>1-73</t>
  </si>
  <si>
    <t xml:space="preserve">ВЛ-0,4кВ ГКТП-17 ф.2 ЦРП-Владимировка</t>
  </si>
  <si>
    <t>VN004-00140178</t>
  </si>
  <si>
    <t>1-39</t>
  </si>
  <si>
    <t xml:space="preserve">ВЛ-0,4кВ ГКТП-19 ф.3 ЦРП-Владимировка</t>
  </si>
  <si>
    <t>VN004-00140181</t>
  </si>
  <si>
    <t xml:space="preserve">1-32 </t>
  </si>
  <si>
    <t xml:space="preserve">ВЛ-0,4кВ ГКТП-42 ф.23 ПС Ахтуба</t>
  </si>
  <si>
    <t>VN004-00140196</t>
  </si>
  <si>
    <t>1-107</t>
  </si>
  <si>
    <t xml:space="preserve">ВЛ-0,4кВ ГКТП-45 ф.23 ПС Ахтуба</t>
  </si>
  <si>
    <t>VN004-00140199</t>
  </si>
  <si>
    <t>1-54</t>
  </si>
  <si>
    <t xml:space="preserve">ВЛ-0,4кВ ГКТП-46 ф.23 ПС Ахтуба</t>
  </si>
  <si>
    <t>VN004-00140203</t>
  </si>
  <si>
    <t>1-151</t>
  </si>
  <si>
    <t xml:space="preserve">ВЛ-0,4кВ ГКТП-47 ф.23 ПС Ахтуба</t>
  </si>
  <si>
    <t>VN004-00140205</t>
  </si>
  <si>
    <t>1-246</t>
  </si>
  <si>
    <t xml:space="preserve">ВЛ-0,4кВ ЗТП-11 ф.3 ЦРП-Владимировка</t>
  </si>
  <si>
    <t>VN004-00140230</t>
  </si>
  <si>
    <t>1-103</t>
  </si>
  <si>
    <t xml:space="preserve">ВЛ-0,4кВ ЗТП-2 ф.2 ЦРП-Владимировка</t>
  </si>
  <si>
    <t>VN004-00140246</t>
  </si>
  <si>
    <t>1-167</t>
  </si>
  <si>
    <t xml:space="preserve">ВЛ-0,4кВ ЗТП-6 ф.2 ЦРП-Владимировка</t>
  </si>
  <si>
    <t>VN004-00140282</t>
  </si>
  <si>
    <t>1-195</t>
  </si>
  <si>
    <t xml:space="preserve">ВЛ-0,4кВ КТП-36 ф.7 ПС Ахтуба</t>
  </si>
  <si>
    <t>VN004-00140304</t>
  </si>
  <si>
    <t>1-50</t>
  </si>
  <si>
    <t xml:space="preserve">ВЛ-0,4кВ КТП-38 ф.7 ПС Ахтуба</t>
  </si>
  <si>
    <t>VN004-00140306</t>
  </si>
  <si>
    <t>1-142</t>
  </si>
  <si>
    <t xml:space="preserve">ВЛ-0,4кВ КТП-39а ф.17 ПС Ахтуба</t>
  </si>
  <si>
    <t>VN004-00140308</t>
  </si>
  <si>
    <t>1-36</t>
  </si>
  <si>
    <t xml:space="preserve">ВЛ-0,4кВ КТП-44 ф.23 ПС Ахтуба</t>
  </si>
  <si>
    <t>VN004-00140322</t>
  </si>
  <si>
    <t>1-79</t>
  </si>
  <si>
    <t xml:space="preserve">ВЛ-0,4кВ КТП-48 ф.23 ПС Ахтуба</t>
  </si>
  <si>
    <t>VN004-00140324</t>
  </si>
  <si>
    <t>1-158</t>
  </si>
  <si>
    <t xml:space="preserve">ВЛ-0,4кВ КТП-49 ф.23 ПС Ахтуба</t>
  </si>
  <si>
    <t>VN004-00140329</t>
  </si>
  <si>
    <t xml:space="preserve">1-51 </t>
  </si>
  <si>
    <t xml:space="preserve">ВЛ-0,4кВ КТП-50 ф.23 ПС Ахтуба</t>
  </si>
  <si>
    <t>VN004-00140332</t>
  </si>
  <si>
    <t>1-94</t>
  </si>
  <si>
    <t xml:space="preserve">ВЛ-0,4кВ КТП-51 ф.23 ПС Ахтуба</t>
  </si>
  <si>
    <t>VN004-00140335</t>
  </si>
  <si>
    <t>1-108</t>
  </si>
  <si>
    <t xml:space="preserve">ВЛ-0,4кВ КТП-58 ф.3 ПС Джелга</t>
  </si>
  <si>
    <t>VN004-00140369</t>
  </si>
  <si>
    <t>1-76</t>
  </si>
  <si>
    <t xml:space="preserve">ВЛ-0,4кВ КТП-127 ф.3 ПС Пироговка</t>
  </si>
  <si>
    <t>VN004-00140650</t>
  </si>
  <si>
    <t>1-15</t>
  </si>
  <si>
    <t xml:space="preserve">ВЛ-0,4кВ КТП-143 ф.9 ПС Удачное</t>
  </si>
  <si>
    <t>VN004-00140678</t>
  </si>
  <si>
    <t xml:space="preserve">ВЛ-0,4кВ КТП-144 ф.9 ПС Удачное</t>
  </si>
  <si>
    <t>VN004-00140681</t>
  </si>
  <si>
    <t>1-21</t>
  </si>
  <si>
    <t xml:space="preserve">ВЛ-0,4кВ КТП-221 ф.8 ПС Рождественка</t>
  </si>
  <si>
    <t>VN004-00140697</t>
  </si>
  <si>
    <t>1-13</t>
  </si>
  <si>
    <t xml:space="preserve">ВЛ-0,4кВ КТП-272 ф.8 ПС Рождественка</t>
  </si>
  <si>
    <t>VN004-00140707</t>
  </si>
  <si>
    <t xml:space="preserve">ВЛ-0,4кВ КТП-93 ф.13 ПС Рождественка</t>
  </si>
  <si>
    <t>VN004-00140827</t>
  </si>
  <si>
    <t>1-14</t>
  </si>
  <si>
    <t xml:space="preserve">ВЛ-0,4кВ КТП-310 ф.1 ПС Рождественка</t>
  </si>
  <si>
    <t>VN004-00140855</t>
  </si>
  <si>
    <t>1-122</t>
  </si>
  <si>
    <t xml:space="preserve">ВЛ-0,4кВ КТП-409 ф.3 ПС Пироговка</t>
  </si>
  <si>
    <t>VN004-00140880</t>
  </si>
  <si>
    <t xml:space="preserve">ВЛ-0,4кВ КТП-343 ф.4 ПС Покровка</t>
  </si>
  <si>
    <t>VN004-00141024</t>
  </si>
  <si>
    <t>1-6</t>
  </si>
  <si>
    <t xml:space="preserve">ВЛ-0,4кВ КТП-37 ф.4 ПС Покровка</t>
  </si>
  <si>
    <t>VN004-00141027</t>
  </si>
  <si>
    <t>1-30</t>
  </si>
  <si>
    <t xml:space="preserve">ВЛ-0,4кВ КТП-342 ф.4 ПС Покровка</t>
  </si>
  <si>
    <t>VN004-00141031</t>
  </si>
  <si>
    <t>1-3</t>
  </si>
  <si>
    <t>1-9</t>
  </si>
  <si>
    <t xml:space="preserve">ВЛ-0,4кВ КТП-103 ф.5 ПС Пироговка</t>
  </si>
  <si>
    <t>VN004-00141083</t>
  </si>
  <si>
    <t>1-61</t>
  </si>
  <si>
    <t xml:space="preserve">ВЛ-0,4кВ КТП-692 ф.11 ПС Батаевка</t>
  </si>
  <si>
    <t>VN004-00141098</t>
  </si>
  <si>
    <t xml:space="preserve">1-29 </t>
  </si>
  <si>
    <t xml:space="preserve">ВЛ-0,4кВ КТП-42 ф.26 ПС Владимировка</t>
  </si>
  <si>
    <t>VN004-00141158</t>
  </si>
  <si>
    <t xml:space="preserve">ВЛ-0,4кВ КТП-109 ф.5 ПС Пироговка</t>
  </si>
  <si>
    <t>VN004-00141176</t>
  </si>
  <si>
    <t>1-17</t>
  </si>
  <si>
    <t xml:space="preserve">ВЛ-0,4кВ КТП-276 ф.9 ПС Удачное</t>
  </si>
  <si>
    <t>VN004-00141181</t>
  </si>
  <si>
    <t xml:space="preserve">ВЛ-0,4кВ КТП-644 ф.23 ПС Владимировка</t>
  </si>
  <si>
    <t>VN004-00146496</t>
  </si>
  <si>
    <t xml:space="preserve">ВЛ-0,4кВ КТП-260 ф.33 ПС Владимировка</t>
  </si>
  <si>
    <t>VN004-00146519</t>
  </si>
  <si>
    <t>1-2</t>
  </si>
  <si>
    <t xml:space="preserve">ВЛ-0,4кВ КТП-645 ф.8 ПС Рождественка</t>
  </si>
  <si>
    <t>VN004-00146753</t>
  </si>
  <si>
    <t>1-5</t>
  </si>
  <si>
    <t xml:space="preserve">ВЛ-0,4кВ КТП-390 ф.15 ПС Рождественка</t>
  </si>
  <si>
    <t>VN004-00146769</t>
  </si>
  <si>
    <t>1-28</t>
  </si>
  <si>
    <t xml:space="preserve">ВЛ-0,4 КТП-369 ф.22 ПС Рождественка</t>
  </si>
  <si>
    <t>VN004-00146809</t>
  </si>
  <si>
    <t>1-18</t>
  </si>
  <si>
    <t xml:space="preserve">ВЛ-0,4кВ КТП-379 ф.22 ПС Рождественка</t>
  </si>
  <si>
    <t>VN004-00146854</t>
  </si>
  <si>
    <t xml:space="preserve">ВЛ-0,4кВ КТП-110 ф.5 ПС Пироговка</t>
  </si>
  <si>
    <t>VN004-00146871</t>
  </si>
  <si>
    <t>1-72</t>
  </si>
  <si>
    <t xml:space="preserve">ВЛ-0,4 КТП-460 ф.17 ПС Пироговка</t>
  </si>
  <si>
    <t>VN004-00146912</t>
  </si>
  <si>
    <t>1-10</t>
  </si>
  <si>
    <t xml:space="preserve">ВЛ-0,4 КТП-487 ф.17 ПС Пироговка</t>
  </si>
  <si>
    <t>VN004-00146949</t>
  </si>
  <si>
    <t xml:space="preserve">1-30 </t>
  </si>
  <si>
    <t xml:space="preserve">ВЛ-0,4 КТП-505ф.17Пирог(тол. на балансе)</t>
  </si>
  <si>
    <t>VN004-00146972</t>
  </si>
  <si>
    <t xml:space="preserve">Володарский РЭС</t>
  </si>
  <si>
    <t xml:space="preserve">ВЛ-10кВ ф.3 ПС Володаровка</t>
  </si>
  <si>
    <t>VS010-0018413</t>
  </si>
  <si>
    <t xml:space="preserve">ВЛ-10кВ ф.14 ПС Володаровка</t>
  </si>
  <si>
    <t>VS010-0018701</t>
  </si>
  <si>
    <t>1-434</t>
  </si>
  <si>
    <t xml:space="preserve">ВЛ-10кВ ф.21 ПС Володаровка</t>
  </si>
  <si>
    <t>VS010-0019106</t>
  </si>
  <si>
    <t>1-82</t>
  </si>
  <si>
    <t xml:space="preserve">ВЛ-10кВ ф.6 ПС Яблонька</t>
  </si>
  <si>
    <t>VS010-0019136</t>
  </si>
  <si>
    <t>1-763</t>
  </si>
  <si>
    <t xml:space="preserve">ВЛ-10кВ ф.18 ПС Тумак</t>
  </si>
  <si>
    <t>VS010-0019142</t>
  </si>
  <si>
    <t>1-127</t>
  </si>
  <si>
    <t xml:space="preserve">ВЛ-10кВ ф.7 ПС Марфино</t>
  </si>
  <si>
    <t>VS010-0019160</t>
  </si>
  <si>
    <t>1-555</t>
  </si>
  <si>
    <t xml:space="preserve">ВЛ-10кВ ф.9 ПС Марфино</t>
  </si>
  <si>
    <t>VS010-0019162</t>
  </si>
  <si>
    <t>1-135</t>
  </si>
  <si>
    <t xml:space="preserve">Замена неизолированного провода на СИП ВЛ 6-20 кВ</t>
  </si>
  <si>
    <t xml:space="preserve">ВЛ-0,4кВ КТП-411 ф.3 ПС Володаровка</t>
  </si>
  <si>
    <t>VN004-00025221</t>
  </si>
  <si>
    <t>1-32</t>
  </si>
  <si>
    <t xml:space="preserve">ВЛ-0,4кВ КТП-337 ф.8 ПС Володаровка</t>
  </si>
  <si>
    <t>VN004-00025222</t>
  </si>
  <si>
    <t xml:space="preserve">1-65 </t>
  </si>
  <si>
    <t xml:space="preserve">ВЛ-0,4кВ КТП-347 ф.13 ПС Володаровка</t>
  </si>
  <si>
    <t>VN004-00025226</t>
  </si>
  <si>
    <t xml:space="preserve">ВЛ-0,4кВ КТП-601 ф.15 ПС Володаровка</t>
  </si>
  <si>
    <t>VN004-00028656</t>
  </si>
  <si>
    <t xml:space="preserve">ВЛИ-0,4кВ КТП-405 ф.16 ПС Володаровка</t>
  </si>
  <si>
    <t>VN004-00029152</t>
  </si>
  <si>
    <t xml:space="preserve">ВЛ-0,4кВ КТП-306 ф.21 ПС Володаровка</t>
  </si>
  <si>
    <t>VN004-00033462</t>
  </si>
  <si>
    <t xml:space="preserve">1-28 </t>
  </si>
  <si>
    <t xml:space="preserve">ВЛ-0,4кВ КТП-203 ф.3 ПС Володаровка</t>
  </si>
  <si>
    <t>VN004-00137073</t>
  </si>
  <si>
    <t>1-52</t>
  </si>
  <si>
    <t xml:space="preserve">ВЛ-0,4кВ КТП-208 ф.3 ПС Володаровка</t>
  </si>
  <si>
    <t>VN004-00137167</t>
  </si>
  <si>
    <t xml:space="preserve">1-20 </t>
  </si>
  <si>
    <t xml:space="preserve">ВЛ-0,4кВ КТП-348 ф.3 ПС Володаровка</t>
  </si>
  <si>
    <t>VN004-00137169</t>
  </si>
  <si>
    <t xml:space="preserve">1-34 </t>
  </si>
  <si>
    <t xml:space="preserve">ВЛ-0,4кВ КТП-200 ф.3 ПС Володаровка</t>
  </si>
  <si>
    <t>VN004-00137171</t>
  </si>
  <si>
    <t xml:space="preserve">ВЛ-0,4кВ КТП-201 ф.3 ПС Володаровка</t>
  </si>
  <si>
    <t>VN004-00137173</t>
  </si>
  <si>
    <t xml:space="preserve">1-35 </t>
  </si>
  <si>
    <t xml:space="preserve">ВЛ-0,4кВ КТП-147 ф.14 ПС Володаровка</t>
  </si>
  <si>
    <t>VN004-00137572</t>
  </si>
  <si>
    <t>1-56</t>
  </si>
  <si>
    <t xml:space="preserve">ВЛ-0,4кВ КТП-155 ф.14 ПС Володаровка</t>
  </si>
  <si>
    <t>VN004-00138629</t>
  </si>
  <si>
    <t>1-51</t>
  </si>
  <si>
    <t xml:space="preserve">ВЛ-0,4кВ КТП-156 ф.14 ПС Володаровка</t>
  </si>
  <si>
    <t>VN004-00138634</t>
  </si>
  <si>
    <t xml:space="preserve">ВЛ-0,4кВ КТП-233 ф.15 ПС Володаровка</t>
  </si>
  <si>
    <t>VN004-00138727</t>
  </si>
  <si>
    <t>1-62</t>
  </si>
  <si>
    <t xml:space="preserve">ВЛ-0,4кВ КТП-570 ф.15 ПС Володаровка</t>
  </si>
  <si>
    <t>VN004-00138872</t>
  </si>
  <si>
    <t xml:space="preserve">1-59 </t>
  </si>
  <si>
    <t xml:space="preserve">ВЛ-0,4кВ КТП-240 ф.16 ПС Володаровка</t>
  </si>
  <si>
    <t>VN004-00138876</t>
  </si>
  <si>
    <t>1-44</t>
  </si>
  <si>
    <t xml:space="preserve">ВЛ-0,4кВ КТП-263 ф.16 ПС Володаровка</t>
  </si>
  <si>
    <t>VN004-00138886</t>
  </si>
  <si>
    <t>1-35</t>
  </si>
  <si>
    <t xml:space="preserve">ВЛ-0,4кВ КТП-401 ф.16 ПС Володаровка</t>
  </si>
  <si>
    <t>VN004-00138897</t>
  </si>
  <si>
    <t>1-29</t>
  </si>
  <si>
    <t xml:space="preserve">ВЛ-0,4кВ КТП-150 ф.14 ПС Володаровка</t>
  </si>
  <si>
    <t>VN004-00139992</t>
  </si>
  <si>
    <t>1-25</t>
  </si>
  <si>
    <t xml:space="preserve">ВЛ-0,4кВ от КТП-199 ф.21 ПС Володаровка</t>
  </si>
  <si>
    <t>VN004-00140857</t>
  </si>
  <si>
    <t>1-55</t>
  </si>
  <si>
    <t xml:space="preserve">ВЛ-0,4кВ КТП-294 ф.23 ПС Володаровка</t>
  </si>
  <si>
    <t>VN004-00141349</t>
  </si>
  <si>
    <t xml:space="preserve">ВЛ-0,4кВ КТП-195 ф.27 ПС Володаровка</t>
  </si>
  <si>
    <t>VN004-00141354</t>
  </si>
  <si>
    <t>1-19</t>
  </si>
  <si>
    <t xml:space="preserve">ВЛ-0,4кВ КТП-240А ф.27 ПС Володаровка</t>
  </si>
  <si>
    <t>VN004-00141369</t>
  </si>
  <si>
    <t>1-45</t>
  </si>
  <si>
    <t xml:space="preserve">ВЛ-0,4кВ КТП-248 ф.27 ПС Володаровка</t>
  </si>
  <si>
    <t>VN004-00141373</t>
  </si>
  <si>
    <t>1-68</t>
  </si>
  <si>
    <t xml:space="preserve">ВЛИ-0,4кВ КТП-307 ф.27 ПС Володаровка</t>
  </si>
  <si>
    <t>VN004-00141389</t>
  </si>
  <si>
    <t>1-90</t>
  </si>
  <si>
    <t xml:space="preserve">ВЛИ-0,4кВ КТП-312 ф.27 ПС Володаровка</t>
  </si>
  <si>
    <t>VN004-00141391</t>
  </si>
  <si>
    <t>1-69</t>
  </si>
  <si>
    <t xml:space="preserve">ВЛ-0,4кВ КТП-313 ф.27 ПС Володаровка</t>
  </si>
  <si>
    <t>VN004-00141395</t>
  </si>
  <si>
    <t>1-26</t>
  </si>
  <si>
    <t xml:space="preserve">ВЛ-0,4кВ КТП-465 ф.27 ПС Володаровка</t>
  </si>
  <si>
    <t>VN004-00141416</t>
  </si>
  <si>
    <t xml:space="preserve">ВЛ-0,4кВ КТП-207 ф.29 ПС Володаровка</t>
  </si>
  <si>
    <t>VN004-00141418</t>
  </si>
  <si>
    <t xml:space="preserve">ВЛ-0,4кВ КТП-227 ф.29 ПС Володаровка</t>
  </si>
  <si>
    <t>VN004-00141440</t>
  </si>
  <si>
    <t xml:space="preserve">ВЛ-0,4кВ КТП-242 ф.29 ПС Володаровка</t>
  </si>
  <si>
    <t>VN004-00141442</t>
  </si>
  <si>
    <t>1-84</t>
  </si>
  <si>
    <t xml:space="preserve">ВЛ-0,4кВ КТП-188 ф.5 ПС Мултаново</t>
  </si>
  <si>
    <t>VN004-00141559</t>
  </si>
  <si>
    <t xml:space="preserve">ВЛ-0,4кВ КТП-190/160кВа ф.5 ПС Мултаново</t>
  </si>
  <si>
    <t>VN004-00141567</t>
  </si>
  <si>
    <t xml:space="preserve">ВЛ-0,4кВ КТП-547 ф.7 ПС Мултаново</t>
  </si>
  <si>
    <t>VN004-00141584</t>
  </si>
  <si>
    <t>1-58</t>
  </si>
  <si>
    <t xml:space="preserve">ВЛ-0,4кВ КТП-548/160кВа ф.7 ПС Мултаново</t>
  </si>
  <si>
    <t>VN004-00141586</t>
  </si>
  <si>
    <t xml:space="preserve">ВЛ-0,4кВ КТП-122 ф.6 ПС Яблонька</t>
  </si>
  <si>
    <t>VN004-00141617</t>
  </si>
  <si>
    <t xml:space="preserve">ВЛ-0,4кВ КТП-124 ф.6 ПС Яблонька</t>
  </si>
  <si>
    <t>VN004-00141622</t>
  </si>
  <si>
    <t xml:space="preserve">ВЛ-0,4кВ КТП-99 ф.14 ПС Тумак</t>
  </si>
  <si>
    <t>VN004-00141653</t>
  </si>
  <si>
    <t xml:space="preserve">1-23 </t>
  </si>
  <si>
    <t xml:space="preserve">ВЛ-0,4кВ КТП-103 ф.14 ПС Тумак</t>
  </si>
  <si>
    <t>VN004-00141655</t>
  </si>
  <si>
    <t xml:space="preserve">1-38 </t>
  </si>
  <si>
    <t xml:space="preserve">ВЛ-0,4кВ КТП-104 ф.14 ПС Тумак</t>
  </si>
  <si>
    <t>VN004-00141658</t>
  </si>
  <si>
    <t xml:space="preserve">1-47 </t>
  </si>
  <si>
    <t xml:space="preserve">ВЛ-0,4кВ КТП-110 ф.14 ПС Тумак</t>
  </si>
  <si>
    <t>VN004-00141674</t>
  </si>
  <si>
    <t>1-85</t>
  </si>
  <si>
    <t xml:space="preserve">ВЛ-0,4кВ КТП-298 ф.16 ПС Тумак</t>
  </si>
  <si>
    <t>VN004-00141696</t>
  </si>
  <si>
    <t xml:space="preserve">ВЛ-0,4кВ КТП-231 ф.18 ПС Тумак</t>
  </si>
  <si>
    <t>VN004-00141698</t>
  </si>
  <si>
    <t xml:space="preserve">ВЛ-0,4кВ КТП-234 ф.18 ПС Тумак</t>
  </si>
  <si>
    <t>VN004-00141704</t>
  </si>
  <si>
    <t xml:space="preserve">ВЛ-0,4кВ КТП-87 ф.21 ПС Зеленга</t>
  </si>
  <si>
    <t>VN004-00141759</t>
  </si>
  <si>
    <t>1-40</t>
  </si>
  <si>
    <t xml:space="preserve">ВЛ-0,4кВ КТП-497 ф.21 ПС Зеленга</t>
  </si>
  <si>
    <t>VN004-00141769</t>
  </si>
  <si>
    <t xml:space="preserve">ВЛ-0,4кВ КТП-500 ф.21 ПС Зеленга</t>
  </si>
  <si>
    <t>VN004-00141776</t>
  </si>
  <si>
    <t xml:space="preserve">ВЛ-0,4кВ КТП-236 ф.5 ПС Новинка</t>
  </si>
  <si>
    <t>VN004-00141786</t>
  </si>
  <si>
    <t xml:space="preserve">ВЛ-0,4кВ КТП-249 ф.5 ПС Новинка</t>
  </si>
  <si>
    <t>VN004-00141789</t>
  </si>
  <si>
    <t xml:space="preserve">ВЛ-0,4кВ КТП-251 ф.5 ПС Новинка</t>
  </si>
  <si>
    <t>VN004-00141808</t>
  </si>
  <si>
    <t xml:space="preserve">ВЛ-0,4кВ КТП-450 ф.5 ПС Новинка</t>
  </si>
  <si>
    <t>VN004-00141826</t>
  </si>
  <si>
    <t>1-63</t>
  </si>
  <si>
    <t xml:space="preserve">ВЛ-0,4кВ КТП-452 ф.5 ПС Новинка</t>
  </si>
  <si>
    <t>VN004-00141831</t>
  </si>
  <si>
    <t xml:space="preserve">ВЛИ-0,4кВ КТП-455 ф.14 ПС Володаровка</t>
  </si>
  <si>
    <t>VN004-00141836</t>
  </si>
  <si>
    <t>1-33</t>
  </si>
  <si>
    <t xml:space="preserve">ВЛ-0,4кВ КТП-507 ф.7 ПС Марфино</t>
  </si>
  <si>
    <t>VN004-00141896</t>
  </si>
  <si>
    <t xml:space="preserve">ВЛ-0,4кВ КТП-516 ф.7 ПС Марфино</t>
  </si>
  <si>
    <t>VN004-00141908</t>
  </si>
  <si>
    <t>1-38</t>
  </si>
  <si>
    <t xml:space="preserve">ВЛ-0,4кВ КТП-215 ф.9 ПС Марфино</t>
  </si>
  <si>
    <t>VN004-00141938</t>
  </si>
  <si>
    <t xml:space="preserve">1-96 </t>
  </si>
  <si>
    <t xml:space="preserve">ВЛ-0,4кВ КТП-126 ф.5 ПС Тишково</t>
  </si>
  <si>
    <t>VN004-00142040</t>
  </si>
  <si>
    <t>1-95</t>
  </si>
  <si>
    <t xml:space="preserve">ВЛ-0,4кВ КТП-129 ф.11 ПС Тишково</t>
  </si>
  <si>
    <t>VN004-00142069</t>
  </si>
  <si>
    <t>1-110</t>
  </si>
  <si>
    <t xml:space="preserve">Енотаевский РЭС</t>
  </si>
  <si>
    <t xml:space="preserve">ВЛ-10кВ ф.3 ПС Енотаевка</t>
  </si>
  <si>
    <t>VS010-0019565</t>
  </si>
  <si>
    <t>1-632</t>
  </si>
  <si>
    <t xml:space="preserve">ВЛ-10кВ ф.8 ПС Енотаевка</t>
  </si>
  <si>
    <t>VS010-0019576</t>
  </si>
  <si>
    <t>1-806</t>
  </si>
  <si>
    <t xml:space="preserve">ВЛ-10кВ ф.17 ПС Енотаевка</t>
  </si>
  <si>
    <t>VS010-0019580</t>
  </si>
  <si>
    <t xml:space="preserve">ВЛ-10кВ ф.27 ПС Енотаевка</t>
  </si>
  <si>
    <t>VS010-0019589</t>
  </si>
  <si>
    <t xml:space="preserve">ВЛ-10кВ ф.29 ПС Енотаевка</t>
  </si>
  <si>
    <t>VS010-0019595</t>
  </si>
  <si>
    <t xml:space="preserve">1-86 </t>
  </si>
  <si>
    <t xml:space="preserve">ВЛ-10кВ ф.7 ПС Береговая</t>
  </si>
  <si>
    <t>VS010-0019598</t>
  </si>
  <si>
    <t>1-200</t>
  </si>
  <si>
    <t xml:space="preserve">ВЛ-10кВ ф.9 ПС Береговая</t>
  </si>
  <si>
    <t>VS010-0019600</t>
  </si>
  <si>
    <t>1-417</t>
  </si>
  <si>
    <t xml:space="preserve">ВЛ-10кВ ф.18 ПС Сероглазовка</t>
  </si>
  <si>
    <t>VS010-0019609</t>
  </si>
  <si>
    <t>1-185</t>
  </si>
  <si>
    <t xml:space="preserve">ВЛ-10кВ ф.5 ПС Ленино</t>
  </si>
  <si>
    <t>VS010-0019613</t>
  </si>
  <si>
    <t>1-650</t>
  </si>
  <si>
    <t xml:space="preserve">ВЛ-10кВ ф.21 ПС Косика</t>
  </si>
  <si>
    <t>VS010-0019632</t>
  </si>
  <si>
    <t>1-436</t>
  </si>
  <si>
    <t xml:space="preserve">ВЛ-10кВ ф.23 ПС Косика</t>
  </si>
  <si>
    <t>VS010-0019634</t>
  </si>
  <si>
    <t>1-743</t>
  </si>
  <si>
    <t xml:space="preserve">ВЛ-10кВ ф.3 ПС Никольская</t>
  </si>
  <si>
    <t>VS010-0019641</t>
  </si>
  <si>
    <t>1-1509</t>
  </si>
  <si>
    <t xml:space="preserve">Усиление опор ВЛ 6-20 кВ</t>
  </si>
  <si>
    <t xml:space="preserve">ВЛ-10кВ ф.8 ПС Никольская</t>
  </si>
  <si>
    <t>VS010-0019650</t>
  </si>
  <si>
    <t>1-116</t>
  </si>
  <si>
    <t xml:space="preserve">Установка противоптичьих устройств (ППУ)</t>
  </si>
  <si>
    <t xml:space="preserve">ВЛ-10кВ ф.13 ПС Никольская</t>
  </si>
  <si>
    <t>VS010-0019654</t>
  </si>
  <si>
    <t>1-279</t>
  </si>
  <si>
    <t xml:space="preserve">ВЛ-10кВ ф.14 ПС Никольская</t>
  </si>
  <si>
    <t>VS010-0019656</t>
  </si>
  <si>
    <t xml:space="preserve">ВЛ-0,4кВ КТП-624 ф.6 ПС Енотаевка</t>
  </si>
  <si>
    <t>VN004-00017529</t>
  </si>
  <si>
    <t>1-46</t>
  </si>
  <si>
    <t xml:space="preserve">ВЛ-0,4кВ КТП-133 ф.9 ПС Береговая</t>
  </si>
  <si>
    <t>VN004-00017543</t>
  </si>
  <si>
    <t xml:space="preserve">ВЛ-0,4кВ КТП-509 ф.17 ПС Енотаевка</t>
  </si>
  <si>
    <t>VN004-00017628</t>
  </si>
  <si>
    <t>1-22</t>
  </si>
  <si>
    <t xml:space="preserve">ВЛ-0,4кВ КТП-704 ф.29 ПС Енотаевка</t>
  </si>
  <si>
    <t>VN004-00025096</t>
  </si>
  <si>
    <t>1-77</t>
  </si>
  <si>
    <t xml:space="preserve">ВЛ-0,4кВ КТП-539 ф.7 ПС Ленино</t>
  </si>
  <si>
    <t>VN004-00025292</t>
  </si>
  <si>
    <t xml:space="preserve">ВЛ-0,4кВ КТП-342 ф.3 ПС Енотаевка</t>
  </si>
  <si>
    <t>VN004-00143547</t>
  </si>
  <si>
    <t xml:space="preserve">ВЛ-0,4кВ КТП-40 ф.6 ПС Енотаевка</t>
  </si>
  <si>
    <t>VN004-00143601</t>
  </si>
  <si>
    <t xml:space="preserve">ВЛ-0,4кВ КТП-401 ф.6 ПС Енотаевка</t>
  </si>
  <si>
    <t>VN004-00143609</t>
  </si>
  <si>
    <t xml:space="preserve">ВЛ-0,4кВ КТП-523 ф.6 ПС Енотаевка</t>
  </si>
  <si>
    <t>VN004-00143614</t>
  </si>
  <si>
    <t xml:space="preserve">ВЛ-0,4кВ КТП-46 ф.8 ПС Енотаевка </t>
  </si>
  <si>
    <t>VN004-00143616</t>
  </si>
  <si>
    <t xml:space="preserve">ВЛ-0,4кВ КТП-47 ф.8 ПС Енотаевка</t>
  </si>
  <si>
    <t>VN004-00143621</t>
  </si>
  <si>
    <t xml:space="preserve">ВЛ-0,4кВ КТП-49 ф.8 ПС Енотаевка</t>
  </si>
  <si>
    <t>VN004-00143629</t>
  </si>
  <si>
    <t>1-105</t>
  </si>
  <si>
    <t xml:space="preserve">ВЛ-0,4кВ КТП-50 ф.8 ПС Енотаевка</t>
  </si>
  <si>
    <t>VN004-00143632</t>
  </si>
  <si>
    <t xml:space="preserve">ВЛ-0,4кВ КТП-51 ф.8 ПС Енотаевка</t>
  </si>
  <si>
    <t>VN004-00143634</t>
  </si>
  <si>
    <t>1-100</t>
  </si>
  <si>
    <t xml:space="preserve">ВЛ-0,4кВ КТП-1 ф.16 ПС Енотаевка</t>
  </si>
  <si>
    <t>VN004-00143661</t>
  </si>
  <si>
    <t xml:space="preserve">ВЛ-0,4кВ КТП-2 ф.16 ПС Енотаевка</t>
  </si>
  <si>
    <t>VN004-00143666</t>
  </si>
  <si>
    <t>1-141</t>
  </si>
  <si>
    <t xml:space="preserve">ВЛ-0,4кВ КТП-4 ф.16 ПС Енотаевка</t>
  </si>
  <si>
    <t>VN004-00143675</t>
  </si>
  <si>
    <t xml:space="preserve">ВЛ-0,4кВ КТП-20 ф.17 ПС Енотаевка</t>
  </si>
  <si>
    <t>VN004-00143686</t>
  </si>
  <si>
    <t xml:space="preserve">ВЛ-0,4кВ КТП-21 ф.17 ПС Енотаевка</t>
  </si>
  <si>
    <t>VN004-00143781</t>
  </si>
  <si>
    <t xml:space="preserve">ВЛ-0,4кВ КТП-23 ф.17 ПС Енотаевка</t>
  </si>
  <si>
    <t>VN004-00143785</t>
  </si>
  <si>
    <t xml:space="preserve">ВЛ-0,4кВ КТП-31 ф.17 ПС Енотаевка</t>
  </si>
  <si>
    <t>VN004-00143813</t>
  </si>
  <si>
    <t>1-65</t>
  </si>
  <si>
    <t xml:space="preserve">ВЛ-0,4кВ КТП-34 ф.17 ПС Енотаевка</t>
  </si>
  <si>
    <t>VN004-00143820</t>
  </si>
  <si>
    <t xml:space="preserve">1-92 </t>
  </si>
  <si>
    <t xml:space="preserve">ВЛ-0,4кВ КТП-53 ф.17 ПС Енотаевка</t>
  </si>
  <si>
    <t>VN004-00143848</t>
  </si>
  <si>
    <t>1-7</t>
  </si>
  <si>
    <t xml:space="preserve">ВЛ-0,4кВ КТП-170 ф.17 ПС Енотаевка</t>
  </si>
  <si>
    <t>VN004-00143854</t>
  </si>
  <si>
    <t>1-11</t>
  </si>
  <si>
    <t xml:space="preserve">ВЛ-0,4кВ КТП-171 ф.17 ПС Енотаевка</t>
  </si>
  <si>
    <t>VN004-00143859</t>
  </si>
  <si>
    <t xml:space="preserve">ВЛ-0,4кВ КТП-491 ф.17 ПС Енотаевка</t>
  </si>
  <si>
    <t>VN004-00143866</t>
  </si>
  <si>
    <t>1-48</t>
  </si>
  <si>
    <t xml:space="preserve">ВЛ-0,4кВ КТП-521 ф.17 ПС Енотаевка</t>
  </si>
  <si>
    <t>VN004-00143873</t>
  </si>
  <si>
    <t xml:space="preserve">ВЛ-0,4кВ КТП-522 ф.17 ПС Енотаевка</t>
  </si>
  <si>
    <t>VN004-00143887</t>
  </si>
  <si>
    <t xml:space="preserve">ВЛ-0,4кВ КТП-7 ф.20 ПС Енотаевка</t>
  </si>
  <si>
    <t>VN004-00143891</t>
  </si>
  <si>
    <t>1-78</t>
  </si>
  <si>
    <t xml:space="preserve">ВЛ-0,4кВ КТП-68 ф.20 ПС Енотаевка</t>
  </si>
  <si>
    <t>VN004-00144080</t>
  </si>
  <si>
    <t>1-4</t>
  </si>
  <si>
    <t xml:space="preserve">ВЛ-0,4кВ КТП-317 ф.20 ПС Енотаевка</t>
  </si>
  <si>
    <t>VN004-00144083</t>
  </si>
  <si>
    <t xml:space="preserve">ВЛ-0,4кВ КТП-98 ф.5 ПС Береговая</t>
  </si>
  <si>
    <t>VN004-00144180</t>
  </si>
  <si>
    <t xml:space="preserve">ВЛ-0,4кВ КТП-99 ф.5 ПС Береговая</t>
  </si>
  <si>
    <t>VN004-00144184</t>
  </si>
  <si>
    <t>1-16</t>
  </si>
  <si>
    <t xml:space="preserve">ВЛ-0,4кВ КТП-100 ф.5 ПС Береговая</t>
  </si>
  <si>
    <t>VN004-00144187</t>
  </si>
  <si>
    <t xml:space="preserve">ВЛ-0,4кВ КТП-136 ф.5 ПС Береговая</t>
  </si>
  <si>
    <t>VN004-00144215</t>
  </si>
  <si>
    <t xml:space="preserve">ВЛ-0,4кВ КТП-82 ф.7 ПС Береговая</t>
  </si>
  <si>
    <t>VN004-00144388</t>
  </si>
  <si>
    <t>1-53</t>
  </si>
  <si>
    <t xml:space="preserve">ВЛ-0,4кВ КТП-83 ф.7 ПС Береговая</t>
  </si>
  <si>
    <t>VN004-00144390</t>
  </si>
  <si>
    <t>1-101</t>
  </si>
  <si>
    <t xml:space="preserve">ВЛ-0,4кВ КТП-84 ф.7 ПС Береговая</t>
  </si>
  <si>
    <t>VN004-00144392</t>
  </si>
  <si>
    <t xml:space="preserve">1-89 </t>
  </si>
  <si>
    <t xml:space="preserve">ВЛ-0,4кВ КТП-85 ф.7 ПС Береговая</t>
  </si>
  <si>
    <t>VN004-00144394</t>
  </si>
  <si>
    <t xml:space="preserve">ВЛ-0,4кВ КТП-87 ф.7 ПС Береговая</t>
  </si>
  <si>
    <t>VN004-00144397</t>
  </si>
  <si>
    <t xml:space="preserve">ВЛ-0,4кВ КТП-78 ф.9 ПС Береговая</t>
  </si>
  <si>
    <t>VN004-00144401</t>
  </si>
  <si>
    <t xml:space="preserve">ВЛ-0,4кВ КТП-79 ф.9 ПС Береговая</t>
  </si>
  <si>
    <t>VN004-00144404</t>
  </si>
  <si>
    <t xml:space="preserve">ВЛ-0,4кВ КТП-80 ф.9 ПС Береговая</t>
  </si>
  <si>
    <t>VN004-00144409</t>
  </si>
  <si>
    <t xml:space="preserve">ВЛ-0,4кВ КТП-142 ф.9 ПС Береговая</t>
  </si>
  <si>
    <t>VN004-00144449</t>
  </si>
  <si>
    <t xml:space="preserve">ВЛ-0,4кВ КТП-493 ф.9 ПС Береговая</t>
  </si>
  <si>
    <t>VN004-00144452</t>
  </si>
  <si>
    <t xml:space="preserve">ВЛ-0,4кВ КТП-155 ф.14 ПС Сероглазовка</t>
  </si>
  <si>
    <t>VN004-00144458</t>
  </si>
  <si>
    <t>1-83</t>
  </si>
  <si>
    <t xml:space="preserve">ВЛ-0,4кВ КТП-76 ф.18 ПС Сероглазовка</t>
  </si>
  <si>
    <t>VN004-00144507</t>
  </si>
  <si>
    <t xml:space="preserve">1-55 </t>
  </si>
  <si>
    <t xml:space="preserve">ВЛ-0,4кВ КТП-362 ф.18 ПС Сероглазовка</t>
  </si>
  <si>
    <t>VN004-00144523</t>
  </si>
  <si>
    <t xml:space="preserve">ВЛ-0,4кВ КТП-137 ф.7 ПС Ленино</t>
  </si>
  <si>
    <t>VN004-00144547</t>
  </si>
  <si>
    <t xml:space="preserve">ВЛ-0,4кВ КТП-139 ф.7 ПС Ленино</t>
  </si>
  <si>
    <t>VN004-00145236</t>
  </si>
  <si>
    <t xml:space="preserve">ВЛ-0,4кВ КТП-110 ф.7 ПС Косика</t>
  </si>
  <si>
    <t>VN004-00145454</t>
  </si>
  <si>
    <t xml:space="preserve">ВЛ-0,4кВ КТП-13 ф.21 ПС Косика</t>
  </si>
  <si>
    <t>VN004-00145491</t>
  </si>
  <si>
    <t>1-64</t>
  </si>
  <si>
    <t xml:space="preserve">ВЛ-0,4кВ КТП-43 ф.21 ПС Косика</t>
  </si>
  <si>
    <t>VN004-00145525</t>
  </si>
  <si>
    <t xml:space="preserve">ВЛ-0,4кВ КТП-114 ф.23 ПС Косика</t>
  </si>
  <si>
    <t>VN004-00145537</t>
  </si>
  <si>
    <t xml:space="preserve">ВЛ-0,4кВ КТП-265 ф.23 ПС Косика</t>
  </si>
  <si>
    <t>VN004-00145545</t>
  </si>
  <si>
    <t xml:space="preserve">ВЛ-0,4кВ КТП-267 ф.23 ПС Косика</t>
  </si>
  <si>
    <t>VN004-00145550</t>
  </si>
  <si>
    <t xml:space="preserve">ВЛ-0,4кВ КТП-268 ф.23 ПС Косика</t>
  </si>
  <si>
    <t>VN004-00145579</t>
  </si>
  <si>
    <t xml:space="preserve">ВЛ-0,4кВ КТП-269 ф.23 ПС Косика</t>
  </si>
  <si>
    <t>VN004-00145584</t>
  </si>
  <si>
    <t xml:space="preserve">ВЛ-0,4кВ КТП-271 ф.23 ПС Косика</t>
  </si>
  <si>
    <t>VN004-00145587</t>
  </si>
  <si>
    <t xml:space="preserve">ВЛ-0,4кВ КТП-478 ф.23 ПС Косика</t>
  </si>
  <si>
    <t>VN004-00145590</t>
  </si>
  <si>
    <t xml:space="preserve">ВЛ-0,4кВ КТП-407 ф.3 ПС Никольская</t>
  </si>
  <si>
    <t>VN004-00145592</t>
  </si>
  <si>
    <t xml:space="preserve">ВЛ-0,4кВ КТП-408 ф.3 ПС Никольская</t>
  </si>
  <si>
    <t>VN004-00145596</t>
  </si>
  <si>
    <t xml:space="preserve">ВЛ-0,4кВ КТП-409 ф.3 ПС Никольская</t>
  </si>
  <si>
    <t>VN004-00145599</t>
  </si>
  <si>
    <t xml:space="preserve">ВЛ-0,4кВ КТП-410 ф.3 ПС Никольская</t>
  </si>
  <si>
    <t>VN004-00145601</t>
  </si>
  <si>
    <t xml:space="preserve">ВЛ-0,4кВ КТП-411 ф.3 ПС Никольская</t>
  </si>
  <si>
    <t>VN004-00145603</t>
  </si>
  <si>
    <t xml:space="preserve">ВЛ-0,4кВ КТП-412 ф.3 ПС Никольская</t>
  </si>
  <si>
    <t>VN004-00145607</t>
  </si>
  <si>
    <t xml:space="preserve">ВЛ-0,4кВ КТП-414 ф.3 ПС Никольская</t>
  </si>
  <si>
    <t>VN004-00145610</t>
  </si>
  <si>
    <t xml:space="preserve">ВЛ-0,4кВ КТП-415 ф.3 ПС Никольская</t>
  </si>
  <si>
    <t>VN004-00145637</t>
  </si>
  <si>
    <t xml:space="preserve">ВЛ-0,4кВ КТП-418 ф.3 ПС Никольская</t>
  </si>
  <si>
    <t>VN004-00145642</t>
  </si>
  <si>
    <t xml:space="preserve">ВЛ-0,4кВ КТП-422 ф.3 ПС Никольская</t>
  </si>
  <si>
    <t>VN004-00145648</t>
  </si>
  <si>
    <t>1-20</t>
  </si>
  <si>
    <t xml:space="preserve">ВЛ-0,4кВ КТП-423 ф.3 ПС Никольская</t>
  </si>
  <si>
    <t>VN004-00145650</t>
  </si>
  <si>
    <t xml:space="preserve">ВЛ-0,4кВ КТП-433 ф.3 ПС Никольская</t>
  </si>
  <si>
    <t>VN004-00145653</t>
  </si>
  <si>
    <t xml:space="preserve">ВЛ-0,4кВ КТП-434 ф.3 ПС Никольская</t>
  </si>
  <si>
    <t>VN004-00145659</t>
  </si>
  <si>
    <t xml:space="preserve">ВЛ-0,4кВ КТП-448 ф.3 ПС Никольская</t>
  </si>
  <si>
    <t>VN004-00145661</t>
  </si>
  <si>
    <t xml:space="preserve">ВЛ-0,4кВ КТП-449 ф.3 ПС Никольская</t>
  </si>
  <si>
    <t>VN004-00145663</t>
  </si>
  <si>
    <t xml:space="preserve">ВЛ-0,4кВ КТП-231 ф.8 ПС Никольская</t>
  </si>
  <si>
    <t>VN004-00145781</t>
  </si>
  <si>
    <t xml:space="preserve">ВЛ-0,4кВ КТП-234 ф.8 ПС Никольская</t>
  </si>
  <si>
    <t>VN004-00145786</t>
  </si>
  <si>
    <t xml:space="preserve">ВЛ-0,4кВ КТП-238 ф.8 ПС Никольская</t>
  </si>
  <si>
    <t>VN004-00145789</t>
  </si>
  <si>
    <t xml:space="preserve">ВЛ-0,4кВ КТП-515 ф.8 ПС Никольская</t>
  </si>
  <si>
    <t>VN004-00145794</t>
  </si>
  <si>
    <t xml:space="preserve">ВЛ-0,4кВ КТП-227 ф.11 ПС Никольская</t>
  </si>
  <si>
    <t>VN004-00145852</t>
  </si>
  <si>
    <t>1-57</t>
  </si>
  <si>
    <t xml:space="preserve">ВЛ-0,4кВ КТП-218 ф.13 ПС Никольская</t>
  </si>
  <si>
    <t>VN004-00145880</t>
  </si>
  <si>
    <t xml:space="preserve">Заболдинский РЭС</t>
  </si>
  <si>
    <t xml:space="preserve">ВЛ-6кВ ТП832-ТП928 ф. 102 ПС Трикотажная</t>
  </si>
  <si>
    <t>VS006-0003509</t>
  </si>
  <si>
    <t xml:space="preserve">ВЛ-6кВ ПС Трикотажная -РП 31 ф.414</t>
  </si>
  <si>
    <t>VS006-0003519</t>
  </si>
  <si>
    <t xml:space="preserve">ВЛ-6кВ РП11-ТП834 ф.314 ПС Трикотажная</t>
  </si>
  <si>
    <t>VS006-0003524</t>
  </si>
  <si>
    <t xml:space="preserve">ВЛ-6кВ РП11-ТП834 ф.413 ПС Трикотажная</t>
  </si>
  <si>
    <t>VS006-0003546</t>
  </si>
  <si>
    <t xml:space="preserve">ВЛ-0,4кВ ф.1 ТП 565 Л-2 - ул. Ейская</t>
  </si>
  <si>
    <t>VN004-00152312</t>
  </si>
  <si>
    <t xml:space="preserve">ВЛ-0,4кВ ф.2 ТП 565 - ул. Ейская</t>
  </si>
  <si>
    <t>VN004-00152313</t>
  </si>
  <si>
    <t xml:space="preserve">ВЛ-0,4кВ ТП 98 - ул. Геленжикск,Лобинск</t>
  </si>
  <si>
    <t>VN004-00152317</t>
  </si>
  <si>
    <t xml:space="preserve">ВЛ-0,4кВ ТП 98 - ул. Ольховск,Анапская</t>
  </si>
  <si>
    <t>VN004-00152319</t>
  </si>
  <si>
    <t xml:space="preserve">ВЛ-0,4 ТП 389 Л8 у.Куликова,Сун-Ят-Сена</t>
  </si>
  <si>
    <t>VN004-00000126</t>
  </si>
  <si>
    <t xml:space="preserve">ВЛ-0,4 ТП 21 Л2 у.1-я Перевозная</t>
  </si>
  <si>
    <t>VN004-00000139</t>
  </si>
  <si>
    <t xml:space="preserve">ВЛ-0,4 ТП 71 Л1 у. Ботвина</t>
  </si>
  <si>
    <t>VN004-00000165</t>
  </si>
  <si>
    <t>1-12</t>
  </si>
  <si>
    <t xml:space="preserve">ВЛ-0,4 ТП 71 Л4 у.Б.Алексеева</t>
  </si>
  <si>
    <t>VN004-00000205</t>
  </si>
  <si>
    <t xml:space="preserve">ВЛ-0,4кВ ТП 393 - ул.С.Перовской</t>
  </si>
  <si>
    <t>VN004-00000369</t>
  </si>
  <si>
    <t xml:space="preserve">ВЛ-0,4кВ ТП 393 - ул.С.Перовск 2 выход</t>
  </si>
  <si>
    <t>VN004-00000392</t>
  </si>
  <si>
    <t xml:space="preserve">ВЛ-0,4ТП393-Л1 улЛиман,Зеленг,2я4яЗеленг</t>
  </si>
  <si>
    <t>VN004-00000409</t>
  </si>
  <si>
    <t xml:space="preserve">ВЛ-0,4 ТП 368 Л1 у.Заслонова</t>
  </si>
  <si>
    <t>VN004-00039455</t>
  </si>
  <si>
    <t>1968</t>
  </si>
  <si>
    <t xml:space="preserve">ВЛ-0,4 ТП 509 Л3 у.Рыбинская 1-я,2-я</t>
  </si>
  <si>
    <t>VN004-00001534</t>
  </si>
  <si>
    <t>ВЛ-0,4кВКТП543-ул.Курильс;Восто;перНорил</t>
  </si>
  <si>
    <t>VN004-00001597</t>
  </si>
  <si>
    <t xml:space="preserve">ВЛ-0,4 ТП 117 Л1 у.Раздол,Коопер,Товарищ</t>
  </si>
  <si>
    <t>VN004-00001601</t>
  </si>
  <si>
    <t xml:space="preserve">ВЛ-6кВ РП 29 - ТП 798 ф.21 ПС Прогресс</t>
  </si>
  <si>
    <t>VS006-0001342</t>
  </si>
  <si>
    <t xml:space="preserve">ВЛ-0,4 ТП 368 Л3 у.3-я Вольная,п.Вольный</t>
  </si>
  <si>
    <t>VN004-00000257</t>
  </si>
  <si>
    <t xml:space="preserve">ВЛ-0,4кВ КТП 254 ф.29 ПСПервомомайская</t>
  </si>
  <si>
    <t>VN004-00000263</t>
  </si>
  <si>
    <t xml:space="preserve">ВЛ-0,4 КТП 124 Л4 ул.Целинная, Винницкая ф. 7 ПС Первомайская</t>
  </si>
  <si>
    <t>VN004-00000283</t>
  </si>
  <si>
    <t>1-120</t>
  </si>
  <si>
    <t xml:space="preserve">ВЛ-0,4 ТП 127 Л10 у.Солик;4-я,5-я,Волдай</t>
  </si>
  <si>
    <t>VN004-00000289</t>
  </si>
  <si>
    <t xml:space="preserve">ВЛ-0,4кВ Л-5  ТП 255 ф. 29 ПС Первомайская</t>
  </si>
  <si>
    <t>VN004-00000297</t>
  </si>
  <si>
    <t xml:space="preserve">ВЛ-0,4 ТП 605 Л2 ул.Ловец,2,3-я Вольная</t>
  </si>
  <si>
    <t>VN004-00000303</t>
  </si>
  <si>
    <t>1-88</t>
  </si>
  <si>
    <t xml:space="preserve">ВЛ-0,4кВ Л-6 ТП 131 ф.13 ПС Первомайская</t>
  </si>
  <si>
    <t>VN004-00000311</t>
  </si>
  <si>
    <t xml:space="preserve">ВЛ-0,4кВ КТП 193 ул.Орджоникидзе,Туркменская ф. 55 ПС Кири- Кили</t>
  </si>
  <si>
    <t>VN004-00002708</t>
  </si>
  <si>
    <t xml:space="preserve">ВЛ-0,4кВ КТП 525 ф. 14 ПС Первомайская</t>
  </si>
  <si>
    <t>VN004-00003619</t>
  </si>
  <si>
    <t xml:space="preserve">ВЛ-0,4кВ КТП 574-ф. 14 ПС Первомайскаяя</t>
  </si>
  <si>
    <t>VN004-00003627</t>
  </si>
  <si>
    <t xml:space="preserve">ф.34 ПС Перв. от ТП 195А (по ул.3-я Пархоменко, пер.Самойлова)</t>
  </si>
  <si>
    <t>VN004-00003650</t>
  </si>
  <si>
    <t>1-27</t>
  </si>
  <si>
    <t xml:space="preserve">ВЛИ-0,4кВ КТП 1532 ф.7 ПС Первомайская</t>
  </si>
  <si>
    <t>VN004-00006142</t>
  </si>
  <si>
    <t xml:space="preserve">ВЛИ-0,4 ТП 1146 Л4 ул.Автозаправочная, д.8 </t>
  </si>
  <si>
    <t>VN004-00009222</t>
  </si>
  <si>
    <t xml:space="preserve">ВЛ-0,4кВ Л-2 ТП-388 ф.55 Кири-Кили</t>
  </si>
  <si>
    <t>VN004-00012467</t>
  </si>
  <si>
    <t xml:space="preserve">ВЛ-0,4кВ ТП 1182 ул.8-я Железнодорожная, пер.2-й,3-й Углегорский ф. 55 ПС Кири- Кили</t>
  </si>
  <si>
    <t>VN004-00022034</t>
  </si>
  <si>
    <t>1-31</t>
  </si>
  <si>
    <t xml:space="preserve">ВЛИ-0,4 КТП 1129  ул.Валуйская, ж.д.13, 15 ф. 50,51 ПС Кири- Кили</t>
  </si>
  <si>
    <t>VN004-00027331</t>
  </si>
  <si>
    <t xml:space="preserve">ВЛ-0,4 ТП 953 Л4 по ул.Кустод,пл.Московс</t>
  </si>
  <si>
    <t>VN004-00028230</t>
  </si>
  <si>
    <t xml:space="preserve">ВЛИ-0,4кВ РП-28 ПС Первомайская</t>
  </si>
  <si>
    <t>VN004-00029242</t>
  </si>
  <si>
    <t xml:space="preserve">ВЛ-10кВ КТП 1532 -ТП 368 ф.7 ПС Первомайская</t>
  </si>
  <si>
    <t>VS010-0000222</t>
  </si>
  <si>
    <t xml:space="preserve">ВЛ-10кВ КТП 58 ф.13 ПС Первомайская</t>
  </si>
  <si>
    <t>VS010-0000254</t>
  </si>
  <si>
    <t xml:space="preserve">ВЛ-10кВ ТП 192 ф.55 ПС Кири-Кили</t>
  </si>
  <si>
    <t>VS010-0001562</t>
  </si>
  <si>
    <t xml:space="preserve">ВЛ-10кВ ТП 195-А-ТП 195 ф.34 ПС Первомайская</t>
  </si>
  <si>
    <t>VS010-0020817</t>
  </si>
  <si>
    <t xml:space="preserve">ВЛ-10кВ ТП 195-ТП 131 ф.34 ПС Первомайская</t>
  </si>
  <si>
    <t>VS010-0020819</t>
  </si>
  <si>
    <t xml:space="preserve">ВЛ-0,4кВ ТП 742 Л1 ул.Вольная, пос.Новоначаловский</t>
  </si>
  <si>
    <t>VN004-09923763</t>
  </si>
  <si>
    <t>2018</t>
  </si>
  <si>
    <t xml:space="preserve">ВЛИ-0,38кВ ТП 1717 Л2 в с/т Садовод</t>
  </si>
  <si>
    <t>VN004-09924324</t>
  </si>
  <si>
    <t>2019</t>
  </si>
  <si>
    <t xml:space="preserve">ВЛ-0,4 ТП 392 Л12 ул.С.Перовской</t>
  </si>
  <si>
    <t>VN004-00152297</t>
  </si>
  <si>
    <t xml:space="preserve">ВЛ-0,4 ТП 95 Л1 у.Ширшов,Рекорд,Башкирск</t>
  </si>
  <si>
    <t>VN004-00151400</t>
  </si>
  <si>
    <t xml:space="preserve">ВЛ-0,4кВ ТП 190 - ул.Космиче,Тропическая</t>
  </si>
  <si>
    <t>VN004-00152116</t>
  </si>
  <si>
    <t xml:space="preserve">ВЛ-6кВ ТП 161 -ТП 130 ф.16ПС Кировская</t>
  </si>
  <si>
    <t>VS006-0000494</t>
  </si>
  <si>
    <t xml:space="preserve">ВЛ-6кВ РП 19 - ТП 553 ф.203 ПС Трикотажная</t>
  </si>
  <si>
    <t>VS006-0000538</t>
  </si>
  <si>
    <t xml:space="preserve">ВЛ-6кВ ТП 97 - ТП 1284 ф.8 ПС Кировская</t>
  </si>
  <si>
    <t>VS006-0000588</t>
  </si>
  <si>
    <t xml:space="preserve">ВЛ-6кВ КТП387-КТП360 ф.16 ПС Кировская</t>
  </si>
  <si>
    <t>VS006-0003339</t>
  </si>
  <si>
    <t xml:space="preserve">ВЛ-6кВ КТП565-ТП281 ф.17 ПС Кировская</t>
  </si>
  <si>
    <t>VS006-0003341</t>
  </si>
  <si>
    <t xml:space="preserve">ВЛ-6кВТП81а-ТП81 ф.16 ПС Кировская</t>
  </si>
  <si>
    <t>VS006-0003347</t>
  </si>
  <si>
    <t xml:space="preserve">ВЛИ-0,38 кВ Л7 ТП 370 по ул. Яблочкова, 31В</t>
  </si>
  <si>
    <t>VN004-09930664</t>
  </si>
  <si>
    <t>2020</t>
  </si>
  <si>
    <t xml:space="preserve">ВЛ-0,4кВ Л 1 ТП 1767 по ул. Рыбинская, д. 9, литер Б</t>
  </si>
  <si>
    <t>VN004-09931241</t>
  </si>
  <si>
    <t xml:space="preserve">ВЛ-0,4кВ  Л 2 ТП 1767 по ул. Рыбинская, д.9</t>
  </si>
  <si>
    <t>VN004-09931242</t>
  </si>
  <si>
    <t xml:space="preserve">ВЛ-0,4кВ ТП 1181 ул.4я Железнодорожная</t>
  </si>
  <si>
    <t>VN004-09930036</t>
  </si>
  <si>
    <t>2007</t>
  </si>
  <si>
    <t xml:space="preserve">ВЛ-0,4кВ ТП 252 Л-5-ул.Астрон,Авиац,Ихтиолог</t>
  </si>
  <si>
    <t>VN004-00011395</t>
  </si>
  <si>
    <t xml:space="preserve">ВЛ-0,4 ТП 253 Л5 у.Ихтиолог,Жадаева,Кооп</t>
  </si>
  <si>
    <t>VN004-00011397</t>
  </si>
  <si>
    <t xml:space="preserve">ВЛ-0,4 ТП 253 Л2 ул.Ихтиол,Август,1яПер</t>
  </si>
  <si>
    <t>VN004-00011413</t>
  </si>
  <si>
    <t xml:space="preserve">ВЛ-0,4 ТП 273 Л7 у.Авиац,Товар,Проф,Дарг</t>
  </si>
  <si>
    <t>VN004-00011493</t>
  </si>
  <si>
    <t xml:space="preserve">ВЛ-0,4 ТП 273 Л1 у.Товар,Маркина,Коопера</t>
  </si>
  <si>
    <t>VN004-00011546</t>
  </si>
  <si>
    <t>1-59</t>
  </si>
  <si>
    <t xml:space="preserve">ВЛИ-0,4 ТП 591 Л1 по ул.Куликова,46</t>
  </si>
  <si>
    <t>VN004-00027929</t>
  </si>
  <si>
    <t xml:space="preserve">ВЛИ-0,4кВ ТП460 по ул.5-я Зеленгинская40</t>
  </si>
  <si>
    <t>VN004-00027899</t>
  </si>
  <si>
    <t xml:space="preserve">ВЛ-0,4кВ ТП 47 ул.Ужгородская, 7а</t>
  </si>
  <si>
    <t>VN004-00028069</t>
  </si>
  <si>
    <t xml:space="preserve">ВЛ-0,4кВ ТП 47 ул.Яблочкова, 28 (Л1)</t>
  </si>
  <si>
    <t>VN004-00028072</t>
  </si>
  <si>
    <t xml:space="preserve">ВЛ-0,4кВ ТП 47 ул.Ужгородская, 3 (Л1)</t>
  </si>
  <si>
    <t>VN004-00028073</t>
  </si>
  <si>
    <t xml:space="preserve">ВЛ-0,4кВ ТП 47 ул.Ужгородская, 3 (Л3)</t>
  </si>
  <si>
    <t>VN004-00028077</t>
  </si>
  <si>
    <t xml:space="preserve">ВЛ-0,4кВ ТП 22 - ул.Яблочкова,27</t>
  </si>
  <si>
    <t>VN004-00028160</t>
  </si>
  <si>
    <t xml:space="preserve">ВЛ-0,4кВ ТП 766 ПС Кири-Кили до нежилого здания по ул. Аксакова, 7А, пом. 2</t>
  </si>
  <si>
    <t>VN004-09932280</t>
  </si>
  <si>
    <t>2021</t>
  </si>
  <si>
    <t xml:space="preserve">ВЛ-0,4кВ Л-2 ТП 124 по ул. 1-я Болдинская, д 8</t>
  </si>
  <si>
    <t>VN004-09932533</t>
  </si>
  <si>
    <t xml:space="preserve">ВЛ-0,4кВ ТП 509 по ул. Маркина, 102</t>
  </si>
  <si>
    <t>VN004-09932578</t>
  </si>
  <si>
    <t>1992</t>
  </si>
  <si>
    <t xml:space="preserve">ВЛ-0,4кВ ТП 509 по ул. Маркина, 104/1</t>
  </si>
  <si>
    <t>VN004-09932580</t>
  </si>
  <si>
    <t>2000</t>
  </si>
  <si>
    <t xml:space="preserve"> ВЛ-0,4кВ ТП 742  до магазина в мкр. Солнечный, 3В</t>
  </si>
  <si>
    <t>VN004-09932581</t>
  </si>
  <si>
    <t xml:space="preserve">ВЛ-0,4 ТП 540 Л2 ул.Спорт,Профес,Даргом</t>
  </si>
  <si>
    <t>VN004-00012878</t>
  </si>
  <si>
    <t>1-34</t>
  </si>
  <si>
    <t xml:space="preserve">ВЛ-0,4 ТП 798 Л4 у.Галлея,Авиационная</t>
  </si>
  <si>
    <t>VN004-00012884</t>
  </si>
  <si>
    <t xml:space="preserve">ВЛ-0,4 ТП 517 Л1 по ул.Ботвина</t>
  </si>
  <si>
    <t>VN004-00012894</t>
  </si>
  <si>
    <t xml:space="preserve">ВЛИ-0,4кВ ТП-801 по ул.Куликова,77</t>
  </si>
  <si>
    <t>VN004-00015918</t>
  </si>
  <si>
    <t xml:space="preserve">ВЛИ-0,4кВ ТП801 по ул.Куликова,д.72ж</t>
  </si>
  <si>
    <t>VN004-00027328</t>
  </si>
  <si>
    <t xml:space="preserve">ВЛ-0,4кВ ТП 1440 по ул. С. Перовской 165</t>
  </si>
  <si>
    <t>VN004-00027792</t>
  </si>
  <si>
    <t xml:space="preserve">ВЛИ-0,4кВ КТП-1453 Л1 по ул. Сормовская</t>
  </si>
  <si>
    <t>VN004-00028017</t>
  </si>
  <si>
    <t>1-23</t>
  </si>
  <si>
    <t xml:space="preserve">ВЛ-0,4 ТП 253 Л4 ул.Августовская,Жадае</t>
  </si>
  <si>
    <t>VN004-00028114</t>
  </si>
  <si>
    <t xml:space="preserve">ВЛ-0,4кВ ТП 300 - ул.С.Перов,103</t>
  </si>
  <si>
    <t>VN004-00028119</t>
  </si>
  <si>
    <t xml:space="preserve">ВЛ-0,4кВ ТП 300 - ул.Нововост,101</t>
  </si>
  <si>
    <t>VN004-00028121</t>
  </si>
  <si>
    <t xml:space="preserve">ВЛ-0,4 ТП 442 Л2 у.3-я Тихвинская</t>
  </si>
  <si>
    <t>VN004-00028133</t>
  </si>
  <si>
    <t xml:space="preserve">ВЛ-0,4 ТП 540 Л3 у.Спортивная,Перевозная</t>
  </si>
  <si>
    <t>VN004-00028628</t>
  </si>
  <si>
    <t xml:space="preserve">ВЛ-0,4 ТП 60 Л4 до 1-яПеревозн,115,113</t>
  </si>
  <si>
    <t>VN004-00032263</t>
  </si>
  <si>
    <t xml:space="preserve">ВЛИ-0,4ТП 1492 Л2 ул.Началов.шоссе/Орех.</t>
  </si>
  <si>
    <t>VN004-00029241</t>
  </si>
  <si>
    <t>1-42</t>
  </si>
  <si>
    <t xml:space="preserve">ВЛИ-0,4кВ ТП 47 по ул.Ужгородская, 9</t>
  </si>
  <si>
    <t>VN004-00030546</t>
  </si>
  <si>
    <t xml:space="preserve">ВЛИ-0,4кВ ТП 47 ул.Ужгородская, 3 (Л2)</t>
  </si>
  <si>
    <t>VN004-00030552</t>
  </si>
  <si>
    <t xml:space="preserve">ВЛИ-0,4кВ ТП 47 ул.Ужгородская, 3 (Л3)</t>
  </si>
  <si>
    <t>VN004-00030554</t>
  </si>
  <si>
    <t xml:space="preserve">ВЛ-0,4кВ ТП 47 ул.Ужгородская, 3 (Л4)</t>
  </si>
  <si>
    <t>VN004-00028059</t>
  </si>
  <si>
    <t xml:space="preserve">ВЛ-0,4кВ ТП 1737 ф.2 ПС Кировская по ул. Началовское шоссе, 14</t>
  </si>
  <si>
    <t>VN004-09932606</t>
  </si>
  <si>
    <t xml:space="preserve">Икрянинский РЭС</t>
  </si>
  <si>
    <t xml:space="preserve">ВЛ-0,4кВ от КТП-728 ф.7 ПС Баррикадная</t>
  </si>
  <si>
    <t>VN004-09938300</t>
  </si>
  <si>
    <t xml:space="preserve">ВЛ-6кВ ф.15 ПС Баррикадная</t>
  </si>
  <si>
    <t>VS006-0003485</t>
  </si>
  <si>
    <t xml:space="preserve">1-71 </t>
  </si>
  <si>
    <t xml:space="preserve">ВЛ-6кВ ф.12 ПС Баррикадная</t>
  </si>
  <si>
    <t>VS006-0003486</t>
  </si>
  <si>
    <t>1-201</t>
  </si>
  <si>
    <t xml:space="preserve">ВЛ-6кВ ф.16 ПС Баррикадная</t>
  </si>
  <si>
    <t>VS006-0003487</t>
  </si>
  <si>
    <t>1-296</t>
  </si>
  <si>
    <t xml:space="preserve">ВЛ-10кВ ф.4 ПС Икряное</t>
  </si>
  <si>
    <t>VS010-0019757</t>
  </si>
  <si>
    <t>1-375</t>
  </si>
  <si>
    <t xml:space="preserve">ВЛ-10кВ ф.24 ПС Икряное</t>
  </si>
  <si>
    <t>VS010-0019884</t>
  </si>
  <si>
    <t xml:space="preserve">ВЛ-10кВ ф.28 ПС Икряное</t>
  </si>
  <si>
    <t>VS010-0019898</t>
  </si>
  <si>
    <t xml:space="preserve">ВЛ-10кВ ф.14 ПС Трудфронт</t>
  </si>
  <si>
    <t>VS010-0020144</t>
  </si>
  <si>
    <t>1-289</t>
  </si>
  <si>
    <t xml:space="preserve">ВЛ-10кВ ф.9 ПС Маячное</t>
  </si>
  <si>
    <t>VS010-0020338</t>
  </si>
  <si>
    <t>1-220</t>
  </si>
  <si>
    <t xml:space="preserve">ВЛ-10кВ ф.7 ПС Озерная</t>
  </si>
  <si>
    <t>VS010-0020424</t>
  </si>
  <si>
    <t>1-425</t>
  </si>
  <si>
    <t xml:space="preserve">ВЛ-0,4кВ от ЗТП-512/160 ф24 ПС Икряное</t>
  </si>
  <si>
    <t>VN004-00000005</t>
  </si>
  <si>
    <t>1-74</t>
  </si>
  <si>
    <t xml:space="preserve">ВЛ-0,4кВ от ГКТП-307/160 ф27 ПС Икряное</t>
  </si>
  <si>
    <t>VN004-00000007</t>
  </si>
  <si>
    <t xml:space="preserve">ВЛ-0,4кВ от КТП-25/100 ф.9 ПС Оранжерейная</t>
  </si>
  <si>
    <t>VN004-00000026</t>
  </si>
  <si>
    <t xml:space="preserve">ВЛ-0,4кВ от ЗТП-473/400 ф.12 ПС Баррикадная</t>
  </si>
  <si>
    <t>VN004-00000078</t>
  </si>
  <si>
    <t xml:space="preserve">ВЛ-0,4кВ от ЗТП-484/100 ф12 ПС Баррикадн</t>
  </si>
  <si>
    <t>VN004-00000102</t>
  </si>
  <si>
    <t xml:space="preserve">ВЛ-0,4кВ от КТП-3/100 ф16 ПС Баррикадная</t>
  </si>
  <si>
    <t>VN004-00000142</t>
  </si>
  <si>
    <t xml:space="preserve">ВЛ-0,4кВ от КТП-606/100 ф.16 ПС Баррикадная</t>
  </si>
  <si>
    <t>VN004-00000149</t>
  </si>
  <si>
    <t xml:space="preserve">ВЛ-0,4кВ от КТП-255/160 ф16 ПС Баррикадная</t>
  </si>
  <si>
    <t>VN004-00000153</t>
  </si>
  <si>
    <t xml:space="preserve">ВЛ-0,4кВ от КТП-163/630 ф.15 ПС Житное</t>
  </si>
  <si>
    <t>VN004-00000168</t>
  </si>
  <si>
    <t xml:space="preserve">ВЛ-0,4кВ от КТП-217/250 ф15 ПС Житное</t>
  </si>
  <si>
    <t>VN004-00000170</t>
  </si>
  <si>
    <t xml:space="preserve">ВЛ-0,4кВ от КТП-214/160 ф15 ПС Житное</t>
  </si>
  <si>
    <t>VN004-00000172</t>
  </si>
  <si>
    <t xml:space="preserve">ВЛ-0,4кВ от КТП-215/250 ф17 ПС Житное</t>
  </si>
  <si>
    <t>VN004-00000178</t>
  </si>
  <si>
    <t xml:space="preserve">ВЛ-0,4кВ от КТП-87/100 ф17 ПС Житное</t>
  </si>
  <si>
    <t>VN004-00000182</t>
  </si>
  <si>
    <t xml:space="preserve">ВЛ-0,4кВ от КТП-252/63 ф17 ПС Житное</t>
  </si>
  <si>
    <t>VN004-00000189</t>
  </si>
  <si>
    <t xml:space="preserve">ВЛ-0,4кВ от КТП-317/100 ф14 ПС Трудфронт</t>
  </si>
  <si>
    <t>VN004-00000203</t>
  </si>
  <si>
    <t xml:space="preserve">ВЛ-0,4кВ от КТП-232/100 ф7 ПС Маячное</t>
  </si>
  <si>
    <t>VN004-00000238</t>
  </si>
  <si>
    <t xml:space="preserve">ВЛ-0,4кВ от КТП-126/160 ф7 ПС Маячное</t>
  </si>
  <si>
    <t>VN004-00000245</t>
  </si>
  <si>
    <t xml:space="preserve">ВЛ-0,4кВ от КТП-132/160 ф7 ПС Маячное</t>
  </si>
  <si>
    <t>VN004-00000249</t>
  </si>
  <si>
    <t xml:space="preserve">ВЛ-0,4кВ от КТП-557/250 ф.315 ПС Нефтебаза</t>
  </si>
  <si>
    <t>VN004-00000339</t>
  </si>
  <si>
    <t>1-119</t>
  </si>
  <si>
    <t xml:space="preserve">ВЛ-0,4кВ от КТП-554/400 ф.407 ПС Нефтебаза</t>
  </si>
  <si>
    <t>VN004-00000358</t>
  </si>
  <si>
    <t xml:space="preserve">ВЛ-0,4кВ от КТП-10/160 ф7 ПС Озерная</t>
  </si>
  <si>
    <t>VN004-00000397</t>
  </si>
  <si>
    <t xml:space="preserve">ВЛ-0,4кВ от КТП-234 ф.14 ПС Мумра</t>
  </si>
  <si>
    <t>VN004-00028389</t>
  </si>
  <si>
    <t xml:space="preserve">ВЛ-0,4кВ от КТП-670 ф.16 ПС Баррикадная</t>
  </si>
  <si>
    <t>VN004-00028492</t>
  </si>
  <si>
    <t xml:space="preserve">1-80 </t>
  </si>
  <si>
    <t xml:space="preserve">ВЛ-0,4кВ от КТП-673 ф.11 ПС Икряное</t>
  </si>
  <si>
    <t>VN004-00028508</t>
  </si>
  <si>
    <t xml:space="preserve">ВЛ-0,4кВ от КТП-501/250 ф.3 ПС Икряное</t>
  </si>
  <si>
    <t>VN004-00143424</t>
  </si>
  <si>
    <t>1-99</t>
  </si>
  <si>
    <t xml:space="preserve">ВЛ-0,4кВ от ЗТП-528/2х160 ф3 ПС Икряное</t>
  </si>
  <si>
    <t>VN004-00152533</t>
  </si>
  <si>
    <t xml:space="preserve">ВЛ-0,4кВ от КТП-160/250 ф11 ПС Икряное</t>
  </si>
  <si>
    <t>VN004-00152574</t>
  </si>
  <si>
    <t>1-115</t>
  </si>
  <si>
    <t xml:space="preserve">ВЛ-0,4кВ от КТП-530/250 ф.24 ПС Икряное</t>
  </si>
  <si>
    <t>VN004-00152715</t>
  </si>
  <si>
    <t xml:space="preserve">ВЛ-0,4кВ от КТП-509/250 ф.24 ПС Икряное</t>
  </si>
  <si>
    <t>VN004-00152724</t>
  </si>
  <si>
    <t xml:space="preserve">Камызякский РЭС</t>
  </si>
  <si>
    <t xml:space="preserve">ВЛ-6кВ ф.3 ПСЧапаевская</t>
  </si>
  <si>
    <t>VS006-0003508</t>
  </si>
  <si>
    <t>1-219</t>
  </si>
  <si>
    <t xml:space="preserve">ВЛ-10кВ ф.14 пс Чаганская</t>
  </si>
  <si>
    <t>VS010-0000031</t>
  </si>
  <si>
    <t xml:space="preserve">ВЛ-10кВф.15ПС Н.Комаровка</t>
  </si>
  <si>
    <t>VS010-0000063</t>
  </si>
  <si>
    <t>1-301</t>
  </si>
  <si>
    <t xml:space="preserve">ВЛ-10кВф.9ПС Маячное</t>
  </si>
  <si>
    <t>VS010-0000127</t>
  </si>
  <si>
    <t xml:space="preserve">ВЛ-10кВф.7ПС Калиновка</t>
  </si>
  <si>
    <t>VS010-0000147</t>
  </si>
  <si>
    <t>1-409</t>
  </si>
  <si>
    <t xml:space="preserve">ВЛ-10кВф.16ПС Травино</t>
  </si>
  <si>
    <t>VS010-0000665</t>
  </si>
  <si>
    <t>1-350</t>
  </si>
  <si>
    <t xml:space="preserve">ВЛ-10кВ ф.10 ПС Раздор</t>
  </si>
  <si>
    <t>VS010-0020461</t>
  </si>
  <si>
    <t>1-305</t>
  </si>
  <si>
    <t xml:space="preserve">ВЛ-10кВ ф.8 ПС Чапаевская</t>
  </si>
  <si>
    <t>VS010-0020546</t>
  </si>
  <si>
    <t>1-416</t>
  </si>
  <si>
    <t xml:space="preserve">ВЛ-10кВ ф.8 пс Тузуклей</t>
  </si>
  <si>
    <t>VS010-0020876</t>
  </si>
  <si>
    <t xml:space="preserve">ВЛ-0,4кВ КТП 464/25 ф.18 пс Новинская</t>
  </si>
  <si>
    <t>VN004-00000072</t>
  </si>
  <si>
    <t xml:space="preserve">ВЛ-0,4кВ КТП 407/250 ф.10 пс Чаганская</t>
  </si>
  <si>
    <t>VN004-00000143</t>
  </si>
  <si>
    <t xml:space="preserve">ВЛ-0,4кВ КТП 161/160 ф.16 пс Чаганская</t>
  </si>
  <si>
    <t>VN004-00000440</t>
  </si>
  <si>
    <t xml:space="preserve">ВЛ-0,4кВ КТП 450/100 ф.16 пс Чаганская</t>
  </si>
  <si>
    <t>VN004-00000462</t>
  </si>
  <si>
    <t xml:space="preserve">ВЛ-0.4кВ КТП 484/100 ф.7 пс Тузуклей</t>
  </si>
  <si>
    <t>VN004-00001185</t>
  </si>
  <si>
    <t xml:space="preserve">ВЛ-0,4 КТП-443ф.6 ПС Травино</t>
  </si>
  <si>
    <t>VN004-00012726</t>
  </si>
  <si>
    <t xml:space="preserve">ВЛ-0,4 КТП-273ф.16 ПС Травино</t>
  </si>
  <si>
    <t>VN004-00013182</t>
  </si>
  <si>
    <t xml:space="preserve">ВЛ-0,4 КТП-274ф.16 ПС Травино</t>
  </si>
  <si>
    <t>VN004-00013188</t>
  </si>
  <si>
    <t xml:space="preserve">ВЛ-0,4 КТП-101ф.9ПС Маячное</t>
  </si>
  <si>
    <t>VN004-00013686</t>
  </si>
  <si>
    <t xml:space="preserve">ВЛ-0,4 КТП-365ф.7ПС Калиновка</t>
  </si>
  <si>
    <t>VN004-00014154</t>
  </si>
  <si>
    <t xml:space="preserve">ВЛ-0,4 КТП-482ф.7ПС Калиновка</t>
  </si>
  <si>
    <t>VN004-00014312</t>
  </si>
  <si>
    <t xml:space="preserve">ВЛ-0,4кВ ЗТП-32 ф.5 ПСТабола</t>
  </si>
  <si>
    <t>VN004-00146025</t>
  </si>
  <si>
    <t xml:space="preserve">ВЛ-0,4кВ КТП-42 ф.5 ПСТабола</t>
  </si>
  <si>
    <t>VN004-00146031</t>
  </si>
  <si>
    <t xml:space="preserve">1-70 </t>
  </si>
  <si>
    <t xml:space="preserve">ВЛ-0,4кВ КТП-528/400 ф.5 ПСТабола</t>
  </si>
  <si>
    <t>VN004-00146408</t>
  </si>
  <si>
    <t xml:space="preserve">ВЛ-0,4кВ ЗТП-38 ф.17 ПС Табола</t>
  </si>
  <si>
    <t>VN004-00146440</t>
  </si>
  <si>
    <t>1-89</t>
  </si>
  <si>
    <t xml:space="preserve">ВЛ-0,4кВ КТП-157/100 ф.17 ПСТабола</t>
  </si>
  <si>
    <t>VN004-00146464</t>
  </si>
  <si>
    <t xml:space="preserve">ВЛ-0,4кВ КТП-158/100 ф.17 ПС Табола</t>
  </si>
  <si>
    <t>VN004-00146481</t>
  </si>
  <si>
    <t xml:space="preserve">ВЛ-0,4кВЗТП-41ВЛ-12РП-Мелиоративный ф.4ПС Камызяк</t>
  </si>
  <si>
    <t>VN004-00146522</t>
  </si>
  <si>
    <t xml:space="preserve">ВЛ-0,4кВЗТП-43ВЛ-12РП-Мелиоративный ф.4ПС Камызяк</t>
  </si>
  <si>
    <t>VN004-00146557</t>
  </si>
  <si>
    <t>1-98</t>
  </si>
  <si>
    <t xml:space="preserve">ВЛ-0,4кВКТП-66ВЛ-12РП-Мелиоративный ф.4ПС Камызяк</t>
  </si>
  <si>
    <t>VN004-00146567</t>
  </si>
  <si>
    <t xml:space="preserve">ВЛ-0,4кВЗТП-150ВЛ-12РП-Мелиоративный ф4ПС Камызяк</t>
  </si>
  <si>
    <t>VN004-00146589</t>
  </si>
  <si>
    <t xml:space="preserve">ВЛ-0,4кВКТП-535ВЛ-12РП-Мелиоративный ф4ПС Камызяк</t>
  </si>
  <si>
    <t>VN004-00146601</t>
  </si>
  <si>
    <t xml:space="preserve">ВЛ-0,4кВ КТП-344/160 ф.8 ПС Чапаевская</t>
  </si>
  <si>
    <t>VN004-00146971</t>
  </si>
  <si>
    <t xml:space="preserve">Красноярский РЭС</t>
  </si>
  <si>
    <t xml:space="preserve">ВЛ-10кВ ф.7 ПС Красный Яр</t>
  </si>
  <si>
    <t>VS010-0000077</t>
  </si>
  <si>
    <t>1-503</t>
  </si>
  <si>
    <t xml:space="preserve">ВЛ-10кВ ф.9 ПС Красный Яр</t>
  </si>
  <si>
    <t>VS010-0000113</t>
  </si>
  <si>
    <t>1-1439</t>
  </si>
  <si>
    <t xml:space="preserve">ВЛ-10кВ ф.10 ПС Красный Яр</t>
  </si>
  <si>
    <t>VS010-0000143</t>
  </si>
  <si>
    <t>1-508</t>
  </si>
  <si>
    <t xml:space="preserve">ВЛ-10кВ ф.1 ПС Дружба</t>
  </si>
  <si>
    <t>VS010-0000179</t>
  </si>
  <si>
    <t>1-128</t>
  </si>
  <si>
    <t xml:space="preserve">ВЛ-10кВ ф.3 ПС Дружба</t>
  </si>
  <si>
    <t>VS010-0000180</t>
  </si>
  <si>
    <t>1-329</t>
  </si>
  <si>
    <t xml:space="preserve">ВЛ-10кВ ф.14 ПС Сеитовка</t>
  </si>
  <si>
    <t>VS010-0000186</t>
  </si>
  <si>
    <t>1-390</t>
  </si>
  <si>
    <t xml:space="preserve">ВЛ-10кВ ф.16 ПС Сеитовка</t>
  </si>
  <si>
    <t>VS010-0000188</t>
  </si>
  <si>
    <t>1-469</t>
  </si>
  <si>
    <t xml:space="preserve">ВЛ-10кВ ф.21 ПС Урусовка</t>
  </si>
  <si>
    <t>VS010-0000216</t>
  </si>
  <si>
    <t>1-230</t>
  </si>
  <si>
    <t xml:space="preserve">ВЛ-10кВ ф.12 ПС Ахтубинская</t>
  </si>
  <si>
    <t>VS010-0000219</t>
  </si>
  <si>
    <t>1-676</t>
  </si>
  <si>
    <t xml:space="preserve">ВЛ-10кВ ф.13 ПС Ахтубинская</t>
  </si>
  <si>
    <t>VS010-0000221</t>
  </si>
  <si>
    <t>1-181</t>
  </si>
  <si>
    <t xml:space="preserve">ВЛ-10кВ ф.18 ПС Ахтубинская</t>
  </si>
  <si>
    <t>VS010-0000225</t>
  </si>
  <si>
    <t>1-169</t>
  </si>
  <si>
    <t xml:space="preserve">ВЛ-10кВ ф.21 ПС Бузанская</t>
  </si>
  <si>
    <t>VS010-0000233</t>
  </si>
  <si>
    <t>1-159</t>
  </si>
  <si>
    <t xml:space="preserve">ВЛ-0,4кВ КТП-526 ф.9 ПС Красный Яр</t>
  </si>
  <si>
    <t>VN004-00000512</t>
  </si>
  <si>
    <t xml:space="preserve">ВЛ-0,4кВ КТП-234 ф.18 ПС Красный Яр</t>
  </si>
  <si>
    <t>VN004-00000541</t>
  </si>
  <si>
    <t xml:space="preserve">ВЛ-0,4кВ КТП-456 ф.3 ПС Дружба</t>
  </si>
  <si>
    <t>VN004-00000553</t>
  </si>
  <si>
    <t xml:space="preserve">ВЛ-0,4кВ КТП-390 ф.13 ПС Дружба</t>
  </si>
  <si>
    <t>VN004-00000569</t>
  </si>
  <si>
    <t xml:space="preserve">ВЛ-0,4кВ КТП-66/160 ф.5 ПС Бузанская</t>
  </si>
  <si>
    <t>VN004-00000583</t>
  </si>
  <si>
    <t xml:space="preserve">ВЛ-0,4кВ КТП-476 ф.14 ПС Сеитовка</t>
  </si>
  <si>
    <t>VN004-00000595</t>
  </si>
  <si>
    <t xml:space="preserve">ВЛ-0,4кВ КТП-477 ф.14 ПС Сеитовка</t>
  </si>
  <si>
    <t>VN004-00000597</t>
  </si>
  <si>
    <t xml:space="preserve">ВЛ-0,4кВ КТП-48 ф.14 ПС Сеитовка</t>
  </si>
  <si>
    <t>VN004-00000601</t>
  </si>
  <si>
    <t xml:space="preserve">ВЛ-0,4кВ КТП-470 ф.14 ПС Сеитовка</t>
  </si>
  <si>
    <t>VN004-00000603</t>
  </si>
  <si>
    <t xml:space="preserve">ВЛ-0,4кВ КТП-481 ф.16 ПС Сеитовка</t>
  </si>
  <si>
    <t>VN004-00000607</t>
  </si>
  <si>
    <t xml:space="preserve">ВЛ-0,4кВ КТП-480 ф.16 ПС Сеитовка</t>
  </si>
  <si>
    <t>VN004-00000609</t>
  </si>
  <si>
    <t xml:space="preserve">ВЛ-0,4кВ КТП-490 ф.16 ПС Сеитовка</t>
  </si>
  <si>
    <t>VN004-00000611</t>
  </si>
  <si>
    <t xml:space="preserve">ВЛ-0,4кВ КТП-492 ф.16 ПС Сеитовка</t>
  </si>
  <si>
    <t>VN004-00000613</t>
  </si>
  <si>
    <t xml:space="preserve">ВЛ-0,4кВ КТП-160 ф.18 РП Школа</t>
  </si>
  <si>
    <t>VN004-00000632</t>
  </si>
  <si>
    <t xml:space="preserve">1-21 </t>
  </si>
  <si>
    <t xml:space="preserve">ВЛ-0,4кВ КТП-288 ф.1 РП Сельхозтехника</t>
  </si>
  <si>
    <t>VN004-00000652</t>
  </si>
  <si>
    <t xml:space="preserve">ВЛ-0,4кВ КТП-323 ф.9 ПС Урусовка</t>
  </si>
  <si>
    <t>VN004-00000684</t>
  </si>
  <si>
    <t>1-75</t>
  </si>
  <si>
    <t xml:space="preserve">ВЛ-0,4кВ КТП-326 ф.9 ПС Урусовка</t>
  </si>
  <si>
    <t>VN004-00000688</t>
  </si>
  <si>
    <t xml:space="preserve">ВЛ-0,4кВ КТП-337 ф.19 ПС Урусовка</t>
  </si>
  <si>
    <t>VN004-00001134</t>
  </si>
  <si>
    <t xml:space="preserve">ВЛ-0,4кВ КТП-338 ф.19 ПС Урусовка</t>
  </si>
  <si>
    <t>VN004-00001136</t>
  </si>
  <si>
    <t xml:space="preserve">ВЛ-0,4кВ КТП-491 ф.7 ПС Красный Яр</t>
  </si>
  <si>
    <t>VN004-09940413</t>
  </si>
  <si>
    <t xml:space="preserve">ВЛ-0,4кВ КТП-114 ф.9 ПС Красный Яр</t>
  </si>
  <si>
    <t>VN004-09930131</t>
  </si>
  <si>
    <t xml:space="preserve">ВЛ-0,4кВ КТП-283 ф.21 ПС Урусовка</t>
  </si>
  <si>
    <t>VN004-09930155</t>
  </si>
  <si>
    <t xml:space="preserve">ВЛ-0,4кВ КТП-378 ф.9 ПС Урусовка</t>
  </si>
  <si>
    <t>VN004-09930470</t>
  </si>
  <si>
    <t xml:space="preserve">ВЛ-0,4кВ КТП-277 ф.11 ПС Ахтубинская</t>
  </si>
  <si>
    <t>VN004-00001158</t>
  </si>
  <si>
    <t xml:space="preserve">ВЛ-0,4кВ КТП-290 ф.11 ПС Ахтубинская</t>
  </si>
  <si>
    <t>VN004-00001160</t>
  </si>
  <si>
    <t>1-60</t>
  </si>
  <si>
    <t xml:space="preserve">ВЛ-0,4кВ КТП-244 ф.12 ПС Ахтубинская</t>
  </si>
  <si>
    <t>VN004-00001162</t>
  </si>
  <si>
    <t xml:space="preserve">ВЛ-0,4кВ КТП-246 ф.12 ПС Ахтубинская</t>
  </si>
  <si>
    <t>VN004-00001164</t>
  </si>
  <si>
    <t xml:space="preserve">ВЛ-0,4кВ КТП-258 ф.12 ПС Ахтубинская</t>
  </si>
  <si>
    <t>VN004-00001166</t>
  </si>
  <si>
    <t xml:space="preserve">ВЛ-0,4кВ КТП-257 ф.12 ПС Ахтубинская</t>
  </si>
  <si>
    <t>VN004-00001168</t>
  </si>
  <si>
    <t xml:space="preserve">ВЛ-0,4кВ КТП-336 ф.12 ПС Ахтубинская</t>
  </si>
  <si>
    <t>VN004-00001170</t>
  </si>
  <si>
    <t xml:space="preserve">ВЛ-0,4кВ КТП-256 ф.12 ПС Ахтубинская</t>
  </si>
  <si>
    <t>VN004-00001172</t>
  </si>
  <si>
    <t xml:space="preserve">ВЛ-0,4кВ КТП-106 ф.18 ПС Ахтубинская</t>
  </si>
  <si>
    <t>VN004-00010788</t>
  </si>
  <si>
    <t xml:space="preserve">ВЛ-0,4кВ КТП-242 ф.12 ПС Ахтубинская</t>
  </si>
  <si>
    <t>VN004-00018467</t>
  </si>
  <si>
    <t xml:space="preserve">ВЛ-0,4кВ КТП-375 ф.9 ПС Урусовка, 390 м б/х 2019 июнь</t>
  </si>
  <si>
    <t>VN004-00018529</t>
  </si>
  <si>
    <t xml:space="preserve">Лиманский РЭС</t>
  </si>
  <si>
    <t xml:space="preserve">ВЛ-10кВ ф.27 ПС Лиман</t>
  </si>
  <si>
    <t>VS010-0000023</t>
  </si>
  <si>
    <t>1-124</t>
  </si>
  <si>
    <t xml:space="preserve">ВЛ-10кВ ф.15 ПС Яндыки</t>
  </si>
  <si>
    <t>VS010-0000038</t>
  </si>
  <si>
    <t xml:space="preserve">ВЛ-10кВ ф.9 ПС Караванное</t>
  </si>
  <si>
    <t>VS010-0000046</t>
  </si>
  <si>
    <t>1-437</t>
  </si>
  <si>
    <t xml:space="preserve">ВЛ-10кВ ф.4 ПС Оранжерейная</t>
  </si>
  <si>
    <t>VS010-0000055</t>
  </si>
  <si>
    <t>1-134</t>
  </si>
  <si>
    <t xml:space="preserve">ВЛ-10кВ ф.16 ПС Оля</t>
  </si>
  <si>
    <t>VS010-0000072</t>
  </si>
  <si>
    <t xml:space="preserve">ВЛ-10кВ ф.15 ПС Камышово</t>
  </si>
  <si>
    <t>VS010-0000074</t>
  </si>
  <si>
    <t>1-96</t>
  </si>
  <si>
    <t xml:space="preserve">ВЛ-10кВ ф.24 ПС Оля</t>
  </si>
  <si>
    <t>VS010-0000086</t>
  </si>
  <si>
    <t xml:space="preserve">ВЛ-10кВ ф.13 ПС Бударино</t>
  </si>
  <si>
    <t>VS010-0000103</t>
  </si>
  <si>
    <t>1-117</t>
  </si>
  <si>
    <t>118-417</t>
  </si>
  <si>
    <t xml:space="preserve">ВЛ-10кВ ф.21 ПС Камышово</t>
  </si>
  <si>
    <t>VS010-0000118</t>
  </si>
  <si>
    <t>1-521</t>
  </si>
  <si>
    <t xml:space="preserve">ВЛ-10кВ ф.19 ПС Камышово</t>
  </si>
  <si>
    <t>VS010-0000128</t>
  </si>
  <si>
    <t xml:space="preserve">ВЛ-0,4кВ от КТП 507 ф.27 ПС Лиман</t>
  </si>
  <si>
    <t>VN004-00000332</t>
  </si>
  <si>
    <t>1-91</t>
  </si>
  <si>
    <t xml:space="preserve">ВЛ-0,4кВ КТП-157 ф.9 ПС Оля</t>
  </si>
  <si>
    <t>VN004-00000519</t>
  </si>
  <si>
    <t>1-114</t>
  </si>
  <si>
    <t xml:space="preserve">ВЛ-0,4кВ от КТП 504 ф.27 ПС Лиман</t>
  </si>
  <si>
    <t>VN004-00000560</t>
  </si>
  <si>
    <t xml:space="preserve">ВЛ-0,4кВ от КТП 505 ф.27 ПС Лиман</t>
  </si>
  <si>
    <t>VN004-00000568</t>
  </si>
  <si>
    <t xml:space="preserve">ВЛ-0,4кВ КТП-152 ф.9 ПС Оля</t>
  </si>
  <si>
    <t>VN004-00000580</t>
  </si>
  <si>
    <t xml:space="preserve">ВЛ-0,4кВ КТП 177 ф.14 ПС Яндыки</t>
  </si>
  <si>
    <t>VN004-00000584</t>
  </si>
  <si>
    <t xml:space="preserve">ВЛ-0,4кВ КТП-158 ф.9 ПС Оля</t>
  </si>
  <si>
    <t>VN004-00000608</t>
  </si>
  <si>
    <t>1-138</t>
  </si>
  <si>
    <t xml:space="preserve">ВЛ-0,4кВ КТП 178 ф.14 ПС Яндыки</t>
  </si>
  <si>
    <t>VN004-00000629</t>
  </si>
  <si>
    <t xml:space="preserve">ВЛ-0,4кВ КТП 186 ф.18 ПС Яндыки</t>
  </si>
  <si>
    <t>VN004-00000683</t>
  </si>
  <si>
    <t xml:space="preserve">ВЛ-0,4кВ КТП 188 ф.18 ПС Яндыки</t>
  </si>
  <si>
    <t>VN004-00000689</t>
  </si>
  <si>
    <t xml:space="preserve">ВЛ-0,4кВ КТП 191 ф.18 ПС Яндыки</t>
  </si>
  <si>
    <t>VN004-00000709</t>
  </si>
  <si>
    <t xml:space="preserve">ВЛ-0,4кВ КТП 97 ф.18 ПС Яндыки</t>
  </si>
  <si>
    <t>VN004-00000721</t>
  </si>
  <si>
    <t>1-47</t>
  </si>
  <si>
    <t xml:space="preserve">ВЛ-0,4кВ КТП 421 ф.18 ПС Яндыки</t>
  </si>
  <si>
    <t>VN004-00000733</t>
  </si>
  <si>
    <t xml:space="preserve">ВЛ-0,4кВ КТП 173 ф.19 ПС Яндыки</t>
  </si>
  <si>
    <t>VN004-00000763</t>
  </si>
  <si>
    <t xml:space="preserve">ВЛ-0,4кВ КТП-102 ф.20 ПС Оля</t>
  </si>
  <si>
    <t>VN004-00000767</t>
  </si>
  <si>
    <t xml:space="preserve">ВЛ-0,4кВ КТП 174 ф.19 ПС Яндыки</t>
  </si>
  <si>
    <t>VN004-00000777</t>
  </si>
  <si>
    <t xml:space="preserve">ВЛ-0,4кВ КТП 166 ф.5 ПС Михайловка</t>
  </si>
  <si>
    <t>VN004-00000886</t>
  </si>
  <si>
    <t xml:space="preserve">ВЛ-0,4кВ КТП 226 ф.2 ПС Михайловка</t>
  </si>
  <si>
    <t>VN004-00000892</t>
  </si>
  <si>
    <t xml:space="preserve">ВЛ-0,4кВ КТП 34 ф.4 ПС Оранжерейная</t>
  </si>
  <si>
    <t>VN004-00000918</t>
  </si>
  <si>
    <t xml:space="preserve">ВЛ-0,4кВ КТП-48 ф.15 ПС Камышово</t>
  </si>
  <si>
    <t>VN004-00000940</t>
  </si>
  <si>
    <t>1-191</t>
  </si>
  <si>
    <t xml:space="preserve">ВЛ-0,4кВ КТП-47 ф.15 ПС Камышово</t>
  </si>
  <si>
    <t>VN004-00000958</t>
  </si>
  <si>
    <t xml:space="preserve">ВЛ-0,4кВ КТП-279 ф.15 ПС Камышово</t>
  </si>
  <si>
    <t>VN004-00000962</t>
  </si>
  <si>
    <t xml:space="preserve">ВЛ-0,4кВ КТП-51 ф.19 ПС Камышово</t>
  </si>
  <si>
    <t>VN004-00000977</t>
  </si>
  <si>
    <t>1-104</t>
  </si>
  <si>
    <t xml:space="preserve">ВЛ-0,4кВ КТП 233 ф.4 ПС Оранжерейная</t>
  </si>
  <si>
    <t>VN004-00000981</t>
  </si>
  <si>
    <t xml:space="preserve">ВЛ-0,4кВ КТП-38 ф.21 ПС Камышово</t>
  </si>
  <si>
    <t>VN004-00001001</t>
  </si>
  <si>
    <t xml:space="preserve">ВЛ-0,4кВ КТП 32 ф.4 ПС Оранжерейная</t>
  </si>
  <si>
    <t>VN004-00001005</t>
  </si>
  <si>
    <t>1-125</t>
  </si>
  <si>
    <t xml:space="preserve">ВЛ-0,4кВ КТП 33 ф.4 ПС Оранжерейная</t>
  </si>
  <si>
    <t>VN004-00001030</t>
  </si>
  <si>
    <t xml:space="preserve">ВЛ-0,4кВ КТП 193 ф.11 ПС Караванное</t>
  </si>
  <si>
    <t>VN004-00001046</t>
  </si>
  <si>
    <t xml:space="preserve">ВЛ-0,4кВ КТП-169 ф.19 ПС Бударино</t>
  </si>
  <si>
    <t>VN004-00001050</t>
  </si>
  <si>
    <t xml:space="preserve">ВЛ-0,4кВ КТП 194 ф.11 ПС Караванное</t>
  </si>
  <si>
    <t>VN004-00001064</t>
  </si>
  <si>
    <t>1-66</t>
  </si>
  <si>
    <t xml:space="preserve">ВЛ-0,4кВ КТП 195 ф.11 ПС Караванное</t>
  </si>
  <si>
    <t>VN004-00001068</t>
  </si>
  <si>
    <t xml:space="preserve">ВЛ-0,4кВ КТП 196 ф.11 ПС Караванное</t>
  </si>
  <si>
    <t>VN004-00001088</t>
  </si>
  <si>
    <t xml:space="preserve">1-39 </t>
  </si>
  <si>
    <t xml:space="preserve">ВЛ-0,4кВ КТП 153 ф.15 ПС Бударино</t>
  </si>
  <si>
    <t>VN004-00001169</t>
  </si>
  <si>
    <t>1-131</t>
  </si>
  <si>
    <t xml:space="preserve">ВЛ-0,4кВ от КТП 261 ф.10 ПС Зензели</t>
  </si>
  <si>
    <t>VN004-00017587</t>
  </si>
  <si>
    <t xml:space="preserve">ВЛ-0,4кВ от КТП 362 ф.10 ПС Зензели</t>
  </si>
  <si>
    <t>VN004-00017588</t>
  </si>
  <si>
    <t xml:space="preserve">ВЛ-0,4кВ от КТП 369 ф.10 ПС Зензели</t>
  </si>
  <si>
    <t>VN004-00017589</t>
  </si>
  <si>
    <t xml:space="preserve">ВЛ-0,4кВ от КТП 391 ф.10 ПС Зензели</t>
  </si>
  <si>
    <t>VN004-00017592</t>
  </si>
  <si>
    <t xml:space="preserve">ВЛ-0,4кВ от КТП 267ф.10 ПС Зензели</t>
  </si>
  <si>
    <t>VN004-00017595</t>
  </si>
  <si>
    <t xml:space="preserve">ВЛ-0,4кВ от КТП 472ф.10 ПС Зензели</t>
  </si>
  <si>
    <t>VN004-00017597</t>
  </si>
  <si>
    <t xml:space="preserve">ВЛ-0,4кВ от КТП 79 ф.10 ПС Зензели</t>
  </si>
  <si>
    <t>VN004-00017599</t>
  </si>
  <si>
    <t xml:space="preserve">ВЛ-0,4 кВ КТП-547 ф.9 ПС Лиман</t>
  </si>
  <si>
    <t>VN004-00031902</t>
  </si>
  <si>
    <t>1-86</t>
  </si>
  <si>
    <t xml:space="preserve">ВЛ-0,4 кВ КТП - 268 ф.14 ПС Яндыки (б/х 2019 II кв)</t>
  </si>
  <si>
    <t>VN004-00031948</t>
  </si>
  <si>
    <t xml:space="preserve">ВЛ-0,4кВ КТП-2/315 ф.10 ПС Джалыково(с.Воскресеновка)</t>
  </si>
  <si>
    <t>VN004-09927340</t>
  </si>
  <si>
    <t xml:space="preserve">ВЛ-0,4кВ от КТП 368 ф.10 Зензели</t>
  </si>
  <si>
    <t>VN004-00040246</t>
  </si>
  <si>
    <t xml:space="preserve">ВЛ-0,4кВ от КТП 3/100 (с. Воскресеновка)</t>
  </si>
  <si>
    <t>VN004-09927184</t>
  </si>
  <si>
    <t xml:space="preserve">ВЛ-0,4кВ КТП-435/100 ф.16 ПС Оля</t>
  </si>
  <si>
    <t>VN004-00001140</t>
  </si>
  <si>
    <t xml:space="preserve">Наримановский РЭС</t>
  </si>
  <si>
    <t xml:space="preserve">ВЛ-0,4кВ от ТП 5-1/630 ф.12 ПС Заводская </t>
  </si>
  <si>
    <t>VN004-09935209</t>
  </si>
  <si>
    <t xml:space="preserve">Правобережный РЭС</t>
  </si>
  <si>
    <t xml:space="preserve">ВЛ-10кВ ф.12 ПС Заводская</t>
  </si>
  <si>
    <t>VS010-0002731</t>
  </si>
  <si>
    <t xml:space="preserve">ВЛ-0,4кВ КТП-1028 ф.29 ПС Промстройматериалы</t>
  </si>
  <si>
    <t>VN004-00013717</t>
  </si>
  <si>
    <t xml:space="preserve">ВЛ-6кВ ф.24 ПС Вододелитель</t>
  </si>
  <si>
    <t>VS006-0001747</t>
  </si>
  <si>
    <t xml:space="preserve">ВЛ-10кВ ф.33 ПС Заводская</t>
  </si>
  <si>
    <t>VS010-0002791</t>
  </si>
  <si>
    <t xml:space="preserve">ВЛ-6кВ ф.5 ПС Октябрьская</t>
  </si>
  <si>
    <t>VS006-0003332</t>
  </si>
  <si>
    <t>1-202</t>
  </si>
  <si>
    <t xml:space="preserve">ВЛ-6 кВ ф.23 ПС Октябрьская</t>
  </si>
  <si>
    <t>VS006-0003484</t>
  </si>
  <si>
    <t>1-207</t>
  </si>
  <si>
    <t xml:space="preserve">ВЛ-6 кВ ф.27 ПС Вододелитель</t>
  </si>
  <si>
    <t>VS006-0003571</t>
  </si>
  <si>
    <t>1-223</t>
  </si>
  <si>
    <t xml:space="preserve">ВЛ-6 кВ ф.29 ПС Вододелитель</t>
  </si>
  <si>
    <t>VS006-0003576</t>
  </si>
  <si>
    <t>1-526</t>
  </si>
  <si>
    <t xml:space="preserve">ВЛ-10 кВ ф.22 ПС Николаевка</t>
  </si>
  <si>
    <t>VS010-0019982</t>
  </si>
  <si>
    <t>1-173</t>
  </si>
  <si>
    <t xml:space="preserve">ВЛ-10 кВ ф.7 ПС Линейная</t>
  </si>
  <si>
    <t>VS010-0020075</t>
  </si>
  <si>
    <t>1-592</t>
  </si>
  <si>
    <t xml:space="preserve">ВЛ-10 ф.1 ПС Прикаспийская</t>
  </si>
  <si>
    <t>VS010-0020330</t>
  </si>
  <si>
    <t>1-231</t>
  </si>
  <si>
    <t xml:space="preserve">ВЛ-10 ф.11 ПС Прикаспийская</t>
  </si>
  <si>
    <t>VS010-0020372</t>
  </si>
  <si>
    <t>1-1058</t>
  </si>
  <si>
    <t xml:space="preserve">ВЛ-10 ф.17 ПС Прикаспийская</t>
  </si>
  <si>
    <t>VS010-0020752</t>
  </si>
  <si>
    <t>1-266</t>
  </si>
  <si>
    <t xml:space="preserve">ВЛ-10 ф.21 ПС Прикаспийская</t>
  </si>
  <si>
    <t>VS010-0020766</t>
  </si>
  <si>
    <t>1-247</t>
  </si>
  <si>
    <t xml:space="preserve">ВЛ-0,4 кВ от КТП-3/250 ф.29 ПС Промстройматериалы</t>
  </si>
  <si>
    <t>VN004-00142269</t>
  </si>
  <si>
    <t xml:space="preserve">ВЛ-0,4 кВ от КТП-14/25 ф.18 ПС Николаевка</t>
  </si>
  <si>
    <t>VN004-00142462</t>
  </si>
  <si>
    <t xml:space="preserve">1-14 </t>
  </si>
  <si>
    <t xml:space="preserve">ВЛ-0,4 кВ от КТП-433/100 ф.20 ПС Николаевка</t>
  </si>
  <si>
    <t>VN004-00142469</t>
  </si>
  <si>
    <t xml:space="preserve">ВЛ-0,4 кВ от КТП-453 ф.11 ПС Прикаспийская</t>
  </si>
  <si>
    <t>VN004-00142606</t>
  </si>
  <si>
    <t xml:space="preserve">ВЛ-0,4 кВ от КТП-335 ф.13 ПС Прикаспийская</t>
  </si>
  <si>
    <t>VN004-00142637</t>
  </si>
  <si>
    <t xml:space="preserve">ВЛ-0,4 кВ от КТП-342 ф.13 ПС Прикаспийская</t>
  </si>
  <si>
    <t>VN004-00142653</t>
  </si>
  <si>
    <t xml:space="preserve">ВЛ-0,4 кВ от КТП-344 ф.13 ПС Прикаспийская</t>
  </si>
  <si>
    <t>VN004-00142655</t>
  </si>
  <si>
    <t xml:space="preserve">ВЛ-0,4 кВ от КТП-346 ф.13 ПС Прикаспийская</t>
  </si>
  <si>
    <t>VN004-00142658</t>
  </si>
  <si>
    <t xml:space="preserve">ВЛ-0,4 кВ от КТП-338 ф.13 ПС Прикаспийская</t>
  </si>
  <si>
    <t>VN004-00142661</t>
  </si>
  <si>
    <t xml:space="preserve">ВЛ-0,4 кВ от КТП-337 ф.13 ПС Прикаспийская</t>
  </si>
  <si>
    <t>VN004-00142664</t>
  </si>
  <si>
    <t xml:space="preserve">ВЛ-0,4 кВ от КТП-456 ф.13 ПС Прикаспийская</t>
  </si>
  <si>
    <t>VN004-00142672</t>
  </si>
  <si>
    <t xml:space="preserve">ВЛ-0,4 кВ от КТП-458 ф.13 ПС Прикаспийская</t>
  </si>
  <si>
    <t>VN004-00142679</t>
  </si>
  <si>
    <t xml:space="preserve">ВЛ-0,4 кВ от КТП-459 ф.13 ПС Прикаспийская</t>
  </si>
  <si>
    <t>VN004-00142681</t>
  </si>
  <si>
    <t xml:space="preserve">ВЛ-0,4 кВ от КТП-460 ф.13 ПС Прикаспийская</t>
  </si>
  <si>
    <t>VN004-00142684</t>
  </si>
  <si>
    <t xml:space="preserve">ВЛ-0,4 кВ от КТП-461/25 ф.13 ПС Прикаспийская</t>
  </si>
  <si>
    <t>VN004-00142715</t>
  </si>
  <si>
    <t xml:space="preserve">ВЛ-0,4 кВ от КТП-31 ф.29 ПС Вододелитель</t>
  </si>
  <si>
    <t>VN004-00142878</t>
  </si>
  <si>
    <t xml:space="preserve">ВЛ-0,4 кВ от КТП-423 ф.29 ПС Вододелитель</t>
  </si>
  <si>
    <t>VN004-00142899</t>
  </si>
  <si>
    <t xml:space="preserve">ВЛ-0,4 кВ от КТП-383 ф.15 ПС Стройиндустрия</t>
  </si>
  <si>
    <t>VN004-00142914</t>
  </si>
  <si>
    <t xml:space="preserve">ВЛ-0,4 кВ от КТП-49 ф.15 ПС Стройиндустрия</t>
  </si>
  <si>
    <t>VN004-00142916</t>
  </si>
  <si>
    <t xml:space="preserve">ВЛ-0,4 кВ от КТП-54 ф.20 Стройиндустрия</t>
  </si>
  <si>
    <t>VN004-00142927</t>
  </si>
  <si>
    <t xml:space="preserve">ВЛ-0,4 кВ от КТП-59 ф.20 Стройиндустрия</t>
  </si>
  <si>
    <t>VN004-00142930</t>
  </si>
  <si>
    <t xml:space="preserve">ВЛ-0,4 кВ от КТП-56 ф.20 Стройиндустрия</t>
  </si>
  <si>
    <t>VN004-00142933</t>
  </si>
  <si>
    <t xml:space="preserve">ВЛ-0,4 кВ от КТП-57 ф.20 Стройиндустрия</t>
  </si>
  <si>
    <t>VN004-00142937</t>
  </si>
  <si>
    <t xml:space="preserve">ВЛ-0,4 кВ от КТП-58 ф.20 Стройиндустрия</t>
  </si>
  <si>
    <t>VN004-00142939</t>
  </si>
  <si>
    <t xml:space="preserve">ВЛ-0,4 кВ от КТП-552 ф.9 ПС Промстройматериалы</t>
  </si>
  <si>
    <t>VN004-00146969</t>
  </si>
  <si>
    <t xml:space="preserve">ВЛ-0,4 кВ от КТП-29 ф.23 ПС Октябрьская</t>
  </si>
  <si>
    <t>VN004-00147037</t>
  </si>
  <si>
    <t xml:space="preserve">ВЛ-0,4 кВ от КТП-491 ф.11 ПС Прикаспийская</t>
  </si>
  <si>
    <t>VN004-00147851</t>
  </si>
  <si>
    <t xml:space="preserve">ВЛ-0,4 кВ от КТП-549 ф.15 ПС Стройиндустрия</t>
  </si>
  <si>
    <t>VN004-00149027</t>
  </si>
  <si>
    <t xml:space="preserve">Приволжский РЭС</t>
  </si>
  <si>
    <t xml:space="preserve">ВЛ-6кВ ф.3 ПС Евпраксино</t>
  </si>
  <si>
    <t>VS006-0003449</t>
  </si>
  <si>
    <t xml:space="preserve">ВЛ-6кВ ф.19 ПС.Евпраксино</t>
  </si>
  <si>
    <t>VS006-0003455</t>
  </si>
  <si>
    <t xml:space="preserve">ВЛ-6кВ ф.7 ПС ВОС</t>
  </si>
  <si>
    <t>VS006-0003469</t>
  </si>
  <si>
    <t>1-189</t>
  </si>
  <si>
    <t xml:space="preserve">ВЛ-10кВ Ф.33 ПС Фунтово</t>
  </si>
  <si>
    <t>VS010-0001536</t>
  </si>
  <si>
    <t xml:space="preserve">ВЛ-10кВ ф.14 ПС Фунтово</t>
  </si>
  <si>
    <t>VS010-0020123</t>
  </si>
  <si>
    <t xml:space="preserve">ВЛ-10кВ ф.19 ПС Фунтово</t>
  </si>
  <si>
    <t>VS010-0020126</t>
  </si>
  <si>
    <t xml:space="preserve">ВЛ-10кВ ф.21 ПС Фунтово</t>
  </si>
  <si>
    <t>VS010-0020135</t>
  </si>
  <si>
    <t xml:space="preserve">ВЛ-10кВ ф.27 ПС Фунтово</t>
  </si>
  <si>
    <t>VS010-0020138</t>
  </si>
  <si>
    <t>1-251</t>
  </si>
  <si>
    <t xml:space="preserve">ВЛ-10кВ ВЛ-92 РП-6 ф.4 ПС Чаганская</t>
  </si>
  <si>
    <t>VS010-0020149</t>
  </si>
  <si>
    <t xml:space="preserve">ВЛ-10кВ ф.17 ПС Растопуловка</t>
  </si>
  <si>
    <t>VS010-0020168</t>
  </si>
  <si>
    <t xml:space="preserve">ВЛ-0,4кВ КТП-17/250 кВА ВЛ-16 РП-9 ф.12,35 ПС Фунтово</t>
  </si>
  <si>
    <t>VN004-00019974</t>
  </si>
  <si>
    <t xml:space="preserve">ВЛ-0,4кВ КТП-70/160 кВА ф.27 ВЛ-66 РП-2 ПС Фунтово</t>
  </si>
  <si>
    <t>VN004-00019987</t>
  </si>
  <si>
    <t xml:space="preserve">ВЛ-0,4кВ КТП-82/63 кВА ф.27 ВЛ-66 РП-2 ПС Фунтово</t>
  </si>
  <si>
    <t>VN004-00019989</t>
  </si>
  <si>
    <t xml:space="preserve">ВЛ-0,4кВ КТП-205 ВЛ-82 РП-6 ф.5 ПС Н. Комаровка</t>
  </si>
  <si>
    <t>VN004-00022798</t>
  </si>
  <si>
    <t xml:space="preserve">ВЛ-0,4кВ КТП-493/2*160кВА ф.35 Пс Фунтово</t>
  </si>
  <si>
    <t>VN004-00022813</t>
  </si>
  <si>
    <t xml:space="preserve">ВЛ-0,4кВ КТП-9/100 кВА ВЛ-16 РП-9 ф.12,35 ПС Фунтово</t>
  </si>
  <si>
    <t>VN004-00023073</t>
  </si>
  <si>
    <t xml:space="preserve">ВЛ-0,4кВ от СТП-772 ф.17 ПС Началово</t>
  </si>
  <si>
    <t>VN004-00032875</t>
  </si>
  <si>
    <t xml:space="preserve">ВЛ-0,4кВ КТП-685/180кВА ф.7 ПС ВОС</t>
  </si>
  <si>
    <t>VN004-00150154</t>
  </si>
  <si>
    <t xml:space="preserve">1-56 </t>
  </si>
  <si>
    <t xml:space="preserve">ВЛ-0,4кВ КТП-678/100кВА ф.7 ПС ВОС</t>
  </si>
  <si>
    <t>VN004-00150194</t>
  </si>
  <si>
    <t>1-106</t>
  </si>
  <si>
    <t xml:space="preserve">ВЛ-0,4кВ КТП-239/100 ф.14 ПС ЦРП</t>
  </si>
  <si>
    <t>VN004-00150278</t>
  </si>
  <si>
    <t xml:space="preserve">ВЛ-0,4кВ КТП-240/250кВА ф.14 ПС ЦРП</t>
  </si>
  <si>
    <t>VN004-00150283</t>
  </si>
  <si>
    <t xml:space="preserve">ВЛ-0,4кВ КТП-124/250 ф.24 ВЛ-41 РП-1 ПС Фунтово</t>
  </si>
  <si>
    <t>VN004-00150319</t>
  </si>
  <si>
    <t xml:space="preserve">ВЛ-0,4кВ КТП-189/160кВА ф.17 ПС Евпраксино</t>
  </si>
  <si>
    <t>VN004-00150332</t>
  </si>
  <si>
    <t xml:space="preserve">ВЛ-0,4кВ КТП-26/100кВА ф.14 ПС Фунтово</t>
  </si>
  <si>
    <t>VN004-00150408</t>
  </si>
  <si>
    <t xml:space="preserve">1-40 </t>
  </si>
  <si>
    <t xml:space="preserve">ВЛ-0,4кВ КТП-516/630 кВА ВЛ-16 РП-9 ф.12,35 ПС Фунтово</t>
  </si>
  <si>
    <t>VN004-00150420</t>
  </si>
  <si>
    <t xml:space="preserve">ВЛ-0,4кВ КТП-252/100кВА ф.17 ПС Бирюковка</t>
  </si>
  <si>
    <t>VN004-00150465</t>
  </si>
  <si>
    <t xml:space="preserve">ВЛ-0,4кВ КТП-74/160 кВА ф.10 ПС Фунтово</t>
  </si>
  <si>
    <t>VN004-00150830</t>
  </si>
  <si>
    <t xml:space="preserve">ВЛ-0,4кВ КТП-147/250 кВА ф.7 ПС Началово</t>
  </si>
  <si>
    <t>VN004-00150859</t>
  </si>
  <si>
    <t xml:space="preserve">ВЛ-0,4кВ КТП-154/250 кВА ф.7 ПС Началово</t>
  </si>
  <si>
    <t>VN004-00151071</t>
  </si>
  <si>
    <t>1-139</t>
  </si>
  <si>
    <t xml:space="preserve">ВЛ-0,4кВ КТП-25/100 кВА ф.10 ПС Фунтово</t>
  </si>
  <si>
    <t>VN004-00151108</t>
  </si>
  <si>
    <t xml:space="preserve">ВЛ-0,4кВ КТП-657/160кВА ф.46 ПС Кири-Кили</t>
  </si>
  <si>
    <t>VN004-00151653</t>
  </si>
  <si>
    <t xml:space="preserve">ВЛ-0,4кВ КТП-338/100 кВА ф.16 ПС Началово</t>
  </si>
  <si>
    <t>VN004-00151724</t>
  </si>
  <si>
    <t xml:space="preserve">ВЛ-0,4кВ КТП-343/100 кВА ф.16 ПС Началово</t>
  </si>
  <si>
    <t>VN004-00151730</t>
  </si>
  <si>
    <t xml:space="preserve">ВЛ-0,4кВ КТП-306/100 кВА ВЛ-16 РП-9 ф.12,35 ПС Фунтово</t>
  </si>
  <si>
    <t>VN004-00151747</t>
  </si>
  <si>
    <t>1-87</t>
  </si>
  <si>
    <t xml:space="preserve">ВЛ-0,4кВ ЗТП-302/400 ф.14 ПС Фунтово</t>
  </si>
  <si>
    <t>VN004-00151762</t>
  </si>
  <si>
    <t>1-137</t>
  </si>
  <si>
    <t xml:space="preserve">ВЛИ-0,38кВ от КТП-822/400 кВА ф.27 ПС Фунтово</t>
  </si>
  <si>
    <t>VN004-09927208</t>
  </si>
  <si>
    <t xml:space="preserve">ВЛ-6кВ ПС Началово - СОСК ф.9 ПС Началов</t>
  </si>
  <si>
    <t>VS006-0000228</t>
  </si>
  <si>
    <t xml:space="preserve">ВЛ-6кВ ПС Началово - СОСК ф.14ПС Началов</t>
  </si>
  <si>
    <t>VS006-0000232</t>
  </si>
  <si>
    <t xml:space="preserve">Северный РЭС</t>
  </si>
  <si>
    <t xml:space="preserve">ВЛ-0,4кВ №3 КТП-341 ф.19 ПС Горбаневка-2</t>
  </si>
  <si>
    <t>VN004-09937948-001</t>
  </si>
  <si>
    <t xml:space="preserve">ВЛ-10кВ ф.8 ПС Горбаневка-2</t>
  </si>
  <si>
    <t>VS010-0000395</t>
  </si>
  <si>
    <t>1-782</t>
  </si>
  <si>
    <t xml:space="preserve">ВЛ-10кВ ф.19 ПС Горбаневка-2</t>
  </si>
  <si>
    <t>VS010-0000398</t>
  </si>
  <si>
    <t>1-656</t>
  </si>
  <si>
    <t xml:space="preserve">ВЛ-10кВ ф.22 ПС Горбаневка-2</t>
  </si>
  <si>
    <t>VS010-0000402</t>
  </si>
  <si>
    <t>1-188</t>
  </si>
  <si>
    <t xml:space="preserve">ВЛ-10 кВ ф.5 ПС Садовая</t>
  </si>
  <si>
    <t>VS010-0000521</t>
  </si>
  <si>
    <t>1-332</t>
  </si>
  <si>
    <t xml:space="preserve">ВЛ-10 кВ ф.7 ПС Садовая</t>
  </si>
  <si>
    <t>VS010-0000524</t>
  </si>
  <si>
    <t xml:space="preserve">ВЛ-10кВ ф.16 ПС Капустин Яр</t>
  </si>
  <si>
    <t>VS010-0001906</t>
  </si>
  <si>
    <t>1-190</t>
  </si>
  <si>
    <t xml:space="preserve">ВЛ-10кВ ф10 ПС Капустин Яр ТП24-ТП262</t>
  </si>
  <si>
    <t>VS010-0002625</t>
  </si>
  <si>
    <t xml:space="preserve">ВЛИ-0,4кВ КТП-9 ф.22 ПС Горбаневка-2</t>
  </si>
  <si>
    <t>VN004-00005673</t>
  </si>
  <si>
    <t>1-155</t>
  </si>
  <si>
    <t xml:space="preserve">ВЛИ-0,4 КТП-10 ф.22 ПС Горбаневка-2</t>
  </si>
  <si>
    <t>VN004-00007536</t>
  </si>
  <si>
    <t xml:space="preserve">ВЛ-0,4кВ КТП-27 ф.4 ПС Горбаневка-2</t>
  </si>
  <si>
    <t>VN004-00013272</t>
  </si>
  <si>
    <t xml:space="preserve">ВЛ-0,4кВ КТП-405 ф.4 ПС Горбаневка-2</t>
  </si>
  <si>
    <t>VN004-00013349</t>
  </si>
  <si>
    <t xml:space="preserve">ВЛ-0,4кВ КТП-26 ф.4 ПС Горбаневка-2</t>
  </si>
  <si>
    <t>VN004-00013502</t>
  </si>
  <si>
    <t xml:space="preserve">ВЛ-0,4кВ КТП-29 ф.4 ПС Горбаневка-2</t>
  </si>
  <si>
    <t>VN004-00013505</t>
  </si>
  <si>
    <t xml:space="preserve">ВЛ-0,4кВ КТП-33 ф.4 ПС Горбаневка-2</t>
  </si>
  <si>
    <t>VN004-00013529</t>
  </si>
  <si>
    <t xml:space="preserve">ВЛ-0,4кВ КТП-179 ф.4 ПС Горбаневка-2</t>
  </si>
  <si>
    <t>VN004-00013584</t>
  </si>
  <si>
    <t>1-147</t>
  </si>
  <si>
    <t xml:space="preserve">ВЛ-0,4кВ КТП-180 ф.4 ПС Горбаневка-2</t>
  </si>
  <si>
    <t>VN004-00013597</t>
  </si>
  <si>
    <t xml:space="preserve">ВЛ-0,4кВ КТП-286 ф.4 ПС Горбаневка-2</t>
  </si>
  <si>
    <t>VN004-00013614</t>
  </si>
  <si>
    <t xml:space="preserve">ВЛ-0,4кВ КТП-315 ф.4 ПС Горбаневка-2</t>
  </si>
  <si>
    <t>VN004-00013628</t>
  </si>
  <si>
    <t xml:space="preserve">ВЛ-0,4кВ КТП-316 ф.4 ПС Горбаневка-2</t>
  </si>
  <si>
    <t>VN004-00013659</t>
  </si>
  <si>
    <t xml:space="preserve">ВЛ-0,4кВ КТП-503 ф.4 ПС Горбаневка-2</t>
  </si>
  <si>
    <t>VN004-00013679</t>
  </si>
  <si>
    <t xml:space="preserve">ВЛ-0,4кВ КТП-173 ф.5 ПС Горбаневка-2</t>
  </si>
  <si>
    <t>VN004-00013716</t>
  </si>
  <si>
    <t xml:space="preserve">ВЛ-0,4кВ КТП-90 ф.1 ПС Садовая</t>
  </si>
  <si>
    <t>VN004-00013738</t>
  </si>
  <si>
    <t xml:space="preserve">ВЛ-0,4кВ КТП-421ф.5 ПС Горбаневка-2</t>
  </si>
  <si>
    <t>VN004-00013819</t>
  </si>
  <si>
    <t xml:space="preserve">ВЛ-0,4кВ КТП-184 ф.6 ПС Горбаневка-2</t>
  </si>
  <si>
    <t>VN004-00013870</t>
  </si>
  <si>
    <t xml:space="preserve">1-27 </t>
  </si>
  <si>
    <t xml:space="preserve">ВЛ-0,4кВ КТП-495 ф.6 ПС Горбаневка-2</t>
  </si>
  <si>
    <t>VN004-00013882</t>
  </si>
  <si>
    <t xml:space="preserve">ВЛ-0,4кВ МТП-163 ф.1 ПС Садовая</t>
  </si>
  <si>
    <t>VN004-00013922</t>
  </si>
  <si>
    <t xml:space="preserve">ВЛ-0,4кВ КТП-71 ф.7 ПС Горбаневка-2</t>
  </si>
  <si>
    <t>VN004-00013924</t>
  </si>
  <si>
    <t xml:space="preserve">ВЛ-0,4кВ МТП-166 ф.1 ПС Садовая</t>
  </si>
  <si>
    <t>VN004-00013929</t>
  </si>
  <si>
    <t xml:space="preserve">ВЛ-0,4кВ КТП-334 ф.5 ПС Садовая</t>
  </si>
  <si>
    <t>VN004-00013934</t>
  </si>
  <si>
    <t xml:space="preserve">ВЛ-0,4кВ КТП-340 ф.5 ПС Садовая</t>
  </si>
  <si>
    <t>VN004-00013941</t>
  </si>
  <si>
    <t xml:space="preserve">ВЛ-0,4кВ КТП-176 ф.8 ПС Горбаневка-2</t>
  </si>
  <si>
    <t>VN004-00013949</t>
  </si>
  <si>
    <t xml:space="preserve">ВЛ-0,4кВ КТП-155 ф.7 ПС Садовая</t>
  </si>
  <si>
    <t>VN004-00013955</t>
  </si>
  <si>
    <t xml:space="preserve">ВЛ-0,4кВ КТП-209 ф.8 ПС Горбаневка-2</t>
  </si>
  <si>
    <t>VN004-00013957</t>
  </si>
  <si>
    <t xml:space="preserve">ВЛ-0,4кВ КТП-157 ф.7 ПС Садовая</t>
  </si>
  <si>
    <t>VN004-00013960</t>
  </si>
  <si>
    <t xml:space="preserve">ВЛ-0,4кВ КТП-309 ф.8 ПС Горбаневка-2</t>
  </si>
  <si>
    <t>VN004-00013975</t>
  </si>
  <si>
    <t xml:space="preserve">ВЛ-0,4кВ КТП-168 ф.19 ПС Горбаневка-2</t>
  </si>
  <si>
    <t>VN004-00014178</t>
  </si>
  <si>
    <t xml:space="preserve">ВЛ-0,4кВ КТП-169 ф.19 ПС Горбаневка-2</t>
  </si>
  <si>
    <t>VN004-00014476</t>
  </si>
  <si>
    <t xml:space="preserve">ВЛ-0,4кВ КТП-330 ф.19 ПС Горбаневка-2</t>
  </si>
  <si>
    <t>VN004-00014510</t>
  </si>
  <si>
    <t xml:space="preserve">ВЛ-0,4кВ КТП-332 ф.19 ПС Горбаневка-2</t>
  </si>
  <si>
    <t>VN004-00014517</t>
  </si>
  <si>
    <t xml:space="preserve">ВЛ-0,4кВ КТП-338 ф.19 ПС Горбаневка-2</t>
  </si>
  <si>
    <t>VN004-00014523</t>
  </si>
  <si>
    <t xml:space="preserve">ВЛ-0,4кВ КТП-341 ф.19 ПС Горбаневка-2</t>
  </si>
  <si>
    <t>VN004-00014530</t>
  </si>
  <si>
    <t xml:space="preserve">ВЛ-0,4кВ МТП-4 ф.22 ПС Горбаневка-2</t>
  </si>
  <si>
    <t>VN004-00014542</t>
  </si>
  <si>
    <t>1-269</t>
  </si>
  <si>
    <t xml:space="preserve">ВЛ-0,4кВ КТП-5 ф.22 ПС Горбаневка-2</t>
  </si>
  <si>
    <t>VN004-00014545</t>
  </si>
  <si>
    <t>1-222</t>
  </si>
  <si>
    <t xml:space="preserve">ВЛ-0,4кВ KТП-1 ф.22 ПС Горбаневка-2</t>
  </si>
  <si>
    <t>VN004-00014548</t>
  </si>
  <si>
    <t xml:space="preserve">ВЛ-0,4 МТП-28 ф.8 ПС Горбаневка-2</t>
  </si>
  <si>
    <t>VN004-00018531</t>
  </si>
  <si>
    <t xml:space="preserve">ВЛ-0,4 КТП-19 ф.17 ПС Горбаневка-2</t>
  </si>
  <si>
    <t>VN004-00018545</t>
  </si>
  <si>
    <t xml:space="preserve">ВЛ-0,4кВ №4 ТП13 ф21 ПС Капустин Яр</t>
  </si>
  <si>
    <t>VN004-00025585</t>
  </si>
  <si>
    <t xml:space="preserve">ВЛ-0,4кВ №2 КТП-341 ф-19 ПС Горбаневка-2</t>
  </si>
  <si>
    <t>VN004-00026263</t>
  </si>
  <si>
    <t xml:space="preserve">ВЛ-0,4кВ №1 ТП-4 ф.21 ПС Капустин Яр</t>
  </si>
  <si>
    <t>VN004-00026705</t>
  </si>
  <si>
    <t xml:space="preserve">ВЛ-0,4кВ ТП-6 ф.12ПС Капустин Яр</t>
  </si>
  <si>
    <t>VN004-00026707</t>
  </si>
  <si>
    <t xml:space="preserve">ВЛ-0,4кВ №3 ТП-7 ф.21 ПС Капустин Яр</t>
  </si>
  <si>
    <t>VN004-00026720</t>
  </si>
  <si>
    <t xml:space="preserve">ВЛ-0,4кВ №4 ТП-7 ф.21 ПС Капустин Яр</t>
  </si>
  <si>
    <t>VN004-00026726</t>
  </si>
  <si>
    <t xml:space="preserve">ВЛ-0,4кВ №2 ТП-7 ф.21 ПС Капустин Яр</t>
  </si>
  <si>
    <t>VN004-00026728</t>
  </si>
  <si>
    <t xml:space="preserve">ВЛ-0,4кВ Л-1,2,3 КТПН-9 ф.ДЭС-ж/р Ракетное ПС Капустин Яр</t>
  </si>
  <si>
    <t>VN004-00026739</t>
  </si>
  <si>
    <t xml:space="preserve">ВЛ-0,4кВ Л-1,3 КТПН-39ф.ДЭС-ж/р Знаменское</t>
  </si>
  <si>
    <t>VN004-00026747</t>
  </si>
  <si>
    <t xml:space="preserve">ВЛ-0,4 кВ Л-1,2 КТП-40 ф.ДЭС - ж.р. Знаменский</t>
  </si>
  <si>
    <t>VN004-00026751</t>
  </si>
  <si>
    <t xml:space="preserve">ВЛ-0,4кВ от КТП-177 ф8 ПС Горбанека 2</t>
  </si>
  <si>
    <t>VN004-00027596</t>
  </si>
  <si>
    <t xml:space="preserve">ВЛ-0,4кВ КТП-11 ф.22 ПС Горбаневка-2</t>
  </si>
  <si>
    <t>VN004-00028827</t>
  </si>
  <si>
    <t>1-67</t>
  </si>
  <si>
    <t xml:space="preserve">ВЛ-0,4кВ КТП-308 ф.4 ПС Горбаневка-2</t>
  </si>
  <si>
    <t>VN004-00028835</t>
  </si>
  <si>
    <t xml:space="preserve">ВЛИ-0,4кВ ЗТП-42 ф.26 ПС Капустин Яр</t>
  </si>
  <si>
    <t>VN004-00038717</t>
  </si>
  <si>
    <t xml:space="preserve">Трусовский РЭС</t>
  </si>
  <si>
    <t xml:space="preserve">ВЛ-0,4кВ  ТП 1632 по ул. Магистральная </t>
  </si>
  <si>
    <t>VN004-09931842</t>
  </si>
  <si>
    <t>1-1</t>
  </si>
  <si>
    <t xml:space="preserve">ВЛ-0,4 ТП 105 Л1 ул.Дзержинского</t>
  </si>
  <si>
    <t>VN004-00013756</t>
  </si>
  <si>
    <t xml:space="preserve">ВЛ-0,4 ТП 627 Л1 ул.Дзержинского,56,50</t>
  </si>
  <si>
    <t>VN004-00013770</t>
  </si>
  <si>
    <t xml:space="preserve">ВЛ-0,4кВ ТП 267- ул.Дзержинского</t>
  </si>
  <si>
    <t>VN004-00013911</t>
  </si>
  <si>
    <t xml:space="preserve">ВЛ-0,4кВ ТП267-ул.Печенегская,пПул.ачёЧул.ул.ова</t>
  </si>
  <si>
    <t>VN004-00013921</t>
  </si>
  <si>
    <t xml:space="preserve">ВЛ-0,4кВ ТП102-ул. Л3 Некрасова,Толстого</t>
  </si>
  <si>
    <t>VN004-00013952</t>
  </si>
  <si>
    <t xml:space="preserve">ВЛ-0,4 ТП 102 Л16 у.Никитина,Сеченова,Л.Толстого</t>
  </si>
  <si>
    <t>VN004-00013959</t>
  </si>
  <si>
    <t xml:space="preserve">ВЛ-0,4кВ КТП103А-ул.Герцена,Сеченова,п Горького</t>
  </si>
  <si>
    <t>VN004-00013995</t>
  </si>
  <si>
    <t xml:space="preserve">ВЛ-0,4кВ ТП 144-ул.Медногорская</t>
  </si>
  <si>
    <t>VN004-00014123</t>
  </si>
  <si>
    <t xml:space="preserve">ВЛ-0,4кВ КТП304-ул.2.я-3.я Тул.инская</t>
  </si>
  <si>
    <t>VN004-00014286</t>
  </si>
  <si>
    <t xml:space="preserve">ВЛ-0,4кВ ТП 432 Л4 ул.Базанская,1-3-я Тувинская</t>
  </si>
  <si>
    <t>VN004-00014308</t>
  </si>
  <si>
    <t xml:space="preserve">ВЛ-0,4кВ КТП 306 Л3 пл.Кузчная,ул.Карла Маркса</t>
  </si>
  <si>
    <t>VN004-00014389</t>
  </si>
  <si>
    <t xml:space="preserve">ВЛ-0,4кВ ТП 266 Л2 ул.Бедного,Аристова,Кольцова</t>
  </si>
  <si>
    <t>VN004-00014399</t>
  </si>
  <si>
    <t xml:space="preserve">ВЛ-0,4кВ ТП 266 Л3 ул.Маркса,Аристова,Комсомольская</t>
  </si>
  <si>
    <t>VN004-00014410</t>
  </si>
  <si>
    <t xml:space="preserve">ВЛИ-0,4кВ ТП-100 по пер.Калинина</t>
  </si>
  <si>
    <t>VN004-00015958</t>
  </si>
  <si>
    <t xml:space="preserve">ВЛИ-0,4 ТП 725 Л7 до ул.Ветошн,д.11,КапКраснова</t>
  </si>
  <si>
    <t>VN004-00015968</t>
  </si>
  <si>
    <t xml:space="preserve">ВЛИ-0,4 КТП 1365 Л 2 у.А.Рыжова,с/т Рыбак (уч.46,47)</t>
  </si>
  <si>
    <t>VN004-00016032</t>
  </si>
  <si>
    <t xml:space="preserve">ВЛИ-0,4 КТП 1365 Л5 ф.7 ПС Окрасочная</t>
  </si>
  <si>
    <t>VN004-00016046</t>
  </si>
  <si>
    <t xml:space="preserve">ВЛИ-0,4 КТП 1344 Л1 пер.Грановский</t>
  </si>
  <si>
    <t>VN004-00016114</t>
  </si>
  <si>
    <t xml:space="preserve">ВЛИ-0,4 КТП1310-строй маг. по ул.Юбилейная</t>
  </si>
  <si>
    <t>VN004-00016121</t>
  </si>
  <si>
    <t xml:space="preserve">ВЛИ-0,4кВ КТП1352 до с/т Водник-2 Л1</t>
  </si>
  <si>
    <t>VN004-00016132</t>
  </si>
  <si>
    <t xml:space="preserve">ВЛИ-0,4кВ КТП1352 до с/т Водник-2 Л2</t>
  </si>
  <si>
    <t>VN004-00016144</t>
  </si>
  <si>
    <t xml:space="preserve">ВЛИ-0,4кВ КТП-1347 по ул.Лесная, Радужная</t>
  </si>
  <si>
    <t>VN004-00016148</t>
  </si>
  <si>
    <t xml:space="preserve">ВЛИ-0,4 КТП 1353 Л2 по ул.Ровн,Перс,Радж</t>
  </si>
  <si>
    <t>VN004-00016150</t>
  </si>
  <si>
    <t xml:space="preserve">ВЛ 0,4кВЛ-2 ВЛИ-0,4кВ Л-1 КТП-1347 по ул.Лесная</t>
  </si>
  <si>
    <t>VN004-00016152</t>
  </si>
  <si>
    <t xml:space="preserve">ВЛИ-0,4кВ КТП-1345 по ул.Акмолинская</t>
  </si>
  <si>
    <t>VN004-00016161</t>
  </si>
  <si>
    <t xml:space="preserve">ВЛИ-0,4 КТП1310 - Ямаха центр</t>
  </si>
  <si>
    <t>VN004-00016184</t>
  </si>
  <si>
    <t xml:space="preserve">ВЛИ-0,4 КТП1310-вагончик по ул.Юбилейной</t>
  </si>
  <si>
    <t>VN004-00016212</t>
  </si>
  <si>
    <t xml:space="preserve">ВЛИ-0,4 КТП1310-по ул.Пушкина</t>
  </si>
  <si>
    <t>VN004-00016243</t>
  </si>
  <si>
    <t xml:space="preserve">ВЛИ-0,4кВ КТП-1347 по ул.Лесная,57</t>
  </si>
  <si>
    <t>VN004-00016441</t>
  </si>
  <si>
    <t xml:space="preserve">ВЛ-0,4кВ ТП321 ул.Бул.нова,Вильнюсская</t>
  </si>
  <si>
    <t>VN004-00017619</t>
  </si>
  <si>
    <t xml:space="preserve">ВЛ-0,4кВ ТП 725 ул.Капитана Краснова</t>
  </si>
  <si>
    <t>VN004-00017620</t>
  </si>
  <si>
    <t xml:space="preserve">ВЛ-0,4 ТП 1333 Л1 у.Керченск(автобаза)</t>
  </si>
  <si>
    <t>VN004-00019329</t>
  </si>
  <si>
    <t xml:space="preserve">ВЛИ-0,4кВ от КТП-1376 по ул. Пушкина</t>
  </si>
  <si>
    <t>VN004-00021773</t>
  </si>
  <si>
    <t xml:space="preserve">1-4 </t>
  </si>
  <si>
    <t xml:space="preserve">ВЛ-0,4 ТП 855 Л2 Молод,Совх,Рассв,Курорт</t>
  </si>
  <si>
    <t>VN004-00023516</t>
  </si>
  <si>
    <t xml:space="preserve">ВЛ-0,4 ТП 672 Л18 ул.Каунасская,53</t>
  </si>
  <si>
    <t>VN004-00025730</t>
  </si>
  <si>
    <t xml:space="preserve">ВЛ-0,4кВ Л-2  ТП295- пер. Самаркандский 3</t>
  </si>
  <si>
    <t>VN004-00025861</t>
  </si>
  <si>
    <t xml:space="preserve">ВЛ-0,4 кВ ТП 1008 Л3 - ул.3-я Керченская</t>
  </si>
  <si>
    <t>VN004-00026037</t>
  </si>
  <si>
    <t xml:space="preserve">ВЛ-0,4кВ КТП 1303 -ул.3-я Бондарная</t>
  </si>
  <si>
    <t>VN004-00026039</t>
  </si>
  <si>
    <t xml:space="preserve">ВЛ-6кВ ТП295-ТП357 Ф.22 ПС Интернациональная</t>
  </si>
  <si>
    <t>VS006-0000015</t>
  </si>
  <si>
    <t xml:space="preserve">ВЛ-6кВ ТП555-КТП337 Ф.5 ПС Трусовская</t>
  </si>
  <si>
    <t>VS006-0000090</t>
  </si>
  <si>
    <t xml:space="preserve">ВЛ-6кВ ТП511-ТП 555 Ф.15 ПС Трусовская</t>
  </si>
  <si>
    <t>VS006-0000100</t>
  </si>
  <si>
    <t xml:space="preserve">ВЛ-6кВ РП-40-ТП 111А Ф.9 ПС Трусовская</t>
  </si>
  <si>
    <t>VS006-0000158</t>
  </si>
  <si>
    <t xml:space="preserve">ВЛ-6кВ ЗРул.РП-40 Ф.14 ПС Трусовская</t>
  </si>
  <si>
    <t>VS006-0000168</t>
  </si>
  <si>
    <t xml:space="preserve">ВЛ-6кВ ПС Трусовская-ЗРУ.Ф.21 ПС Трусовская</t>
  </si>
  <si>
    <t>VS006-0000172</t>
  </si>
  <si>
    <t xml:space="preserve">ВЛ-6кВ КТП 303-ТП262 Ф.10 ПС Трусовская</t>
  </si>
  <si>
    <t>VS006-0000192</t>
  </si>
  <si>
    <t xml:space="preserve">ВЛ-6кВ ТП 100-КТП268 Ф.19 ПС Трусовская</t>
  </si>
  <si>
    <t>VS006-0000201</t>
  </si>
  <si>
    <t xml:space="preserve">ВЛ-6кВ ф.9 Окрасочная - РП 49</t>
  </si>
  <si>
    <t>VS006-0001336</t>
  </si>
  <si>
    <t xml:space="preserve">ВЛ-6кВ ТП 1435 - ТП 1434 ф.9 Трусовская</t>
  </si>
  <si>
    <t>VS006-0001446</t>
  </si>
  <si>
    <t xml:space="preserve">ВЛ-6кВ КТП 1342 - КТП 1337 ф.6 Лесная</t>
  </si>
  <si>
    <t>VS006-0001509</t>
  </si>
  <si>
    <t xml:space="preserve">ВЛ-6кВ КТП 1353 - КТП 1342 ф.6 Лесная</t>
  </si>
  <si>
    <t>VS006-0001511</t>
  </si>
  <si>
    <t xml:space="preserve">ВЛ-6кВ вр. КТП 1362 - КТП 269 ф.3 Октябрьская</t>
  </si>
  <si>
    <t>VS006-0001516</t>
  </si>
  <si>
    <t xml:space="preserve">ВЛ-6кВ вр. ТП 1075 - КТП 1649 ф.403 Лесная</t>
  </si>
  <si>
    <t>VS006-0001517</t>
  </si>
  <si>
    <t xml:space="preserve">ВЛ-6кВ вр. КРУН 48 - КТП 1354 ф.14 Трусовская</t>
  </si>
  <si>
    <t>VS006-0001520</t>
  </si>
  <si>
    <t xml:space="preserve">ВЛ-6кВ РП 49 - КРУН 19 ф.9 Окрасочная</t>
  </si>
  <si>
    <t>VS006-0001527</t>
  </si>
  <si>
    <t>1-71</t>
  </si>
  <si>
    <t xml:space="preserve">ВЛ-6кВ КРул. 16 - КТП 1374 ф.403</t>
  </si>
  <si>
    <t>VS006-0001529</t>
  </si>
  <si>
    <t xml:space="preserve">ВЛ-6кВ ТП 902 - КТП 1373 ф.7</t>
  </si>
  <si>
    <t>VS006-0001543</t>
  </si>
  <si>
    <t xml:space="preserve">1-5 </t>
  </si>
  <si>
    <t xml:space="preserve">ВЛ-6кВ ТП 569А - КТП 1365 ф.7 Окрасочная</t>
  </si>
  <si>
    <t>VS006-0001561</t>
  </si>
  <si>
    <t xml:space="preserve">ВЛ-6кВ Ф 415 ПС Лесная-Новая КТП761А-ТП321</t>
  </si>
  <si>
    <t>VS006-0003292</t>
  </si>
  <si>
    <t xml:space="preserve">ВЛ-6кВ КТП320а-КТП 547 Ф.6 ПС Лесная</t>
  </si>
  <si>
    <t>VS006-0003302</t>
  </si>
  <si>
    <t xml:space="preserve">ВЛ-6кВ ПС Лесная-Новая-КТП 1040 Ф.6</t>
  </si>
  <si>
    <t>VS006-0003320</t>
  </si>
  <si>
    <t xml:space="preserve">ВЛ-6кВ ПС Лесная-Новая -РП 41 Ф.403</t>
  </si>
  <si>
    <t>VS006-0003322</t>
  </si>
  <si>
    <t xml:space="preserve">ВЛ-6кВ РП41-КТП 1075 Ф.403ПС Лесная-Новая</t>
  </si>
  <si>
    <t>VS006-0003324</t>
  </si>
  <si>
    <t xml:space="preserve">ВЛ-6кВ ЗРУ 4-ТП 501 Ф.27 ПС Окрасочная</t>
  </si>
  <si>
    <t>VS006-0003566</t>
  </si>
  <si>
    <t xml:space="preserve">ВЛ-6кВ ТП 1002-ТП 1000 Ф.11 ПС Окрасочная</t>
  </si>
  <si>
    <t>VS006-0003573</t>
  </si>
  <si>
    <t xml:space="preserve">1-8 </t>
  </si>
  <si>
    <t xml:space="preserve">ВЛ-10кВ РП 42-КТП 852 Ф.14 ПС Стройиндустрия</t>
  </si>
  <si>
    <t>VS010-0000005</t>
  </si>
  <si>
    <t xml:space="preserve">ВЛ-6кВ ТП 882 - ТП 885 ф.40 ПС Резиновая</t>
  </si>
  <si>
    <t>VS010-0001535</t>
  </si>
  <si>
    <t xml:space="preserve">ВЛ-10кВ РП 42 - ТП 891 ф.14 Стройиндул.трия</t>
  </si>
  <si>
    <t>VS010-0001753</t>
  </si>
  <si>
    <t xml:space="preserve">ВЛ-0,4кВ ВЛ-0,4кВ ТП 852-переулок Летний</t>
  </si>
  <si>
    <t>VN004-00026048</t>
  </si>
  <si>
    <t xml:space="preserve">ВЛ-0,4 КТП 870 Л4 ул.Геологов</t>
  </si>
  <si>
    <t>VN004-00026056</t>
  </si>
  <si>
    <t xml:space="preserve">ВЛ-0,4кВ КТП 359 - ул.Матюшенко</t>
  </si>
  <si>
    <t>VN004-00026134</t>
  </si>
  <si>
    <t xml:space="preserve">ВЛ-0,4 ТП 640 Л6 пер.Пеший,Горск</t>
  </si>
  <si>
    <t>VN004-00026185</t>
  </si>
  <si>
    <t xml:space="preserve">ВЛ-0,4 КТП 303 Л1 у.Ржевская,Вольская</t>
  </si>
  <si>
    <t>VN004-00026195</t>
  </si>
  <si>
    <t xml:space="preserve">ВЛ-0,4КТП 1025 - ул.Рощенская, Дул.ровс</t>
  </si>
  <si>
    <t>VN004-00026215</t>
  </si>
  <si>
    <t xml:space="preserve">ВЛ-0,4 КТП 419 Л1 у.Ферганская,Трактористов, Сергея Тюленина</t>
  </si>
  <si>
    <t>VN004-00026271</t>
  </si>
  <si>
    <t>1-37</t>
  </si>
  <si>
    <t xml:space="preserve">ВЛ-0,4 ТП 328 Л7 у.1-3яЧебышева,Сестрорецкая</t>
  </si>
  <si>
    <t>VN004-00026273</t>
  </si>
  <si>
    <t xml:space="preserve">ВЛ-0,4 ТП 328 Л3 по ул.Витебск,п.Джамбула,Озёрный</t>
  </si>
  <si>
    <t>VN004-00026275</t>
  </si>
  <si>
    <t xml:space="preserve">ВЛ-0,4кВ КТП 556 ул.Зеленчукская</t>
  </si>
  <si>
    <t>VN004-00026279</t>
  </si>
  <si>
    <t xml:space="preserve">ВЛ-0,4 кВ КТП 1311 - ул.Юбилейная</t>
  </si>
  <si>
    <t>VN004-00026306</t>
  </si>
  <si>
    <t xml:space="preserve">ВЛ-0,4 кВ КТП 1309 - ул.Проточная</t>
  </si>
  <si>
    <t>VN004-00026310</t>
  </si>
  <si>
    <t xml:space="preserve">ВЛ-0,4кВ ТП 809 по ул.Лесная(Л1)</t>
  </si>
  <si>
    <t>VN004-00028243</t>
  </si>
  <si>
    <t xml:space="preserve">ВЛ-0,4кВ ТП 809 по ул.Лесная(Л2)</t>
  </si>
  <si>
    <t>VN004-00028245</t>
  </si>
  <si>
    <t xml:space="preserve">ВЛ-0,4кВ ТП 1062 по ул. Холмистая, Сельская.</t>
  </si>
  <si>
    <t>VN004-00028247</t>
  </si>
  <si>
    <t xml:space="preserve">ВЛ-0,4кВ Л-4  ТП 596 А Славица</t>
  </si>
  <si>
    <t>VN004-00028270</t>
  </si>
  <si>
    <t xml:space="preserve">ВЛИ-0,4 от КТП1362 по пер.2-й Меж.,16</t>
  </si>
  <si>
    <t>VN004-00029133</t>
  </si>
  <si>
    <t xml:space="preserve">ВЛИ-0,4 КТП 1361 Л1 у.6,7-я Новолесная</t>
  </si>
  <si>
    <t>VN004-00029134</t>
  </si>
  <si>
    <t xml:space="preserve">ВЛИ-0,4 КТП 1333 Л3 ул.Керченская,Грачевская,Гмелинская</t>
  </si>
  <si>
    <t>VN004-00029171</t>
  </si>
  <si>
    <t xml:space="preserve">ВЛИ-0,4кВ КТП-870 Л-5 по ул.Геологов</t>
  </si>
  <si>
    <t>VN004-00029174</t>
  </si>
  <si>
    <t xml:space="preserve">ВЛИ-0,4кВ по пер.Тбилисский</t>
  </si>
  <si>
    <t>VN004-00029218</t>
  </si>
  <si>
    <t xml:space="preserve">ВЛИ-0,4кВ по пер.Тбилисский,д.1а</t>
  </si>
  <si>
    <t>VN004-00029223</t>
  </si>
  <si>
    <t xml:space="preserve">ВЛИ-0,4 КТП1364 Л-2 по ул.Каштановая,24</t>
  </si>
  <si>
    <t>VN004-00029347</t>
  </si>
  <si>
    <t xml:space="preserve">ВЛИ-0,4 КТП 1373 Л1 с/тЛесн,у.Новослобос</t>
  </si>
  <si>
    <t>VN004-00029421</t>
  </si>
  <si>
    <t xml:space="preserve">ВЛИ-0,4 КТП 1373 Л2 с/тЛесн,у.И.Дуденков</t>
  </si>
  <si>
    <t>VN004-00029429</t>
  </si>
  <si>
    <t xml:space="preserve">ВЛИ-0,4 КТП 1373 Л3 - с/т Лесник</t>
  </si>
  <si>
    <t>VN004-00029435</t>
  </si>
  <si>
    <t xml:space="preserve">ВЛИ-0,4кВ КТП1364 по ул.Каштановая,51</t>
  </si>
  <si>
    <t>VN004-00029445</t>
  </si>
  <si>
    <t xml:space="preserve">1-7 </t>
  </si>
  <si>
    <t xml:space="preserve">ВЛИ-0,4кВ от КТП1376 по ул.Дубровская., 4</t>
  </si>
  <si>
    <t>VN004-00030259</t>
  </si>
  <si>
    <t xml:space="preserve">ВЛИ-0,4кВ КТП1371 -ул.Учительская,24</t>
  </si>
  <si>
    <t>VN004-00030900</t>
  </si>
  <si>
    <t xml:space="preserve">ВЛИ-0,4 КТП 1435 Л3 у.Ник.шос,Светая,п.Неверова</t>
  </si>
  <si>
    <t>VN004-00030914</t>
  </si>
  <si>
    <t xml:space="preserve">ВЛ-0,4 ТП 184 Л5 с/т Судокорпусник-3</t>
  </si>
  <si>
    <t>VN004-00031256</t>
  </si>
  <si>
    <t xml:space="preserve">ВЛ-0,4 КТП 1310 Л6 Юбилейн,4-йЗнамени</t>
  </si>
  <si>
    <t>VN004-00031257</t>
  </si>
  <si>
    <t xml:space="preserve">ВЛИ-0,4кВ КТП 1301 пер. Тбилисский, д.1</t>
  </si>
  <si>
    <t>VN004-00031328</t>
  </si>
  <si>
    <t xml:space="preserve">ВЛ-0,4 КТП 1309 Л4 до НиколШоссе,2,2а</t>
  </si>
  <si>
    <t>VN004-00031336</t>
  </si>
  <si>
    <t xml:space="preserve">ВЛ-0,4кВ КТП 1354 Л2</t>
  </si>
  <si>
    <t>VN004-00031344</t>
  </si>
  <si>
    <t xml:space="preserve">ВЛ-0,4 КТП 755 Л3 ул.Косиора,Кисловодск</t>
  </si>
  <si>
    <t>VN004-00031456</t>
  </si>
  <si>
    <t xml:space="preserve">ВЛ-0,4 ТП 1354 Л1 пл.Нефтебаз,Колом</t>
  </si>
  <si>
    <t>VN004-00035783</t>
  </si>
  <si>
    <t xml:space="preserve">ВЛ-0,4 ТП 1354 Л4 пл.Нефтебаз</t>
  </si>
  <si>
    <t>VN004-00035787</t>
  </si>
  <si>
    <t xml:space="preserve">ВЛИ-0,4 ТП 1435 Л4 у.Светлая,Проточная,Заводская</t>
  </si>
  <si>
    <t>VN004-00036777</t>
  </si>
  <si>
    <t xml:space="preserve">ВЛ-0,4 КТП 1310 Л6 по ул.Мира (магаз)</t>
  </si>
  <si>
    <t>VN004-00037786</t>
  </si>
  <si>
    <t xml:space="preserve">ВЛ-0,4 КТП 1309 Л5 до Магистрал</t>
  </si>
  <si>
    <t>VN004-00038148</t>
  </si>
  <si>
    <t xml:space="preserve">ВЛ-0,4 ТП 345 Л3 у.Г.НиколаевМагистр(нс)</t>
  </si>
  <si>
    <t>VN004-00038372</t>
  </si>
  <si>
    <t xml:space="preserve">ВЛ-0,4 ТП 1398 Л2 ул.Миндальная</t>
  </si>
  <si>
    <t>VN004-00038626</t>
  </si>
  <si>
    <t xml:space="preserve">ВЛ-0,4 КТП 384 Л5 пл.Заводская</t>
  </si>
  <si>
    <t>VN004-00038745</t>
  </si>
  <si>
    <t xml:space="preserve">ВЛ-0,4 ТП 855 Л5 ул.Молодежная</t>
  </si>
  <si>
    <t>VN004-00038941</t>
  </si>
  <si>
    <t xml:space="preserve">ВЛ-0,4 ТП 166 Л3 ул.Водников,2/1</t>
  </si>
  <si>
    <t>VN004-00039254</t>
  </si>
  <si>
    <t xml:space="preserve">ВЛ-0,4 ТП 184 Л6 по у.Новая</t>
  </si>
  <si>
    <t>VN004-00039467</t>
  </si>
  <si>
    <t xml:space="preserve">ВЛ-0,4кВ ТП 776 Ф.415 ул.Косиора</t>
  </si>
  <si>
    <t>VN004-00142107</t>
  </si>
  <si>
    <t xml:space="preserve">ВЛ-0,4кВ ТП776 ул.Варшавская,Кисловодская</t>
  </si>
  <si>
    <t>VN004-00142143</t>
  </si>
  <si>
    <t xml:space="preserve">ВЛ-0,4кВТП320Аул.Староастраханская, Омская, Трактористов</t>
  </si>
  <si>
    <t>VN004-00142248</t>
  </si>
  <si>
    <t xml:space="preserve">ВЛ-0,4ТП 320 Л1 у.ВолжЗорьСтароасБубнова</t>
  </si>
  <si>
    <t>VN004-00142255</t>
  </si>
  <si>
    <t xml:space="preserve">ВЛ-0,4 ТП 320 Л2 у.Вильнюс,КиевскТрудРе</t>
  </si>
  <si>
    <t>VN004-00142259</t>
  </si>
  <si>
    <t xml:space="preserve">ВЛ-0,4кВ ТП830 Л3 ул.ТяньШанская, перЛомоносова</t>
  </si>
  <si>
    <t>VN004-00142264</t>
  </si>
  <si>
    <t xml:space="preserve">ВЛ-0,4кВТП 830 Л4 ул.Тухачевского,пер.Орский</t>
  </si>
  <si>
    <t>VN004-00142270</t>
  </si>
  <si>
    <t xml:space="preserve">ВЛ-0,4 ТП 319 Л7 ул.Тольятти,пер.Тумакс</t>
  </si>
  <si>
    <t>VN004-00142282</t>
  </si>
  <si>
    <t xml:space="preserve">ВЛ-0,4кВ ТП 345 Л-4 ул.Славы,Сальская,Перестроечна</t>
  </si>
  <si>
    <t>VN004-00142392</t>
  </si>
  <si>
    <t xml:space="preserve">ВЛ-0,4кВ ТП437 пр.Бумажников,20</t>
  </si>
  <si>
    <t>VN004-00142420</t>
  </si>
  <si>
    <t xml:space="preserve">ВЛ-0,4кВ ТП354 ул.Мейера,5,9</t>
  </si>
  <si>
    <t>VN004-00142441</t>
  </si>
  <si>
    <t xml:space="preserve">ВЛ-0,4кВ ТП354 ул.Тренёва,5</t>
  </si>
  <si>
    <t>VN004-00142443</t>
  </si>
  <si>
    <t xml:space="preserve">1-6 </t>
  </si>
  <si>
    <t xml:space="preserve">ВЛ-0,4кВ ТП354 ул.Тренёва,7</t>
  </si>
  <si>
    <t>VN004-00142445</t>
  </si>
  <si>
    <t xml:space="preserve">ВЛ-0,4кВ ТП354 ул.Мейера,2,ул.Тренёва,8</t>
  </si>
  <si>
    <t>VN004-00142447</t>
  </si>
  <si>
    <t xml:space="preserve">ВЛ-0,4 ТП 361 Л2 уВаршавскЖелезУниверс</t>
  </si>
  <si>
    <t>VN004-00142486</t>
  </si>
  <si>
    <t xml:space="preserve">ВЛ-0,4кВ ТП351 пр. Бумажников,9</t>
  </si>
  <si>
    <t>VN004-00142501</t>
  </si>
  <si>
    <t xml:space="preserve">ВЛ-0,4 ТП 352 Л10 у.Мехоношина,2А</t>
  </si>
  <si>
    <t>VN004-00142514</t>
  </si>
  <si>
    <t xml:space="preserve">ВЛ-0,4кВ ТП348 Бумажников2,Мосина,Мейера</t>
  </si>
  <si>
    <t>VN004-00142530</t>
  </si>
  <si>
    <t xml:space="preserve">ВЛ-0,4кВ ТП347 пр.Бумажников,Мосина,7</t>
  </si>
  <si>
    <t>VN004-00142545</t>
  </si>
  <si>
    <t xml:space="preserve">ВЛ-0,4 ТП 514 Л1 уБаренцКарбышевБагриц</t>
  </si>
  <si>
    <t>VN004-00142555</t>
  </si>
  <si>
    <t xml:space="preserve">ВЛ-0,4кВ Л-3 КТП 903  ул.Дворжака, Балканская, Бухарестская</t>
  </si>
  <si>
    <t>VN004-00142796</t>
  </si>
  <si>
    <t xml:space="preserve">ВЛ-0,4кВ Л-5 КТП 903 ул.Панфёрова,Азизбекова</t>
  </si>
  <si>
    <t>VN004-00142807</t>
  </si>
  <si>
    <t xml:space="preserve">ВЛ-0,4кВ Л-6 КТП 903</t>
  </si>
  <si>
    <t>VN004-00142812</t>
  </si>
  <si>
    <t xml:space="preserve">ВЛ-0,4 ТП 179 Л8 пер.Харьк,5-яБасинск</t>
  </si>
  <si>
    <t>VN004-00151588</t>
  </si>
  <si>
    <t xml:space="preserve">ВЛ-0,4 ТП 179 Л5 ул.Зензелинская,Каменская,Тобольская</t>
  </si>
  <si>
    <t>VN004-00151592</t>
  </si>
  <si>
    <t xml:space="preserve">ВЛ-0,4кВ ТП 179 Л8 ул.Ильинская,Икрянинская,Шоссейная</t>
  </si>
  <si>
    <t>VN004-00151596</t>
  </si>
  <si>
    <t xml:space="preserve">ВЛ-0,4 ТП 179 Л7 по ул.Ильинская</t>
  </si>
  <si>
    <t>VN004-00151598</t>
  </si>
  <si>
    <t xml:space="preserve">ВЛ-0,4кВ ТП164 Л4 ул.3.я Заречная</t>
  </si>
  <si>
    <t>VN004-00151621</t>
  </si>
  <si>
    <t xml:space="preserve">ВЛ-0,4кВ ТП 270 ул.Станиславского,Невская,Чкалова</t>
  </si>
  <si>
    <t>VN004-00151640</t>
  </si>
  <si>
    <t xml:space="preserve">ВЛ-0,4кВ КТП269 ул.Чкалова, Болотникого,Армавирская</t>
  </si>
  <si>
    <t>VN004-00151644</t>
  </si>
  <si>
    <t xml:space="preserve">ВЛ-0,4кВ КТП269 ул.Бутлерова, пр.Чкалова</t>
  </si>
  <si>
    <t>VN004-00151649</t>
  </si>
  <si>
    <t xml:space="preserve">ВЛ-0,4кВ КТП 269 ул.Бутлерова,Наб.р.Воложки</t>
  </si>
  <si>
    <t>VN004-00151655</t>
  </si>
  <si>
    <t xml:space="preserve">ВЛ-0,4кВ КТП 556 Л3 ул.проезд Чадаева, ул.Баженова</t>
  </si>
  <si>
    <t>VN004-00151668</t>
  </si>
  <si>
    <t>1-70</t>
  </si>
  <si>
    <t xml:space="preserve">ВЛ-0,4кВ ТП 328 Л6 ул.Крестьянская,Репина,Баженова</t>
  </si>
  <si>
    <t>VN004-00151672</t>
  </si>
  <si>
    <t xml:space="preserve">ВЛ-0,4кВ ТП 328 Л8 ул.Кутузова,1-2 я Минская,Шаляпина, Набрережная реки Воложки</t>
  </si>
  <si>
    <t>VN004-00151675</t>
  </si>
  <si>
    <t xml:space="preserve">ВЛ-0,4кВ ТП178 ул.Пензенская,пер.Седого</t>
  </si>
  <si>
    <t>VN004-00151691</t>
  </si>
  <si>
    <t xml:space="preserve">ВЛ-0,4кВ ТП178 ул.Пензенская</t>
  </si>
  <si>
    <t>VN004-00151694</t>
  </si>
  <si>
    <t xml:space="preserve">ВЛ-0,4кВ ТП178 ул.1-я Молдавская,переул.Узкий</t>
  </si>
  <si>
    <t>VN004-00151698</t>
  </si>
  <si>
    <t xml:space="preserve">ВЛ-0,4кВ ТП 173 Л3 ул.Мытищенская, Можайская, Волоколамская</t>
  </si>
  <si>
    <t>VN004-00151741</t>
  </si>
  <si>
    <t xml:space="preserve">ВЛ-0,4кВ ТП157 ул.Наб.р.Воложки</t>
  </si>
  <si>
    <t>VN004-00151753</t>
  </si>
  <si>
    <t xml:space="preserve">ВЛ-0,4кВ ТП157 ул.Чкалова,Побед 1-я. Чебышева</t>
  </si>
  <si>
    <t>VN004-00151756</t>
  </si>
  <si>
    <t xml:space="preserve">ВЛ-0,4 ТП 165 Л2 ул.Ветошникова</t>
  </si>
  <si>
    <t>VN004-00151808</t>
  </si>
  <si>
    <t xml:space="preserve">ВЛ-0,4 ТП 165 Л1 ул.Ветошникова</t>
  </si>
  <si>
    <t>VN004-00151820</t>
  </si>
  <si>
    <t xml:space="preserve">ВЛ-0,4 ТП187 Л2 ул.Капитанская,Водников</t>
  </si>
  <si>
    <t>VN004-00151831</t>
  </si>
  <si>
    <t xml:space="preserve">ВЛ-0,4кВ ТП187 Л-5 ул.Ветошникова</t>
  </si>
  <si>
    <t>VN004-00151834</t>
  </si>
  <si>
    <t xml:space="preserve">ВЛ-0,4кВ ТП187 ул.Капитанская</t>
  </si>
  <si>
    <t>VN004-00151836</t>
  </si>
  <si>
    <t xml:space="preserve">ВЛ-0,4кВ ТП187 Л-4 ул.Ветошникова</t>
  </si>
  <si>
    <t>VN004-00151841</t>
  </si>
  <si>
    <t xml:space="preserve">ВЛ-0,4 КТП 877 Л1 по ул.Пушкина</t>
  </si>
  <si>
    <t>VN004-00152550</t>
  </si>
  <si>
    <t xml:space="preserve">ВЛ-0,4кВ КТП 855 Л1 ул. Молодёжная Полянская Стахановская</t>
  </si>
  <si>
    <t>VN004-00000088</t>
  </si>
  <si>
    <t xml:space="preserve">ВЛ-0,4 ТП 855 Л3 ул.Молодёжная, Шолохова, Абая, Совхозная</t>
  </si>
  <si>
    <t>VN004-00000090</t>
  </si>
  <si>
    <t xml:space="preserve">ВЛ-0,4кВ КТП897 пер.Летний,ул.Мелиоративная</t>
  </si>
  <si>
    <t>VN004-00000092</t>
  </si>
  <si>
    <t xml:space="preserve">ВЛ-0,4кВ КТП897 пер.Летний,ул.Фестивальная</t>
  </si>
  <si>
    <t>VN004-00000105</t>
  </si>
  <si>
    <t>1-8/2</t>
  </si>
  <si>
    <t xml:space="preserve">ВЛ-0,4кВ РП 42-ул.Мелиоративная,12</t>
  </si>
  <si>
    <t>VN004-00000107</t>
  </si>
  <si>
    <t>VN004-00000112</t>
  </si>
  <si>
    <t xml:space="preserve">ВЛ-0,4кВ ТП856 ул.Мелиоративная,1,2б</t>
  </si>
  <si>
    <t>VN004-00000117</t>
  </si>
  <si>
    <t xml:space="preserve">ВЛ-0,4кВ ТП 182А ул.Гомельская</t>
  </si>
  <si>
    <t>VN004-00000412</t>
  </si>
  <si>
    <t xml:space="preserve">ВЛ-0,4кВ ТП 184 Л4 ул.Таганскская 30-34,п.Ростовский</t>
  </si>
  <si>
    <t>VN004-00000443</t>
  </si>
  <si>
    <t xml:space="preserve">ВЛ-0,4кВ Л-4 ТП295-п.Дружбы, Лобачев, Байкальс</t>
  </si>
  <si>
    <t>VN004-00000447</t>
  </si>
  <si>
    <t xml:space="preserve">ВЛ-0,4кВ Л-8 ТП295-ул.Лобачевская, Аргунская, Выборгская</t>
  </si>
  <si>
    <t>VN004-00000449</t>
  </si>
  <si>
    <t xml:space="preserve">ВЛ-0,4кВ ТП 399 Л2 ул.Парковая</t>
  </si>
  <si>
    <t>VN004-00000455</t>
  </si>
  <si>
    <t xml:space="preserve">ВЛ-0,4 ТП 672 Л4 ул.Каунасская,49/1</t>
  </si>
  <si>
    <t>VN004-00000464</t>
  </si>
  <si>
    <t xml:space="preserve">ВЛ-0,4 ТП 672 Л19 ул.Каунасск,49/1,51а</t>
  </si>
  <si>
    <t>VN004-00000467</t>
  </si>
  <si>
    <t xml:space="preserve">ВЛ-0,4 ТП 672 Л8 ул.Каунасская,49/2</t>
  </si>
  <si>
    <t>VN004-00000471</t>
  </si>
  <si>
    <t xml:space="preserve">ВЛ-0,4 ТП 672 Л3 ул.Каунасск,51 (с.кр)</t>
  </si>
  <si>
    <t>VN004-00000473</t>
  </si>
  <si>
    <t xml:space="preserve">ВЛ-0,4 ТП 328 Л5 по пер.Репина,Горный</t>
  </si>
  <si>
    <t>VN004-00002604</t>
  </si>
  <si>
    <t xml:space="preserve">ВЛ-0,4кВ КТП 885-ул.Львовская</t>
  </si>
  <si>
    <t>VN004-00002749</t>
  </si>
  <si>
    <t xml:space="preserve">ВЛ-0,4 ТП 882 Л1 ул.Магистральная</t>
  </si>
  <si>
    <t>VN004-00002767</t>
  </si>
  <si>
    <t xml:space="preserve">ВЛ-0,4кВ ТП 883-ул.МагистральнаяЗелёная</t>
  </si>
  <si>
    <t>VN004-00002771</t>
  </si>
  <si>
    <t xml:space="preserve">ВЛ-0,4кВ КТП 888-ул. Опытная</t>
  </si>
  <si>
    <t>VN004-00002787</t>
  </si>
  <si>
    <t xml:space="preserve">ВЛИ-0,4кВ СТП1368 - ул.Мичурина</t>
  </si>
  <si>
    <t>VN004-00003000</t>
  </si>
  <si>
    <t xml:space="preserve">ВЛИ-0,4кВ ТП 1378 по ул.Лесная, Грейдерная</t>
  </si>
  <si>
    <t>VN004-00003812</t>
  </si>
  <si>
    <t xml:space="preserve">ВЛИ-0,4 КТП1337-Огородная,Холмистая,Звездзная</t>
  </si>
  <si>
    <t>VN004-00005321</t>
  </si>
  <si>
    <t xml:space="preserve">ВЛИ-0,4 ТП 166 Л18 ул.Водников</t>
  </si>
  <si>
    <t>VN004-00005330</t>
  </si>
  <si>
    <t xml:space="preserve">ВЛИ-0,4кВ ТП 902 по ул.Молдавская</t>
  </si>
  <si>
    <t>VN004-00006114</t>
  </si>
  <si>
    <t xml:space="preserve">ВЛИ-0,4кВ КТП 1370 по ул.Дзержинского, 80</t>
  </si>
  <si>
    <t>VN004-00006295</t>
  </si>
  <si>
    <t xml:space="preserve">ВЛИ-0,4 КТП 1385 Л1 до с/т Бумаж</t>
  </si>
  <si>
    <t>VN004-00006313</t>
  </si>
  <si>
    <t xml:space="preserve">ВЛИ-0,4 КТП 1003 Л3 по ул.Блохина,д.1</t>
  </si>
  <si>
    <t>VN004-00007470</t>
  </si>
  <si>
    <t xml:space="preserve">ВЛИ-0,4кВ КТП1357 - ул.Центральная,4а</t>
  </si>
  <si>
    <t>VN004-00007475</t>
  </si>
  <si>
    <t xml:space="preserve">ВЛИ-0,4 КТП 1382 Л1 по ул.Нежинская</t>
  </si>
  <si>
    <t>VN004-00010759</t>
  </si>
  <si>
    <t xml:space="preserve">ВЛИ-0,4кВ от КТП1377 до с.д. №49</t>
  </si>
  <si>
    <t>VN004-00011144</t>
  </si>
  <si>
    <t xml:space="preserve">ВЛ-0,4кВ ТП 1388 ул.3-я Керченская, 1б</t>
  </si>
  <si>
    <t>VN004-00012527</t>
  </si>
  <si>
    <t xml:space="preserve">ВЛ-0,4 ТП 397 Л1 по пл.Заводская</t>
  </si>
  <si>
    <t>VN004-00012994</t>
  </si>
  <si>
    <t xml:space="preserve">ВЛ-0,4 ТП 397 Л7 по пл.Заводская</t>
  </si>
  <si>
    <t>VN004-00013004</t>
  </si>
  <si>
    <t xml:space="preserve">ВЛ-0,4кВ КТП337-ул.Нефтебазовская, Коломенская</t>
  </si>
  <si>
    <t>VN004-00013037</t>
  </si>
  <si>
    <t xml:space="preserve">ВЛ-0,4кВ КТП337-ул.Столичная, Окская</t>
  </si>
  <si>
    <t>VN004-00013052</t>
  </si>
  <si>
    <t xml:space="preserve">ВЛ-0,4кВ КТП337-ул.Толбул.НогинаЧехова</t>
  </si>
  <si>
    <t>VN004-00013062</t>
  </si>
  <si>
    <t xml:space="preserve">ВЛ-0,4кВ КТП 335-ул.Я.Колоса</t>
  </si>
  <si>
    <t>VN004-00013126</t>
  </si>
  <si>
    <t xml:space="preserve">ВЛ-0,4 ТП 511 Л9 пл.Заводская</t>
  </si>
  <si>
    <t>VN004-00013130</t>
  </si>
  <si>
    <t xml:space="preserve">ВЛ-0,4 ТП 511 Л7 пл.Заводская,58</t>
  </si>
  <si>
    <t>VN004-00013132</t>
  </si>
  <si>
    <t xml:space="preserve">ВЛ-0,4кВ ТП 317-ул.Перченская, Гмелинская</t>
  </si>
  <si>
    <t>VN004-00013135</t>
  </si>
  <si>
    <t xml:space="preserve">ВЛ-0,4кВ ТП317-ул.3-яКерченская оп1-оп11</t>
  </si>
  <si>
    <t>VN004-00013144</t>
  </si>
  <si>
    <t xml:space="preserve">ВЛ-0,4кВ Л-2 КТП294 ул.Балаковская, Вольская</t>
  </si>
  <si>
    <t>VN004-00013157</t>
  </si>
  <si>
    <t xml:space="preserve">ВЛ-0,4кВ Л-4 КТП294ул.Балаковская, Клинская, Нежинская</t>
  </si>
  <si>
    <t>VN004-00013172</t>
  </si>
  <si>
    <t xml:space="preserve">ВЛ-0,4кВ ТП 461 Л8 ул.Балаковская, Конотоповская, Сумская, Беломорск</t>
  </si>
  <si>
    <t>VN004-00013263</t>
  </si>
  <si>
    <t xml:space="preserve">ВЛ-0,4кВ РП 16 пер.Ленинградский</t>
  </si>
  <si>
    <t>VN004-00013267</t>
  </si>
  <si>
    <t xml:space="preserve">ВЛ-0,4кВ Л-2 КТП260А ул. Молдавская</t>
  </si>
  <si>
    <t>VN004-00013329</t>
  </si>
  <si>
    <t xml:space="preserve">ВЛ-0,4кВ ТП 260 Л4 ул.Суворова, Волгоградская</t>
  </si>
  <si>
    <t>VN004-00013366</t>
  </si>
  <si>
    <t xml:space="preserve">ВЛ-0,4кВ КТП261 Л4 ул.Минина, Авангардная, п. Проездной</t>
  </si>
  <si>
    <t>VN004-00013444</t>
  </si>
  <si>
    <t xml:space="preserve">ВЛ-0,4кВ КТП 261 Л2 ул.Карандина, Якобинская, пер.Лесной</t>
  </si>
  <si>
    <t>VN004-00013466</t>
  </si>
  <si>
    <t xml:space="preserve">ВЛ-0,4кВ ТП 265 Л5 ул.ул.Сувова, Карпатская, Черноярская</t>
  </si>
  <si>
    <t>VN004-00013488</t>
  </si>
  <si>
    <t xml:space="preserve">ВЛ-0,4кВ ТП265 ул.Вольская, Якобинская, Майская</t>
  </si>
  <si>
    <t>VN004-00013496</t>
  </si>
  <si>
    <t xml:space="preserve">ВЛ-0,4кВ КТП 762А ул.Строительная</t>
  </si>
  <si>
    <t>VN004-00013593</t>
  </si>
  <si>
    <t xml:space="preserve">ВЛ-0,4 КТП 870 Л-2 ул.2-я Геологов,Солянская</t>
  </si>
  <si>
    <t>VN004-00013615</t>
  </si>
  <si>
    <t xml:space="preserve">ВЛ-0,4 КТП 870 Л3 по ул.Геологов</t>
  </si>
  <si>
    <t>VN004-00013663</t>
  </si>
  <si>
    <t xml:space="preserve">ВЛ-0,4 КТП 870 Л1 ул.Геологов,28</t>
  </si>
  <si>
    <t>VN004-00013670</t>
  </si>
  <si>
    <t xml:space="preserve">ВЛ-0,4кВ Л-2 КТП 895</t>
  </si>
  <si>
    <t>VN004-00013704</t>
  </si>
  <si>
    <t xml:space="preserve">Харабалинский РЭС</t>
  </si>
  <si>
    <t xml:space="preserve">ВЛ 6 кВ ф.14 ПС ХВТ</t>
  </si>
  <si>
    <t>VS006-0000045</t>
  </si>
  <si>
    <t>1-157</t>
  </si>
  <si>
    <t xml:space="preserve">ВЛ 10 кВ ф.23 ПС Харабали</t>
  </si>
  <si>
    <t>VS010-0000058</t>
  </si>
  <si>
    <t xml:space="preserve">ВЛ 10 кВ ф.5 ПС Тамбовка</t>
  </si>
  <si>
    <t>VS010-0000083</t>
  </si>
  <si>
    <t>1-1264</t>
  </si>
  <si>
    <t xml:space="preserve">ВЛ 10 кВ ф.21 ПС Тамбовка</t>
  </si>
  <si>
    <t>VS010-0000108</t>
  </si>
  <si>
    <t>1-625</t>
  </si>
  <si>
    <t xml:space="preserve">ВЛ 10 кВ ф.14 ПС Харабали</t>
  </si>
  <si>
    <t>VS010-0000114</t>
  </si>
  <si>
    <t xml:space="preserve">ВЛ 10 кВ ф.13 ПС Заволжская</t>
  </si>
  <si>
    <t>VS010-0000154</t>
  </si>
  <si>
    <t xml:space="preserve">ВЛ 10 кВ ф.7 ПС Хошеутово</t>
  </si>
  <si>
    <t>VS010-0000203</t>
  </si>
  <si>
    <t xml:space="preserve">ВЛ 0,4 кВ КТП-129 ф.12 ПС Харабали</t>
  </si>
  <si>
    <t>VN004-00001615</t>
  </si>
  <si>
    <t xml:space="preserve">ВЛ 0,4 кВ КТП-152 ф.3 ПС Сасыколи</t>
  </si>
  <si>
    <t>VN004-00001617</t>
  </si>
  <si>
    <t xml:space="preserve">ВЛ 0,4 кВ КТП-199 ф.19 ПС Харабали</t>
  </si>
  <si>
    <t>VN004-00001627</t>
  </si>
  <si>
    <t xml:space="preserve">ВЛ 0,4 кВ КТП-143 ф.23 ПС Харабали</t>
  </si>
  <si>
    <t>VN004-00001633</t>
  </si>
  <si>
    <t xml:space="preserve">ВЛ 0,4 кВ КТП-449 ф.23 ПС Харабали</t>
  </si>
  <si>
    <t>VN004-00001636</t>
  </si>
  <si>
    <t xml:space="preserve">ВЛ 0,4 кВ КТП-144 ф.23 ПС Харабали</t>
  </si>
  <si>
    <t>VN004-00001647</t>
  </si>
  <si>
    <t xml:space="preserve">ВЛ 0,4 кВ КТП-637 ф.35 ПС Харабали</t>
  </si>
  <si>
    <t>VN004-00001806</t>
  </si>
  <si>
    <t xml:space="preserve">ВЛ 0,4 кВ КТП-36 ф.3 ПС Тамбовка</t>
  </si>
  <si>
    <t>VN004-00001816</t>
  </si>
  <si>
    <t xml:space="preserve">ВЛ 0,4 кВ КТП-38 ф.3 ПС Тамбовка</t>
  </si>
  <si>
    <t>VN004-00001818</t>
  </si>
  <si>
    <t xml:space="preserve">ВЛ 0,4 кВ КТП-39 ф.3 ПС Тамбовка</t>
  </si>
  <si>
    <t>VN004-00001820</t>
  </si>
  <si>
    <t xml:space="preserve">ВЛ 0,4 кВ КТП-40 ф.3 ПС Тамбовка</t>
  </si>
  <si>
    <t>VN004-00001823</t>
  </si>
  <si>
    <t>1-113</t>
  </si>
  <si>
    <t xml:space="preserve">ВЛ 0,4 кВ КТП-487 ф.13 ПС Тамбовка</t>
  </si>
  <si>
    <t>VN004-00001909</t>
  </si>
  <si>
    <t xml:space="preserve">ВЛ 0,4 кВ КТП-44 ф.14 ПС Харабали</t>
  </si>
  <si>
    <t>VN004-00002035</t>
  </si>
  <si>
    <t>1-129</t>
  </si>
  <si>
    <t xml:space="preserve">ВЛ 0,4 кВ КТП-43 ф.14 ПС Харабали</t>
  </si>
  <si>
    <t>VN004-00002040</t>
  </si>
  <si>
    <t>1-153</t>
  </si>
  <si>
    <t xml:space="preserve">ВЛ 0,4 кВ КТП-206 ф.14 ПС Харабали</t>
  </si>
  <si>
    <t>VN004-00002056</t>
  </si>
  <si>
    <t xml:space="preserve">ВЛ 0,4 кВ КТП-957 ф.14 ПС Харабали</t>
  </si>
  <si>
    <t>VN004-00002092</t>
  </si>
  <si>
    <t xml:space="preserve">ВЛ 0,4 кВ КТП-329 ф.21 ПС Харабали</t>
  </si>
  <si>
    <t>VN004-00002095</t>
  </si>
  <si>
    <t xml:space="preserve">ВЛ 0,4 кВ КТП-55 ф.21 ПС Харабали</t>
  </si>
  <si>
    <t>VN004-00002134</t>
  </si>
  <si>
    <t xml:space="preserve">ВЛ 0,4 кВ КТП-56 ф.21 ПС Харабали</t>
  </si>
  <si>
    <t>VN004-00002139</t>
  </si>
  <si>
    <t>1-92</t>
  </si>
  <si>
    <t xml:space="preserve">ВЛ 0,4 кВ КТП-149 ф.21 ПС Харабали</t>
  </si>
  <si>
    <t>VN004-00002185</t>
  </si>
  <si>
    <t xml:space="preserve">ВЛ 0,4 кВ КТП-403 ф.21 ПС Харабали</t>
  </si>
  <si>
    <t>VN004-00002191</t>
  </si>
  <si>
    <t xml:space="preserve">ВЛ 0,4 кВ КТП-623 ф.21 ПС Харабали</t>
  </si>
  <si>
    <t>VN004-00002193</t>
  </si>
  <si>
    <t xml:space="preserve">ВЛ 0,4 кВ КТП-842 ф.21 ПС Харабали</t>
  </si>
  <si>
    <t>VN004-00002197</t>
  </si>
  <si>
    <t xml:space="preserve">ВЛ 0,4 кВ КТП-90 ф.21 ПС Харабали</t>
  </si>
  <si>
    <t>VN004-00002207</t>
  </si>
  <si>
    <t xml:space="preserve">ВЛ 0,4 кВ КТП-47 ф.68 ПС Харабали</t>
  </si>
  <si>
    <t>VN004-00002225</t>
  </si>
  <si>
    <t xml:space="preserve">ВЛ 0,4 кВ КТП-48 ф.68 ПС Харабали</t>
  </si>
  <si>
    <t>VN004-00002227</t>
  </si>
  <si>
    <t xml:space="preserve">ВЛ 0,4 кВ КТП-50 ф.68 ПС Харабали</t>
  </si>
  <si>
    <t>VN004-00002232</t>
  </si>
  <si>
    <t xml:space="preserve">ВЛ 0,4 кВ КТП-51 ф.68 ПС Харабали</t>
  </si>
  <si>
    <t>VN004-00002234</t>
  </si>
  <si>
    <t xml:space="preserve">ВЛ 0,4 кВ КТП-768 ф.68 ПС Харабали</t>
  </si>
  <si>
    <t>VN004-00002244</t>
  </si>
  <si>
    <t xml:space="preserve">ВЛ 0,4 кВ КТП-820 ф.68 ПС Харабали</t>
  </si>
  <si>
    <t>VN004-00002250</t>
  </si>
  <si>
    <t xml:space="preserve">ВЛ 0,4 кВ КТП-70 ф.17 ПС Сасыколи</t>
  </si>
  <si>
    <t>VN004-00002284</t>
  </si>
  <si>
    <t xml:space="preserve">ВЛ-0,4кВ КТП 76 ф.22 ПС ХВТ</t>
  </si>
  <si>
    <t>VN004-00002292</t>
  </si>
  <si>
    <t xml:space="preserve">ВЛ 0,4 кВ КТП-4 ф.17 ПС Сасыколи</t>
  </si>
  <si>
    <t>VN004-00002320</t>
  </si>
  <si>
    <t xml:space="preserve">ВЛ 0,4 кВ КТП-7 ф.17 ПС Сасыколи</t>
  </si>
  <si>
    <t>VN004-00002326</t>
  </si>
  <si>
    <t xml:space="preserve">ВЛ 0,4 кВ КТП-8 ф.17 ПС Сасыколи</t>
  </si>
  <si>
    <t>VN004-00002328</t>
  </si>
  <si>
    <t xml:space="preserve">ВЛ 0,4 кВ КТП-9 ф.17 ПС Сасыколи</t>
  </si>
  <si>
    <t>VN004-00002330</t>
  </si>
  <si>
    <t>1-130</t>
  </si>
  <si>
    <t xml:space="preserve">ВЛ 0,4 кВ КТП-517 ф.17 ПС Сасыколи</t>
  </si>
  <si>
    <t>VN004-00002342</t>
  </si>
  <si>
    <t xml:space="preserve">ВЛ 0,4 кВ КТП-597 ф.17 ПС Сасыколи</t>
  </si>
  <si>
    <t>VN004-00002345</t>
  </si>
  <si>
    <t xml:space="preserve">ВЛ 0,4 кВ КТП-405 ф.12 ПС Присельская</t>
  </si>
  <si>
    <t>VN004-00002354</t>
  </si>
  <si>
    <t>1-97</t>
  </si>
  <si>
    <t xml:space="preserve">ВЛ 0,4 кВ КТП-406 ф.12 ПС Присельская</t>
  </si>
  <si>
    <t>VN004-00002357</t>
  </si>
  <si>
    <t xml:space="preserve">ВЛ 0,4 кВ КТП-407 ф.12 ПС Присельская</t>
  </si>
  <si>
    <t>VN004-00002359</t>
  </si>
  <si>
    <t xml:space="preserve">ВЛ 0,4 кВ КТП-408 ф.12 ПС Присельская</t>
  </si>
  <si>
    <t>VN004-00002362</t>
  </si>
  <si>
    <t xml:space="preserve">ВЛ 0,4 кВ КТП-409 ф.12 ПС Присельская</t>
  </si>
  <si>
    <t>VN004-00002364</t>
  </si>
  <si>
    <t xml:space="preserve">ВЛ 0,4 кВ КТП-662 ф.12 ПС Присельская</t>
  </si>
  <si>
    <t>VN004-00002367</t>
  </si>
  <si>
    <t xml:space="preserve">ВЛ 0,4 кВ КТП-663 ф.12 ПС Присельская</t>
  </si>
  <si>
    <t>VN004-00002371</t>
  </si>
  <si>
    <t xml:space="preserve">ВЛ 0,4 кВ КТП-258 ф.32 ПС ХВТ</t>
  </si>
  <si>
    <t>VN004-00002381</t>
  </si>
  <si>
    <t xml:space="preserve">ВЛ 0,4 кВ КТП-296 ф.5 ПС Вольное</t>
  </si>
  <si>
    <t>VN004-00002434</t>
  </si>
  <si>
    <t xml:space="preserve">ВЛ 0,4 кВ КТП-297 ф.5 ПС Вольное</t>
  </si>
  <si>
    <t>VN004-00002436</t>
  </si>
  <si>
    <t xml:space="preserve">ВЛ 0,4 кВ КТП-300 ф.5 ПС Вольное</t>
  </si>
  <si>
    <t>VN004-00002438</t>
  </si>
  <si>
    <t xml:space="preserve">ВЛ 0,4 кВ КТП-301 ф.5 ПС Вольное</t>
  </si>
  <si>
    <t>VN004-00002440</t>
  </si>
  <si>
    <t xml:space="preserve">ВЛ 0,4 кВ КТП-338 ф.5 ПС Вольное</t>
  </si>
  <si>
    <t>VN004-00002443</t>
  </si>
  <si>
    <t xml:space="preserve">ВЛ 0,4 кВ КТП-341 ф.5 ПС Вольное</t>
  </si>
  <si>
    <t>VN004-00002455</t>
  </si>
  <si>
    <t xml:space="preserve">ВЛ 0,4 кВ КТП-375 ф.8 ПС Вольное</t>
  </si>
  <si>
    <t>VN004-00002457</t>
  </si>
  <si>
    <t xml:space="preserve">ВЛ 0,4 кВ КТП-266 ф.12 ПС Вольное</t>
  </si>
  <si>
    <t>VN004-00002465</t>
  </si>
  <si>
    <t>1-80</t>
  </si>
  <si>
    <t xml:space="preserve">ВЛ 0,4 кВ КТП-340 ф.15 ПС Вольное</t>
  </si>
  <si>
    <t>VN004-00002477</t>
  </si>
  <si>
    <t xml:space="preserve">ВЛ 0,4 кВ КТП-356 ф.15 ПС Вольное</t>
  </si>
  <si>
    <t>VN004-00002481</t>
  </si>
  <si>
    <t xml:space="preserve">ВЛ 0,4 кВ КТП-357 ф.15 ПС Вольное</t>
  </si>
  <si>
    <t>VN004-00002483</t>
  </si>
  <si>
    <t xml:space="preserve">ВЛ 0,4 кВ КТП-362 ф.15 ПС Вольное</t>
  </si>
  <si>
    <t>VN004-00002486</t>
  </si>
  <si>
    <t xml:space="preserve">ВЛ 0,4 кВ КТП-365 ф.15 ПС Сасыколи</t>
  </si>
  <si>
    <t>VN004-00002488</t>
  </si>
  <si>
    <t xml:space="preserve">ВЛ 0,4 кВ КТП-339 ф.15 ПС Вольное</t>
  </si>
  <si>
    <t>VN004-00002493</t>
  </si>
  <si>
    <t xml:space="preserve">ВЛ 0,4 кВ КТП-532 ф.15 ПС Вольное</t>
  </si>
  <si>
    <t>VN004-00002495</t>
  </si>
  <si>
    <t xml:space="preserve">ВЛ 0,4 кВ КТП-343 ф.17 ПС Вольное</t>
  </si>
  <si>
    <t>VN004-00002499</t>
  </si>
  <si>
    <t xml:space="preserve">ВЛ 0,4 кВ КТП-450 ф.8 ПС Вольное</t>
  </si>
  <si>
    <t>VN004-00002522</t>
  </si>
  <si>
    <t xml:space="preserve">ВЛ 0,4 кВ КТП-526 ф.17 ПС Вольное</t>
  </si>
  <si>
    <t>VN004-00002524</t>
  </si>
  <si>
    <t xml:space="preserve">ВЛ 0,4 кВ КТП-331 ф.3 ПС Хошеутово</t>
  </si>
  <si>
    <t>VN004-00002547</t>
  </si>
  <si>
    <t xml:space="preserve">ВЛ-0,4 КТП-349 ф.17 ПС Сасыколи</t>
  </si>
  <si>
    <t>VN004-00002549</t>
  </si>
  <si>
    <t xml:space="preserve">ВЛ 0,4 кВ КТП-598 ф.3 ПС Хошеутово</t>
  </si>
  <si>
    <t>VN004-00002551</t>
  </si>
  <si>
    <t xml:space="preserve">ВЛ 0,4 кВ КТП-601 ф.3 ПС Хошеутово</t>
  </si>
  <si>
    <t>VN004-00002557</t>
  </si>
  <si>
    <t xml:space="preserve">ВЛ 0,4 кВ КТП-604 ф.3 ПС Хошеутово</t>
  </si>
  <si>
    <t>VN004-00002560</t>
  </si>
  <si>
    <t xml:space="preserve">ВЛ 0,4 кВ КТП-605 ф.3 ПС Хошеутово</t>
  </si>
  <si>
    <t>VN004-00002565</t>
  </si>
  <si>
    <t xml:space="preserve">ВЛ 0,4 кВ КТП-607 ф.3 ПС Хошеутово</t>
  </si>
  <si>
    <t>VN004-00002567</t>
  </si>
  <si>
    <t xml:space="preserve">ВЛ 0,4 кВ КТП-674 ф.3 ПС Хошеутово</t>
  </si>
  <si>
    <t>VN004-00002569</t>
  </si>
  <si>
    <t xml:space="preserve">1-46 </t>
  </si>
  <si>
    <t xml:space="preserve">ВЛ 0,4 кВ КТП-321 ф.7 ПС Хошеутово</t>
  </si>
  <si>
    <t>VN004-00002571</t>
  </si>
  <si>
    <t xml:space="preserve">ВЛ 0,4 кВ КТП-328 ф.17 ПС Хошеутово</t>
  </si>
  <si>
    <t>VN004-00002613</t>
  </si>
  <si>
    <t xml:space="preserve">ВЛ 0,4 кВ СТП-729 ф.23 ПС Харабали</t>
  </si>
  <si>
    <t>VN004-00003979</t>
  </si>
  <si>
    <t xml:space="preserve">ВЛ 0,4 кВ КТП-664 ф.3 ПС Хошеутово</t>
  </si>
  <si>
    <t>VN004-00008094</t>
  </si>
  <si>
    <t xml:space="preserve">ВЛИ 0,4 кВ КТП-83 ф.3 ПС Тамбовка</t>
  </si>
  <si>
    <t>VN004-00009468</t>
  </si>
  <si>
    <t xml:space="preserve">ВЛ 0,4 кВ КТП-298 ф.5 ПС Вольное</t>
  </si>
  <si>
    <t>VN004-00017607</t>
  </si>
  <si>
    <t xml:space="preserve">ВЛ 0,4 кВ КТП-299 ф.5 ПС Вольное</t>
  </si>
  <si>
    <t>VN004-00017608</t>
  </si>
  <si>
    <t xml:space="preserve">ВЛ 0,4 кВ КТП-707 ф.5 ПС Вольное</t>
  </si>
  <si>
    <t>VN004-00017609</t>
  </si>
  <si>
    <t xml:space="preserve">ВЛ 0,4 кВ КТП-360 ф.15 ПС Вольное</t>
  </si>
  <si>
    <t>VN004-00017613</t>
  </si>
  <si>
    <t xml:space="preserve">ВЛ 0,4 кВ КТП-269 ф.12 ПС Вольное</t>
  </si>
  <si>
    <t>VN004-00017616</t>
  </si>
  <si>
    <t xml:space="preserve">ВЛ 0,4 кВ КТП-416 ф.15 ПС Вольное</t>
  </si>
  <si>
    <t>VN004-00017617</t>
  </si>
  <si>
    <t xml:space="preserve">ВЛ 0,4 кВ КТП-142 ф.23 ПС Харабали</t>
  </si>
  <si>
    <t>VN004-00017627</t>
  </si>
  <si>
    <t xml:space="preserve">ВЛ 0,4 кВ КТП-140 ф.26 ПС Харабали</t>
  </si>
  <si>
    <t>VN004-00017632</t>
  </si>
  <si>
    <t xml:space="preserve">ВЛ 0,4 кВ КТП-388 ф.68 ПС Харабали</t>
  </si>
  <si>
    <t>VN004-00017634</t>
  </si>
  <si>
    <t xml:space="preserve">ВЛ-0,4 КТП-307 ф.68 Харабали</t>
  </si>
  <si>
    <t>VN004-00025070</t>
  </si>
  <si>
    <t xml:space="preserve">ВЛ 0,4 кВ КТП-417 ф.23 ПС Харабали</t>
  </si>
  <si>
    <t>VN004-00025460</t>
  </si>
  <si>
    <t xml:space="preserve">ВЛ 0,4 кВ КТП-476 ф.23 ПС Харабали</t>
  </si>
  <si>
    <t>VN004-00025461</t>
  </si>
  <si>
    <t xml:space="preserve">Центральный РЭС</t>
  </si>
  <si>
    <t xml:space="preserve">ВЛ-0,4 кВ Л-2 от КТП 1758</t>
  </si>
  <si>
    <t>VN004-09931280</t>
  </si>
  <si>
    <t xml:space="preserve">ВЛ-0,4кВ от КТП 1766 ф.606 ПС Южная Л-2</t>
  </si>
  <si>
    <t>VN004-09932111</t>
  </si>
  <si>
    <t xml:space="preserve">ВЛ-0,38 Л 9 ТП 66 ул. Адм.Нахимова/Владикавказская, 47/26</t>
  </si>
  <si>
    <t>VN004-09930713</t>
  </si>
  <si>
    <t xml:space="preserve">ВЛ-0,4 ТП 146 Л3 у.Татищева</t>
  </si>
  <si>
    <t>VN004-00011923</t>
  </si>
  <si>
    <t xml:space="preserve">ВЛ-0,4 ТП 146 Л2 у.Татищева</t>
  </si>
  <si>
    <t>VN004-00011928</t>
  </si>
  <si>
    <t xml:space="preserve">ВЛ-0,4 ТП 660 Л1 у.28-й Армии</t>
  </si>
  <si>
    <t>VN004-00011942</t>
  </si>
  <si>
    <t xml:space="preserve">ВЛ-0,4 ТП 660 Л2 у.28-й Армии</t>
  </si>
  <si>
    <t>VN004-00011945</t>
  </si>
  <si>
    <t xml:space="preserve">ВЛ-0,4 ТП 50 Л1 у.Бертюльс,Ю.Селенского</t>
  </si>
  <si>
    <t>VN004-00011952</t>
  </si>
  <si>
    <t xml:space="preserve">ВЛ-0,4 ТП 343 Л16 у.Б.Победы</t>
  </si>
  <si>
    <t>VN004-00011961</t>
  </si>
  <si>
    <t xml:space="preserve">ВЛ-0,4 ТП 219 Л1 у.Татищева</t>
  </si>
  <si>
    <t>VN004-00012802</t>
  </si>
  <si>
    <t xml:space="preserve">ВЛ-0,4 ТП 219 Л4 у.Татищева,Савушкина</t>
  </si>
  <si>
    <t>VN004-00012816</t>
  </si>
  <si>
    <t xml:space="preserve">ВЛ-0,4 ТП 275 Л1 у.Латышева</t>
  </si>
  <si>
    <t>VN004-00012826</t>
  </si>
  <si>
    <t xml:space="preserve">ВЛ-0,4 ТП 275 Л2 у. Латышева,Татищева</t>
  </si>
  <si>
    <t>VN004-00012841</t>
  </si>
  <si>
    <t xml:space="preserve">ВЛ-0,4 ТП 248 Л1 ул.Полякова,Куйбышева</t>
  </si>
  <si>
    <t>VN004-00012846</t>
  </si>
  <si>
    <t xml:space="preserve">ВЛ-0,4кВ ТП 534 - ул.Московская,Чехова</t>
  </si>
  <si>
    <t>VN004-00012872</t>
  </si>
  <si>
    <t xml:space="preserve">ВЛ-0,4 ТП 580 Л16 по ул.Звёздная</t>
  </si>
  <si>
    <t>VN004-00152302</t>
  </si>
  <si>
    <t xml:space="preserve">ВЛ-6кВ ТП206 - ТП 638 ф.603 ПС Городская</t>
  </si>
  <si>
    <t>VS006-0003366</t>
  </si>
  <si>
    <t xml:space="preserve">ВЛ-6кВ РП 10- ТП 238 ф.603 ПС Городская</t>
  </si>
  <si>
    <t>VS006-0003372</t>
  </si>
  <si>
    <t xml:space="preserve">ВЛ-6кВ ТП793- КТП234 ф.624 ПС Городская</t>
  </si>
  <si>
    <t>VS006-0003374</t>
  </si>
  <si>
    <t xml:space="preserve">ВЛ-6КРУН 9 -ТП 1148 ф.605 ПС Южная</t>
  </si>
  <si>
    <t>VS006-0003399</t>
  </si>
  <si>
    <t xml:space="preserve">ВЛ-6кВ ТП 861 - ТП 170 ф.605 ПС Южная</t>
  </si>
  <si>
    <t>VS006-0003404</t>
  </si>
  <si>
    <t xml:space="preserve">ВЛ-6кВ ТП 1249 - ТП 931 ф.26 ПС Прогресс</t>
  </si>
  <si>
    <t>VS006-0003408</t>
  </si>
  <si>
    <t xml:space="preserve">ВЛ-6кВ ТП 107 - ТП 929 ф.608 ПС Южная</t>
  </si>
  <si>
    <t>VS006-0003414</t>
  </si>
  <si>
    <t xml:space="preserve">ВЛ-6кВ РП 37-ТП 17 ф.612 ПС Северная</t>
  </si>
  <si>
    <t>VS006-0000976</t>
  </si>
  <si>
    <t xml:space="preserve">ф.14 ПС Вост. ВЛ-0,4  Л-1 от РП-13 (по Пр. Воробьева)</t>
  </si>
  <si>
    <t>VN004-00152242</t>
  </si>
  <si>
    <t xml:space="preserve">ВЛ-0,4 ТП 594 Л1 у.Луконина</t>
  </si>
  <si>
    <t>VN004-00152249</t>
  </si>
  <si>
    <t xml:space="preserve">ВЛ-0,4 КТП 45 Л1 по ул.Короленк,Ор-Зуев</t>
  </si>
  <si>
    <t>VN004-00152288</t>
  </si>
  <si>
    <t xml:space="preserve">ВЛ-0,4кВ ТП23ул.Плещ;Ахшарум;Мечн;Да</t>
  </si>
  <si>
    <t>VN004-00017624</t>
  </si>
  <si>
    <t xml:space="preserve">ВЛ-0,4кВ ТП 421 - ул.1-я Литейная</t>
  </si>
  <si>
    <t>VN004-00017625</t>
  </si>
  <si>
    <t xml:space="preserve">ВЛИ-0,4кВ ТП-747 по ул.Сен-Симона, д.42в</t>
  </si>
  <si>
    <t>VN004-00021640</t>
  </si>
  <si>
    <t xml:space="preserve">ВЛ-0,4ТП 1425 Л-1 ул.Московск,п.Флотский</t>
  </si>
  <si>
    <t>VN004-00026693</t>
  </si>
  <si>
    <t xml:space="preserve">ВЛ-0,4кВ КТП 1452 по ул.7-я Котельная</t>
  </si>
  <si>
    <t>VN004-00027877</t>
  </si>
  <si>
    <t xml:space="preserve">ВЛИ-0,4 Л-9 ТП-92 - К.Р.Х.Ф</t>
  </si>
  <si>
    <t>VN004-00015859</t>
  </si>
  <si>
    <t xml:space="preserve"> ВЛ-0,4 кВ ТП 683 по ул. Звездная, 65 А</t>
  </si>
  <si>
    <t>VN004-09932597</t>
  </si>
  <si>
    <t xml:space="preserve">ВЛ-0,4кВ ТП 78 ф. 104 ПС Юбилейная по ул. Победы ( сквер)</t>
  </si>
  <si>
    <t>VN004-09932605</t>
  </si>
  <si>
    <t xml:space="preserve">ВЛ-0,4 кВ от ТП 488 по ул.Айвазовского, ул.Куприна, ул.Волкова, ул.Аносова, пер.Губкина</t>
  </si>
  <si>
    <t>VN004-09932574</t>
  </si>
  <si>
    <t xml:space="preserve">ВЛ-0,4кВ ТП 534 по ул. Чехова, 101а</t>
  </si>
  <si>
    <t>VN004-09932575</t>
  </si>
  <si>
    <t xml:space="preserve">ВЛИ-0,4кВ КТП 1447 Л-1 по пер.Малинов</t>
  </si>
  <si>
    <t>VN004-00028165</t>
  </si>
  <si>
    <t xml:space="preserve">ВЛ-0,4 ТП 732 Л1 у.Баумана</t>
  </si>
  <si>
    <t>VN004-00028168</t>
  </si>
  <si>
    <t xml:space="preserve">ВЛ-0,4кВ ТП 732 - ул.Грузинская</t>
  </si>
  <si>
    <t>VN004-00028170</t>
  </si>
  <si>
    <t xml:space="preserve">ВЛ-0,4 ТП 864 ул. Дубровин,Моздокская</t>
  </si>
  <si>
    <t>VN004-00028177</t>
  </si>
  <si>
    <t xml:space="preserve">ВЛ-0,4кВ ТП 864 по ул.Брестская(кафе)</t>
  </si>
  <si>
    <t>VN004-00028181</t>
  </si>
  <si>
    <t xml:space="preserve">ВЛ-0,4кВ ТП 864 по ул.Брестская(автосерв</t>
  </si>
  <si>
    <t>VN004-00028183</t>
  </si>
  <si>
    <t xml:space="preserve">ВЛ-0,4 ТП 864 Л2 по ул.Гурьевская,Челяб</t>
  </si>
  <si>
    <t>VN004-00028187</t>
  </si>
  <si>
    <t xml:space="preserve">ВЛ-0,4 ТП 864 Л4 ул.Гурьевская, Дубровин</t>
  </si>
  <si>
    <t>VN004-00028189</t>
  </si>
  <si>
    <t xml:space="preserve">ВЛ-0,4 ТП 930 Л4 п.1,2йАквар,Ромаантический,у.Латышева</t>
  </si>
  <si>
    <t>VN004-00028192</t>
  </si>
  <si>
    <t xml:space="preserve">ВЛ-0,4кВ ТП 930 Л-4 по пер.Аршанский</t>
  </si>
  <si>
    <t>VN004-00028195</t>
  </si>
  <si>
    <t xml:space="preserve">ВЛ-0,4 ТП 930 Л2 по ул.Поэтическая</t>
  </si>
  <si>
    <t>VN004-00028197</t>
  </si>
  <si>
    <t xml:space="preserve">ВЛ-0,4РП 4 Л2 у.Бехтерева,Наб.Прив.Зат</t>
  </si>
  <si>
    <t>VN004-00028209</t>
  </si>
  <si>
    <t xml:space="preserve">ВЛ-0,4кВ ТП 86 - ул.Адм.Нахим.,125</t>
  </si>
  <si>
    <t>VN004-00028216</t>
  </si>
  <si>
    <t xml:space="preserve">ВЛ-0,4кВ ТП 216 по ул.Епишина</t>
  </si>
  <si>
    <t>VN004-00028217</t>
  </si>
  <si>
    <t xml:space="preserve">ВЛ-0,4кВ ТП 216 до ул.Епишина</t>
  </si>
  <si>
    <t>VN004-00028220</t>
  </si>
  <si>
    <t xml:space="preserve">ВЛИ-0,4 РП 54 Л2 ул.1,2-яКотел,Абрикос</t>
  </si>
  <si>
    <t>VN004-00028314</t>
  </si>
  <si>
    <t xml:space="preserve">ВЛ-0,4 ТП 66 Л1 до ул.Апрельская,34,11</t>
  </si>
  <si>
    <t>VN004-00028080</t>
  </si>
  <si>
    <t xml:space="preserve">ВЛ-0,4 ТП 202 Л15 по ул.Ахшарумова</t>
  </si>
  <si>
    <t>VN004-00028089</t>
  </si>
  <si>
    <t xml:space="preserve">ВЛ-0,4 ТП 204 Л4 по ул.Бабушкина</t>
  </si>
  <si>
    <t>VN004-00028098</t>
  </si>
  <si>
    <t xml:space="preserve">ВЛ-0,4 ТП 224 Л4 по ул.Тургенева</t>
  </si>
  <si>
    <t>VN004-00028109</t>
  </si>
  <si>
    <t xml:space="preserve">ВЛ-0,4 ТП 237 Л4 у.Татищева</t>
  </si>
  <si>
    <t>VN004-00028110</t>
  </si>
  <si>
    <t xml:space="preserve">ВЛИ-0,4кВ от ТП 545 по ул.Безжонова,99</t>
  </si>
  <si>
    <t>VN004-00027915</t>
  </si>
  <si>
    <t xml:space="preserve">ВЛИ-0,4 Л3 ТП 264 ул. 2-яСтепная, Коммун</t>
  </si>
  <si>
    <t>VN004-00027931</t>
  </si>
  <si>
    <t xml:space="preserve">ВЛ-0,4 кВ от ТП 448 по ул.Веденеева, ул.Воскресенская, ул.Бородина,пер.Воскресенский</t>
  </si>
  <si>
    <t>VN004-09935403</t>
  </si>
  <si>
    <t xml:space="preserve">ВЛ-0,4 Л2 ТП 44 ул.Щигровского</t>
  </si>
  <si>
    <t>VN004-00002433</t>
  </si>
  <si>
    <t xml:space="preserve">ВЛ-0,4кВ ТП 213 Л3 - ул. Гилянск,М.Джал</t>
  </si>
  <si>
    <t>VN004-00002437</t>
  </si>
  <si>
    <t xml:space="preserve">ВЛ-0,4кВ ТП 213 Л4 - ул. Епишина</t>
  </si>
  <si>
    <t>VN004-00002442</t>
  </si>
  <si>
    <t xml:space="preserve">ВЛ-0,4 Л2 ТП 220 ул. Горького,А.Сергеева</t>
  </si>
  <si>
    <t>VN004-00002446</t>
  </si>
  <si>
    <t xml:space="preserve">ВЛ-0,4кВ ТП 211 ф.1 - ул. Плещеева</t>
  </si>
  <si>
    <t>VN004-00002450</t>
  </si>
  <si>
    <t xml:space="preserve">ВЛ-0,4кВ ТП 220 ф.2- ул. Кремлевская</t>
  </si>
  <si>
    <t>VN004-00002452</t>
  </si>
  <si>
    <t xml:space="preserve">ВЛ-0,4кВ ТП 211 ф.2 - ул. Трофимова,Меди</t>
  </si>
  <si>
    <t>VN004-00002482</t>
  </si>
  <si>
    <t xml:space="preserve">ВЛ-0,4кВ ТП 227 Л3 - ул. Бэра,Шаумяна</t>
  </si>
  <si>
    <t>VN004-00002484</t>
  </si>
  <si>
    <t xml:space="preserve">ВЛ-0,4кВ ТП 24 ф.1 - ул. Бежецкая,Н.Остр</t>
  </si>
  <si>
    <t>VN004-00002490</t>
  </si>
  <si>
    <t xml:space="preserve">ВЛ-0,4кВ ТП 396 ф.2 - ул. Камская,Неманс</t>
  </si>
  <si>
    <t>VN004-00002496</t>
  </si>
  <si>
    <t xml:space="preserve">ВЛ-0,4 ТП 70 Л4 ул.Б.Хмельницкого</t>
  </si>
  <si>
    <t>VN004-00002505</t>
  </si>
  <si>
    <t xml:space="preserve">ВЛ-0,4 ТП 330 Л2 у.Ахшарум,Б.Хмельницк</t>
  </si>
  <si>
    <t>VN004-00002512</t>
  </si>
  <si>
    <t xml:space="preserve">ВЛ-0,4кВ ТП 38 ф.2 - ул. Волжск,Трофимов</t>
  </si>
  <si>
    <t>VN004-00002525</t>
  </si>
  <si>
    <t xml:space="preserve">ВЛ-0,4кВ ТП 381 ф.1 - пер.1-й Тихорецкий</t>
  </si>
  <si>
    <t>VN004-00002545</t>
  </si>
  <si>
    <t xml:space="preserve">ВЛ-0,4кВ ТП 381 ф.2- пер.1-йТихорец,Дубр</t>
  </si>
  <si>
    <t>VN004-00002561</t>
  </si>
  <si>
    <t xml:space="preserve">ВЛ-0,4кВ ТП 381 ф.4- ул. Дубров,Гурьевск</t>
  </si>
  <si>
    <t>VN004-00002570</t>
  </si>
  <si>
    <t xml:space="preserve">ВЛ-0,4 ТП 735 Л1 у.Заводская,Наб.р.Царев</t>
  </si>
  <si>
    <t>VN004-00002572</t>
  </si>
  <si>
    <t xml:space="preserve">ВЛ-0,4кВ ТП 8 ф.1 - ул. Бурова</t>
  </si>
  <si>
    <t>VN004-00002586</t>
  </si>
  <si>
    <t xml:space="preserve">ВЛ-0,4кВ ТП 406 Л2 - ул. Ген.Епишева,По</t>
  </si>
  <si>
    <t>VN004-00002588</t>
  </si>
  <si>
    <t xml:space="preserve">ВЛ-0,4кВ ТП 607 ф.2 - ул. Б.Хмельницкого</t>
  </si>
  <si>
    <t>VN004-00002607</t>
  </si>
  <si>
    <t xml:space="preserve">ВЛ-0,4кВ ТП 937 - ул.Взлетная,Сиреневая,</t>
  </si>
  <si>
    <t>VN004-00002611</t>
  </si>
  <si>
    <t xml:space="preserve">ВЛ-0,4 ТП 649 Л8 по у.Б.Хмельницкого</t>
  </si>
  <si>
    <t>VN004-00002616</t>
  </si>
  <si>
    <t xml:space="preserve">ВЛ-0,4 ТП 649 Л4 ул.Б.Хмел,Севасто</t>
  </si>
  <si>
    <t>VN004-00002624</t>
  </si>
  <si>
    <t xml:space="preserve">ВЛ-0,4 ТП 159 Л1 ул. Н. Островского</t>
  </si>
  <si>
    <t>VN004-00002630</t>
  </si>
  <si>
    <t xml:space="preserve">ВЛИ-0,4 КТП 1500 Л1 Савушкина,6к.6</t>
  </si>
  <si>
    <t>VN004-00003939</t>
  </si>
  <si>
    <t xml:space="preserve">ВЛ-0,4 ТП 333 Л1 у.Савушкина</t>
  </si>
  <si>
    <t>VN004-00004899</t>
  </si>
  <si>
    <t xml:space="preserve">ВЛИ-0,4 ТП 1151 Л1 у.Фунтовское шоссе</t>
  </si>
  <si>
    <t>VN004-00009155</t>
  </si>
  <si>
    <t xml:space="preserve">ВЛ-0,4кВ КТП 174А по ул.6,7,8,9 Литейная</t>
  </si>
  <si>
    <t>VN004-00009637</t>
  </si>
  <si>
    <t xml:space="preserve">ВЛИ-0,4 КТП 1564 Л1 ул.Боевая,132</t>
  </si>
  <si>
    <t>VN004-00010309</t>
  </si>
  <si>
    <t xml:space="preserve">ВЛ-0,4 ТП 42 Л1 у.Сен-Семона,п.Щекина</t>
  </si>
  <si>
    <t>VN004-00028062</t>
  </si>
  <si>
    <t xml:space="preserve">ВЛИ-0,4 КТП 1426 по ул.Коммунальная</t>
  </si>
  <si>
    <t>VN004-00030738</t>
  </si>
  <si>
    <t xml:space="preserve">ВЛИ-0,4кВ КТП1511-ул.Аэропорт.шоссе</t>
  </si>
  <si>
    <t>VN004-00030913</t>
  </si>
  <si>
    <t xml:space="preserve">ВЛ-0,4кВ ТП 536 - ВРУ ПНС по ул.Победы,5</t>
  </si>
  <si>
    <t>VN004-00032261</t>
  </si>
  <si>
    <t xml:space="preserve">ВЛ-0,4кВ ТП 107 ул.Кирова</t>
  </si>
  <si>
    <t>VN004-00032463</t>
  </si>
  <si>
    <t xml:space="preserve">ВЛ-0,4 кВ ТП 947 Л2 ул. Менжинского </t>
  </si>
  <si>
    <t>VN004-00032647</t>
  </si>
  <si>
    <t xml:space="preserve">ВЛ-0,4ТП 73 ул.Плещеева, Ахшарумова Мечн</t>
  </si>
  <si>
    <t>VN004-00032689</t>
  </si>
  <si>
    <t xml:space="preserve">ВЛ-0,4кВ ТП 721 Л1 Адм.Нахимова</t>
  </si>
  <si>
    <t>VN004-00032950</t>
  </si>
  <si>
    <t xml:space="preserve">ВЛ-0,4кВ ТП 233 Л1 ул.Набережная 1 Мая</t>
  </si>
  <si>
    <t>VN004-00032966</t>
  </si>
  <si>
    <t xml:space="preserve">ВЛИ-0,4 КТП 1439 Л2 ул.2-я Абрикосовая</t>
  </si>
  <si>
    <t>VN004-00029136</t>
  </si>
  <si>
    <t xml:space="preserve">ВЛИ-0,4 КТП 1439 Л1 ул. Аэроп.шоссе,ст "Ремонтник","Моряк"</t>
  </si>
  <si>
    <t>VN004-00029138</t>
  </si>
  <si>
    <t xml:space="preserve">ВЛИ-0,4кВ КТП 972 Л2 ул.Лютиковая, Гиаци</t>
  </si>
  <si>
    <t>VN004-00029180</t>
  </si>
  <si>
    <t xml:space="preserve">ВЛИ-0,4кВ КТП 1447 по ул.Ясенева Л4</t>
  </si>
  <si>
    <t>VN004-00029197</t>
  </si>
  <si>
    <t xml:space="preserve">ВЛИ-0,4кВ РП 54 Л1 до СТ Связист</t>
  </si>
  <si>
    <t>VN004-00029212</t>
  </si>
  <si>
    <t xml:space="preserve">ВЛ-0,4 ТП 617 Л2 по ул.Кр.Знамени</t>
  </si>
  <si>
    <t>VN004-00028142</t>
  </si>
  <si>
    <t xml:space="preserve">ВЛ-0,4кВ ТП 713 по ул.Барсовой,2а</t>
  </si>
  <si>
    <t>VN004-00028154</t>
  </si>
  <si>
    <t xml:space="preserve">ВЛ-0,4 ТП 29 Л10 у.Калинина</t>
  </si>
  <si>
    <t>VN004-00028039</t>
  </si>
  <si>
    <t xml:space="preserve">ВЛ-0,4 ТП 30 Л2 по ул.Грозненская</t>
  </si>
  <si>
    <t>VN004-00028046</t>
  </si>
  <si>
    <t xml:space="preserve">ВЛ-0,4кВ ТП 32 Л-3 по ул.Куйбышева</t>
  </si>
  <si>
    <t>VN004-00028050</t>
  </si>
  <si>
    <t xml:space="preserve">ВЛ-0,4кВ РП 39 ул.Анри Барбюса, 34</t>
  </si>
  <si>
    <t>VN004-00028052</t>
  </si>
  <si>
    <t xml:space="preserve">Уч.1 ВЛ-0,4 ТП233 Л1 ул.Набережная 1 Мая</t>
  </si>
  <si>
    <t>VN004-00032966-001</t>
  </si>
  <si>
    <t xml:space="preserve">ВЛ-0,4 ТП 581 Л4 ул. Кубанская</t>
  </si>
  <si>
    <t>VN004-00033038</t>
  </si>
  <si>
    <t xml:space="preserve">ВЛ-0,4ТП 298 ул.Ульянова,пер.Ульяновский</t>
  </si>
  <si>
    <t>VN004-00033097</t>
  </si>
  <si>
    <t xml:space="preserve">ВЛ-0,4кВ ТП 279 Л3 ул.Бакинская, 159</t>
  </si>
  <si>
    <t>VN004-00034555</t>
  </si>
  <si>
    <t xml:space="preserve">ВЛ-0,4 ТП 1219 Л6 у.Пугачева</t>
  </si>
  <si>
    <t>VN004-00035379</t>
  </si>
  <si>
    <t xml:space="preserve">ВЛ-0,4 ТП 737 Л1 у. Д. Рида</t>
  </si>
  <si>
    <t>VN004-00035453</t>
  </si>
  <si>
    <t xml:space="preserve">ВЛ-0,4 ТП 401 Л3 у.Н.Островского</t>
  </si>
  <si>
    <t>VN004-00035703</t>
  </si>
  <si>
    <t xml:space="preserve">ВЛ-0,4кВ пер 4 Акварельный,ул.Роман,Аква</t>
  </si>
  <si>
    <t>VN004-00035723</t>
  </si>
  <si>
    <t xml:space="preserve">ВЛ-0,4 ТП 222 Л3 Н.Островск,74б(аптека)</t>
  </si>
  <si>
    <t>VN004-00037167</t>
  </si>
  <si>
    <t xml:space="preserve">ВЛ-0,4 ТП 222 Л6 до ул.Бэра,50</t>
  </si>
  <si>
    <t>VN004-00037169</t>
  </si>
  <si>
    <t xml:space="preserve">ВЛ-0,4 ТП 394 Л3 до ул.3-я Литейн,74,85</t>
  </si>
  <si>
    <t>VN004-00038104</t>
  </si>
  <si>
    <t xml:space="preserve">ВЛ-0,4 ТП 1228 Л-2 ул.1-я Ровная, пер.Бат</t>
  </si>
  <si>
    <t>VN004-00038742</t>
  </si>
  <si>
    <t xml:space="preserve">ВЛ-6кВ ТП 705-ТП 240 ф.613 ПС Северная</t>
  </si>
  <si>
    <t>VS006-0000453</t>
  </si>
  <si>
    <t xml:space="preserve">ВЛ-6кВ ТП 1271 - ТП 1477 ф.10 ПС Судостроительная</t>
  </si>
  <si>
    <t>VS006-0000460</t>
  </si>
  <si>
    <t xml:space="preserve">ВЛ-6кВ ТП 930 - ТП 931 ф.25 ПС Прогресс</t>
  </si>
  <si>
    <t>VS006-0000475</t>
  </si>
  <si>
    <t xml:space="preserve">ВЛ-6кВ КРУН 2 - ТП 329 ф.606 ПС Южная</t>
  </si>
  <si>
    <t>VS006-0000480</t>
  </si>
  <si>
    <t xml:space="preserve">ВЛ-6кВ КТП 1439 - ТП 1262 ф.10 Судостроительная</t>
  </si>
  <si>
    <t>VS006-0000489</t>
  </si>
  <si>
    <t xml:space="preserve">ВЛ-6кВ РП 26 - ТП 859 ф. 19 ПС Восточная</t>
  </si>
  <si>
    <t>VS006-0001343</t>
  </si>
  <si>
    <t xml:space="preserve">ВЛ-6кВ ТП 859 - ТП 842 ф. 19 ПС Восточная</t>
  </si>
  <si>
    <t>VS006-0001345</t>
  </si>
  <si>
    <t xml:space="preserve">ВЛ-6 кВ ТП 594 - ТП 670 ф.33 ПС Восточная</t>
  </si>
  <si>
    <t>VS006-0001369</t>
  </si>
  <si>
    <t xml:space="preserve">ВЛ-6кВ ТП 861 - ТП 1148 ф. 605 ПС Южная</t>
  </si>
  <si>
    <t>VS006-0001373</t>
  </si>
  <si>
    <t xml:space="preserve">ВЛ-6кВ ТП 56 - КРУН 5 ф.607 ПС Царевская</t>
  </si>
  <si>
    <t>VS006-0001390</t>
  </si>
  <si>
    <t xml:space="preserve">ВЛ-6кВ ТП 864 - ТП 450 ф.629 ПС Царевская</t>
  </si>
  <si>
    <t>VS006-0001398</t>
  </si>
  <si>
    <t xml:space="preserve">ВЛ-6кВ ТП 211- ТП 1422 ф.12 ПС Судостроительная</t>
  </si>
  <si>
    <t>VS006-0001420</t>
  </si>
  <si>
    <t xml:space="preserve">ВЛ-6кВ КТП 1262 - КТП 1168 ф.10 ПС Судостроительная</t>
  </si>
  <si>
    <t>VS006-0001426</t>
  </si>
  <si>
    <t xml:space="preserve">ВЛ-6кВ КТП 1477 - КТП 1177 ф.10 Судостроительная</t>
  </si>
  <si>
    <t>VS006-0001513</t>
  </si>
  <si>
    <t xml:space="preserve">ВЛ-6кВ КТП1475 - ТП1425 ф.41 Судостроительная</t>
  </si>
  <si>
    <t>VS006-0001523</t>
  </si>
  <si>
    <t xml:space="preserve">ВЛ-6кВ вр. ф.10 ПС Судостроительная - КТП 1439</t>
  </si>
  <si>
    <t>VS006-0001563</t>
  </si>
  <si>
    <t xml:space="preserve">ВЛ-0,4 КТП 153 Л1 ул.Ген.Епишева,Порох</t>
  </si>
  <si>
    <t>VN004-00002034</t>
  </si>
  <si>
    <t xml:space="preserve">ВЛ-0,4 КТП 153 Л3 ул.Н.Островског,56</t>
  </si>
  <si>
    <t>VN004-00002119</t>
  </si>
  <si>
    <t xml:space="preserve">ВЛ-0,4 КТП 366 Л1 ул.Адм.Нах,Купя,Гаст</t>
  </si>
  <si>
    <t>VN004-00002138</t>
  </si>
  <si>
    <t xml:space="preserve">ВЛ-0,4 КТП 278 -Л2 ул.Орловская, 1Высоцк</t>
  </si>
  <si>
    <t>VN004-00002188</t>
  </si>
  <si>
    <t xml:space="preserve">ВЛ-0,4 КТП 278 Л1 ул.Камчатская,Ковровская,1-яВысоцкая</t>
  </si>
  <si>
    <t>VN004-00002199</t>
  </si>
  <si>
    <t xml:space="preserve">ВЛ-0,4 КТП 290 Л2 - ул.Боевая</t>
  </si>
  <si>
    <t>VN004-00002219</t>
  </si>
  <si>
    <t xml:space="preserve">ВЛ-0,4 ТП 403 Л4 у. Н.Островского</t>
  </si>
  <si>
    <t>VN004-00002224</t>
  </si>
  <si>
    <t xml:space="preserve">ВЛ-0,4кВ ТП 198 ф.1- пер. Таманский</t>
  </si>
  <si>
    <t>VN004-00002231</t>
  </si>
  <si>
    <t xml:space="preserve">ВЛ-0,4 КТП 736 Л1 ул.Тамбовск,З.Космод</t>
  </si>
  <si>
    <t>VN004-00002235</t>
  </si>
  <si>
    <t xml:space="preserve">ВЛ-0,4 Л-4 КТП 448 </t>
  </si>
  <si>
    <t>VN004-00002245</t>
  </si>
  <si>
    <t xml:space="preserve">ВЛ-0,4 КТП 448 Л2 по ул.Веденеева30,32</t>
  </si>
  <si>
    <t>VN004-00002255</t>
  </si>
  <si>
    <t xml:space="preserve">ВЛ-0,4 ТП 11 Л2 ул.Кирова,53</t>
  </si>
  <si>
    <t>VN004-00002263</t>
  </si>
  <si>
    <t xml:space="preserve">ВЛ-0,4 РП 4 Л4 у.Бехтерева</t>
  </si>
  <si>
    <t>VN004-00002268</t>
  </si>
  <si>
    <t xml:space="preserve">ВЛ-0,4 ТП 12 Л2 ул.Набер.1-гоМая</t>
  </si>
  <si>
    <t>VN004-00002293</t>
  </si>
  <si>
    <t xml:space="preserve">ВЛ-0,4 ТП 158 Л3 по у.Ахшарумова</t>
  </si>
  <si>
    <t>VN004-00002312</t>
  </si>
  <si>
    <t xml:space="preserve">ВЛ-0,4кВ ТП 155 ф.1 - ул. Б.Хмельницкого</t>
  </si>
  <si>
    <t>VN004-00002319</t>
  </si>
  <si>
    <t xml:space="preserve">ВЛ-0,4 ТП 158 Л2 по у.Б.Хмельницкого</t>
  </si>
  <si>
    <t>VN004-00002337</t>
  </si>
  <si>
    <t xml:space="preserve">ВЛ-0,4кВ ТП 200 ф.3 - пл.Свобод,ул.Донба</t>
  </si>
  <si>
    <t>VN004-00002396</t>
  </si>
  <si>
    <t xml:space="preserve">ВЛ-0,4 ТП 209 Л1 у.Ахшарумова</t>
  </si>
  <si>
    <t>VN004-00002399</t>
  </si>
  <si>
    <t xml:space="preserve">ВЛ-0,4 ТП 201 Л1 ул.Адмиралтейская</t>
  </si>
  <si>
    <t>VN004-00002401</t>
  </si>
  <si>
    <t xml:space="preserve">ВЛ-0,4кВ ТП 177 Л-2 ул. Боевая</t>
  </si>
  <si>
    <t>VN004-00002425</t>
  </si>
  <si>
    <t xml:space="preserve">ВЛ-6кВ РП 30-РП 2 ф.605 ПС Северная</t>
  </si>
  <si>
    <t>VS006-0000024</t>
  </si>
  <si>
    <t xml:space="preserve">ВЛ-6кВ ТП249-КТП50А ф.6 Прогресс</t>
  </si>
  <si>
    <t>VS006-0000031</t>
  </si>
  <si>
    <t xml:space="preserve">ВЛ-6кВ ТП 327-ТП 232 ф.613 ПС Северная</t>
  </si>
  <si>
    <t>VS006-0000035</t>
  </si>
  <si>
    <t xml:space="preserve">ВЛ-6 ТП 326-ТП 929 ф.44 ПС Восточная</t>
  </si>
  <si>
    <t>VS006-0000061</t>
  </si>
  <si>
    <t xml:space="preserve">ВЛ-6кВ РП 23 - ТП 264 ф.6 ПС Судостроительная</t>
  </si>
  <si>
    <t>VS006-0000178</t>
  </si>
  <si>
    <t xml:space="preserve">ВЛ-6кВ ТП 298/1 -ТП 152 ф.4 ПС Судостроительная</t>
  </si>
  <si>
    <t>VS006-0000186</t>
  </si>
  <si>
    <t xml:space="preserve">ВЛ-6кВ ТП 188 - ТП 470 ф.11 ПС Судостроительная</t>
  </si>
  <si>
    <t>VS006-0000191</t>
  </si>
  <si>
    <t xml:space="preserve">ВЛ-6кВ ТП 298/2 -ТП 298 ф.4 ПС Судостроительная</t>
  </si>
  <si>
    <t>VS006-0000194</t>
  </si>
  <si>
    <t xml:space="preserve">ВЛ-6к ТП 1251 - ТП 211 ф. 52 Судостроительная</t>
  </si>
  <si>
    <t>VS006-0000196</t>
  </si>
  <si>
    <t xml:space="preserve">ВЛ-6кВ РП7-КТП394ф.4 ПС Судостроительная</t>
  </si>
  <si>
    <t>VS006-0000202</t>
  </si>
  <si>
    <t xml:space="preserve">ВЛ-6кВ РП 25 - ТП 202 ф.610 ПС Царевская</t>
  </si>
  <si>
    <t>VS006-0000222</t>
  </si>
  <si>
    <t xml:space="preserve">ВЛ-6кВ ПС Царевская-ЮОСВ ф. 616</t>
  </si>
  <si>
    <t>VS006-0000224</t>
  </si>
  <si>
    <t xml:space="preserve">ВЛ-0,4кВот КТП469по ул.Ульянова,Ивановск</t>
  </si>
  <si>
    <t>VN004-00140033</t>
  </si>
  <si>
    <t xml:space="preserve">ВЛ-0,4ТП 469 Л1 ул. 1-я Дорожная,Андреев</t>
  </si>
  <si>
    <t>VN004-00140035</t>
  </si>
  <si>
    <t xml:space="preserve">ВЛ-0,4кВ КТП 469 ул. 2-я Дорожная</t>
  </si>
  <si>
    <t>VN004-00140037</t>
  </si>
  <si>
    <t xml:space="preserve">ВЛ-0,4кВ КТП 206 Л 2 ул.Магнитогор,Побед</t>
  </si>
  <si>
    <t>VN004-00145898</t>
  </si>
  <si>
    <t xml:space="preserve">ВЛ-0,4кВ ТП 238 по ул. Грузи,Чебок,Белин</t>
  </si>
  <si>
    <t>VN004-00146092</t>
  </si>
  <si>
    <t xml:space="preserve">ВЛ-0,4кВ ТП 14 по ул. Бабушкина</t>
  </si>
  <si>
    <t>VN004-00146170</t>
  </si>
  <si>
    <t xml:space="preserve">ВЛ-0,4 ТП 82 Л2 ул.Ноздрин,пер.Никитинс</t>
  </si>
  <si>
    <t>VN004-00146624</t>
  </si>
  <si>
    <t xml:space="preserve">ВЛ-0,4кВ ТП233 Л1 ул.Победы,3Интернац</t>
  </si>
  <si>
    <t>VN004-00146830</t>
  </si>
  <si>
    <t xml:space="preserve">ВЛ-0,4кВ ТП 233 Л2 ул.Бабушкина,Наб.1Мая</t>
  </si>
  <si>
    <t>VN004-00146844</t>
  </si>
  <si>
    <t xml:space="preserve">ВЛ-0,4 КТП 234 Л1 ул.Грозн,Фурман,Грузин</t>
  </si>
  <si>
    <t>VN004-00146856</t>
  </si>
  <si>
    <t xml:space="preserve">ВЛ-0,4 КТП 234 Л3 у.Магнит,Туркест</t>
  </si>
  <si>
    <t>VN004-00146994</t>
  </si>
  <si>
    <t xml:space="preserve">ВЛ-0,4 ТП 729 Л13 у.Круглова,Кутумская</t>
  </si>
  <si>
    <t>VN004-00147011</t>
  </si>
  <si>
    <t xml:space="preserve">ВЛ-0,4 ТП 687 Л2 по ул.Звёздн,51к1</t>
  </si>
  <si>
    <t>VN004-00147059</t>
  </si>
  <si>
    <t xml:space="preserve">ВЛ-0,4 ТП 342 Л1 ул. Курская</t>
  </si>
  <si>
    <t>VN004-00147102</t>
  </si>
  <si>
    <t xml:space="preserve">ВЛ-0,4 ТП 342 у. С. Перовская</t>
  </si>
  <si>
    <t>VN004-00147106</t>
  </si>
  <si>
    <t xml:space="preserve">ВЛ-0,4 ТП 342 Л4 у.С. Перовская</t>
  </si>
  <si>
    <t>VN004-00147110</t>
  </si>
  <si>
    <t xml:space="preserve">ВЛ-0,4 ТП 642 Л8 по у.Рылеева,пл.К.Маркс</t>
  </si>
  <si>
    <t>VN004-00147240</t>
  </si>
  <si>
    <t xml:space="preserve">ВЛ-0,4 ТП 447 Л5 п.Костр,у.Тайм,Ижев,Чел</t>
  </si>
  <si>
    <t>VN004-00147559</t>
  </si>
  <si>
    <t xml:space="preserve">ВЛ-0,4 ТП 674 Л3 у.Краснодарская ж/д 47</t>
  </si>
  <si>
    <t>VN004-00147820</t>
  </si>
  <si>
    <t xml:space="preserve">ВЛ-0,4кВ ТП 186 -ул.Чигор,3яДорож,Сак.Л1</t>
  </si>
  <si>
    <t>VN004-00000679</t>
  </si>
  <si>
    <t xml:space="preserve">ВЛ-0,4кВ ТП 441 - ул.Александрова,4яДоро</t>
  </si>
  <si>
    <t>VN004-00000794</t>
  </si>
  <si>
    <t xml:space="preserve">ВЛ-0,4кВ ТП 108 - ул.Безж,Ровная,1я2яРов</t>
  </si>
  <si>
    <t>VN004-00000902</t>
  </si>
  <si>
    <t xml:space="preserve">ВЛ-0,4кВ КТП63-Л2 ул.Артезиан,4,6яДорож</t>
  </si>
  <si>
    <t>VN004-00000989</t>
  </si>
  <si>
    <t>ВЛ-0,4ТП63-Л1ул.4я,6яДорожная</t>
  </si>
  <si>
    <t>VN004-00001042</t>
  </si>
  <si>
    <t xml:space="preserve">ВЛ-0,4ТП63 Л3 ул.Владик,Вавилов,Артезиа</t>
  </si>
  <si>
    <t>VN004-00001054</t>
  </si>
  <si>
    <t xml:space="preserve">ВЛ-0,4 ТП 600 Л2 у.Фиолетова,Кр.Набереж</t>
  </si>
  <si>
    <t>VN004-00001201</t>
  </si>
  <si>
    <t xml:space="preserve">ВЛ-0,4кВ КТП 327 (ул.Чалабяна)</t>
  </si>
  <si>
    <t>VN004-00001208</t>
  </si>
  <si>
    <t>ВЛ-0,4кВТП435-ул.Коллективная,Каспийская</t>
  </si>
  <si>
    <t>VN004-00001217</t>
  </si>
  <si>
    <t xml:space="preserve">ВЛ-0,4кВ РП 23 - ул.Урюп,2яУрюп,Красносе</t>
  </si>
  <si>
    <t>VN004-00001225</t>
  </si>
  <si>
    <t xml:space="preserve">ВЛ-0,4кВ ТП 119 Л1 (ул.Фиолетова, Адмир)</t>
  </si>
  <si>
    <t>VN004-00001236</t>
  </si>
  <si>
    <t xml:space="preserve">ВЛ-0,4кВ ТП 119 Л6 (ул.Урицкого)</t>
  </si>
  <si>
    <t>VN004-00001243</t>
  </si>
  <si>
    <t xml:space="preserve">ВЛ-0,4кВ ТП 119 выход № 2 (ул.Урицкого)</t>
  </si>
  <si>
    <t>VN004-00001246</t>
  </si>
  <si>
    <t xml:space="preserve">ВЛ-0,4кВ ТП 13 (ул.Дарвина,Наб.1Мая)</t>
  </si>
  <si>
    <t>VN004-00001248</t>
  </si>
  <si>
    <t xml:space="preserve">ВЛ-0,4кВ ТП 13 (ул.Челюскинцев)</t>
  </si>
  <si>
    <t>VN004-00001250</t>
  </si>
  <si>
    <t>ВЛ-0,4кВТП480-ул.Солнеч,Соляная,пер.Солн</t>
  </si>
  <si>
    <t>VN004-00001252</t>
  </si>
  <si>
    <t xml:space="preserve">ВЛ-0,4кВ ТП 13 (ул.Челюскинцев,Спартако)</t>
  </si>
  <si>
    <t>VN004-00001253</t>
  </si>
  <si>
    <t xml:space="preserve">ВЛ-0,4 ТП 135 Л1 у.Советская,В.Тредиак</t>
  </si>
  <si>
    <t>VN004-00001256</t>
  </si>
  <si>
    <t xml:space="preserve">ВЛ-0,4кВ ТП 15 (ул.Кр.Набережная)</t>
  </si>
  <si>
    <t>VN004-00001259</t>
  </si>
  <si>
    <t xml:space="preserve">ВЛ-0,4кВ ТП 15 (ул.Кр.Набережная,Ногина)</t>
  </si>
  <si>
    <t>VN004-00001265</t>
  </si>
  <si>
    <t xml:space="preserve">ВЛ-0,4кВ ТП 16 Л2 ул.Коммунистическая, Эспланадная</t>
  </si>
  <si>
    <t>VN004-00001272</t>
  </si>
  <si>
    <t xml:space="preserve">ВЛ-0,4кВ ТП 481 - ул.Немова Л 1</t>
  </si>
  <si>
    <t>VN004-00001278</t>
  </si>
  <si>
    <t xml:space="preserve">ВЛ-0,4кВ ТП 188 -ул.Ставропольс,Гагарина</t>
  </si>
  <si>
    <t>VN004-00001282</t>
  </si>
  <si>
    <t xml:space="preserve">ВЛ-0,4 ТП 17 Л1 у.Калин,Кр.Набережная</t>
  </si>
  <si>
    <t>VN004-00001288</t>
  </si>
  <si>
    <t xml:space="preserve">ВЛ-0,4 ТП 17 Л3 ул.Кр.Набережная</t>
  </si>
  <si>
    <t>VN004-00001292</t>
  </si>
  <si>
    <t xml:space="preserve">ВЛ-0,4кВ ТП 481 - ул.Немова Л 2</t>
  </si>
  <si>
    <t>VN004-00001293</t>
  </si>
  <si>
    <t xml:space="preserve">ВЛ-0,4 ТП 19 Л1 у.Коммунистическая</t>
  </si>
  <si>
    <t>VN004-00001294</t>
  </si>
  <si>
    <t xml:space="preserve">ВЛ-0,4 ТП 19 Л2 у.М.Максаковой</t>
  </si>
  <si>
    <t>VN004-00001296</t>
  </si>
  <si>
    <t xml:space="preserve">ВЛ-0,4ТП 19 Л3 у.Академ.Королева</t>
  </si>
  <si>
    <t>VN004-00001298</t>
  </si>
  <si>
    <t xml:space="preserve">ВЛ-0,4кВ ТП 2 (пер.Щепной)</t>
  </si>
  <si>
    <t>VN004-00001300</t>
  </si>
  <si>
    <t xml:space="preserve">ВЛ-0,4кВ ТП 2 вых.2 (ул.Ульяновых)</t>
  </si>
  <si>
    <t>VN004-00001304</t>
  </si>
  <si>
    <t xml:space="preserve">ВЛ-0,4 ТП 204 Л3 ул.Шаумяна</t>
  </si>
  <si>
    <t>VN004-00001318</t>
  </si>
  <si>
    <t xml:space="preserve">ВЛ-0,4кВ ТП 188 -ул.Ртищева,Озинск,2яПес</t>
  </si>
  <si>
    <t>VN004-00001325</t>
  </si>
  <si>
    <t xml:space="preserve">ВЛ-0,4 ТП 224 Л3 ул.Свердлова</t>
  </si>
  <si>
    <t>VN004-00001369</t>
  </si>
  <si>
    <t xml:space="preserve">ВЛ-0,4 ТП 229 Л2 ул.Наб.1 Мая,Мечникова</t>
  </si>
  <si>
    <t>VN004-00001373</t>
  </si>
  <si>
    <t xml:space="preserve">ВЛ-0,4кВ ТП 199 -ул.Ставропольская</t>
  </si>
  <si>
    <t>VN004-00001378</t>
  </si>
  <si>
    <t xml:space="preserve">ВЛ-0,4 ТП 231 Л2 ул.Бабушкина,Аладьина</t>
  </si>
  <si>
    <t>VN004-00001385</t>
  </si>
  <si>
    <t xml:space="preserve">ВЛ-0,4ТП259-Л2 ул.Луговая,1яЛугов,Тракто</t>
  </si>
  <si>
    <t>VN004-00001386</t>
  </si>
  <si>
    <t xml:space="preserve">ВЛ-0,4 ТП 231 Л3 ул.Бабушкина</t>
  </si>
  <si>
    <t>VN004-00001387</t>
  </si>
  <si>
    <t xml:space="preserve">ВЛ-0,4кВ ТП 232вых.2(ул.Чалобяна,Н.Качу)</t>
  </si>
  <si>
    <t>VN004-00001391</t>
  </si>
  <si>
    <t xml:space="preserve">ВЛ-0,4кВ ТП 240 (ул.Нечаева,Калинина,Кр)</t>
  </si>
  <si>
    <t>VN004-00001399</t>
  </si>
  <si>
    <t xml:space="preserve">ВЛ-0,4 ТП 237 Л3 у.Татищева</t>
  </si>
  <si>
    <t>VN004-00001403</t>
  </si>
  <si>
    <t xml:space="preserve">ВЛ-0,4кВ ТП 241 Л1 ул.Здоровцева,Ляхова</t>
  </si>
  <si>
    <t>VN004-00001408</t>
  </si>
  <si>
    <t xml:space="preserve">ВЛ-0,4кВ ТП 242 Л2 (ул.Адмиралтеская,Ак.Королева)</t>
  </si>
  <si>
    <t>VN004-00001413</t>
  </si>
  <si>
    <t xml:space="preserve">ВЛ-0,4кВ ТП 241 Л2 ул.А.Барбюса,Ляхова</t>
  </si>
  <si>
    <t>VN004-00001437</t>
  </si>
  <si>
    <t xml:space="preserve">ВЛ-0,4кВ ТП 279 (ул.Спартаковская,Кр.На)</t>
  </si>
  <si>
    <t>VN004-00001442</t>
  </si>
  <si>
    <t xml:space="preserve">ВЛ-0,4 ТП 282 Л2 ул.Саратовс,Нат.Качуевс</t>
  </si>
  <si>
    <t>VN004-00001446</t>
  </si>
  <si>
    <t xml:space="preserve">ВЛ-0,4 ТП 282 Л1 ул.Саратовская,Кр.Набер</t>
  </si>
  <si>
    <t>VN004-00001448</t>
  </si>
  <si>
    <t xml:space="preserve">ВЛ-0,4 ТП 31 Л2 ул.Кр.Набережная</t>
  </si>
  <si>
    <t>VN004-00001456</t>
  </si>
  <si>
    <t xml:space="preserve">ВЛ-0,4кВ ТП 32 выход № 1(ул.Куйбышева,Кр.Н)</t>
  </si>
  <si>
    <t>VN004-00001460</t>
  </si>
  <si>
    <t xml:space="preserve">ВЛ-0,4кВ ТП 37 (ул.Морозова)</t>
  </si>
  <si>
    <t>VN004-00001472</t>
  </si>
  <si>
    <t xml:space="preserve">ВЛ-0,4 ТП 475 Л7 ул.Вокзальн,Калинин</t>
  </si>
  <si>
    <t>VN004-00001487</t>
  </si>
  <si>
    <t xml:space="preserve">ВЛ-0,4кВ ТП 6 выход №1(ул.Халтурина,пер.Те)</t>
  </si>
  <si>
    <t>VN004-00001490</t>
  </si>
  <si>
    <t xml:space="preserve">ВЛ-0,4кВ Л19 ТП 6 ул.Халтурина,пер.Театр., Ахматовская</t>
  </si>
  <si>
    <t>VN004-00001492</t>
  </si>
  <si>
    <t xml:space="preserve">ВЛ-0,4кВ ТП 603 (ул.Чехова,Раскольников)</t>
  </si>
  <si>
    <t>VN004-00001493</t>
  </si>
  <si>
    <t xml:space="preserve">ВЛ-0,4 ТП 617 Л1 по ул.Кр.Знамени</t>
  </si>
  <si>
    <t>VN004-00001497</t>
  </si>
  <si>
    <t xml:space="preserve">ВЛ-0,4 ТП 75 Л16 по у.М.Гвардии</t>
  </si>
  <si>
    <t>VN004-00001507</t>
  </si>
  <si>
    <t xml:space="preserve">ВЛ-0,4кВ ТП 80 (ул.Нечаева)</t>
  </si>
  <si>
    <t>VN004-00001510</t>
  </si>
  <si>
    <t xml:space="preserve">ВЛ-0,4 Л4 ТП 80 ул.Бетховена,Чайковского</t>
  </si>
  <si>
    <t>VN004-00001519</t>
  </si>
  <si>
    <t xml:space="preserve">ВЛ-0,4 Л5 ТП 80 ул.Пестеля, Марфинская</t>
  </si>
  <si>
    <t>VN004-00001521</t>
  </si>
  <si>
    <t xml:space="preserve">ВЛ-0,4 ТП 815 Л3 по ул.Фиолетова</t>
  </si>
  <si>
    <t>VN004-00001523</t>
  </si>
  <si>
    <t xml:space="preserve">ВЛ-0,4 ТП 815 Л6 у.Урицког,Свердлова</t>
  </si>
  <si>
    <t>VN004-00001525</t>
  </si>
  <si>
    <t xml:space="preserve">Черноярский РЭС</t>
  </si>
  <si>
    <t xml:space="preserve">ВЛ-10 кВ ВЛ №9 РП Старица ф.9 ПС Старица-2</t>
  </si>
  <si>
    <t>VS010-0020065</t>
  </si>
  <si>
    <t>1-841</t>
  </si>
  <si>
    <t xml:space="preserve">ВЛ-10кВ ф.11 ПС Старица-2</t>
  </si>
  <si>
    <t>VS010-0020082</t>
  </si>
  <si>
    <t>1-263</t>
  </si>
  <si>
    <t xml:space="preserve">ВЛ-10кВ ф.19 ПС Солодники</t>
  </si>
  <si>
    <t>VS010-0020179</t>
  </si>
  <si>
    <t xml:space="preserve">1-105 </t>
  </si>
  <si>
    <t xml:space="preserve">ВЛ-10кВ ф.1 ПС Вязовка</t>
  </si>
  <si>
    <t>VS010-0020194</t>
  </si>
  <si>
    <t>1-877</t>
  </si>
  <si>
    <t xml:space="preserve">ВЛ-10кВ ф.7 ПС Вязовка</t>
  </si>
  <si>
    <t>VS010-0020197</t>
  </si>
  <si>
    <t>1-325</t>
  </si>
  <si>
    <t xml:space="preserve">ВЛ-10кВ ф.13 ПС Вязовка</t>
  </si>
  <si>
    <t>VS010-0020213</t>
  </si>
  <si>
    <t xml:space="preserve">ВЛ-10кВ ф.5 ПС Солёное Займище</t>
  </si>
  <si>
    <t>VS010-0020233</t>
  </si>
  <si>
    <t>1-322</t>
  </si>
  <si>
    <t xml:space="preserve">ВЛ-10кВ ф.6 ПС Чёрный Яр-2</t>
  </si>
  <si>
    <t>VS010-0020325</t>
  </si>
  <si>
    <t xml:space="preserve">ВЛ-0,4кВ КТП-215 ф.9 ПС Ушаковка</t>
  </si>
  <si>
    <t>VN004-00026540</t>
  </si>
  <si>
    <t xml:space="preserve">1-76 </t>
  </si>
  <si>
    <t xml:space="preserve">ВЛ-0,4кВ КТП-4 ВЛ №7 РП Старица ф.9 ПС Старица-2</t>
  </si>
  <si>
    <t>VN004-00146620</t>
  </si>
  <si>
    <t xml:space="preserve">ВЛ-0,4кВ КТП-27 ВЛ №9 РП Старица ф.9 ПС Старица-2</t>
  </si>
  <si>
    <t>VN004-00146697</t>
  </si>
  <si>
    <t xml:space="preserve">ВЛ-0,4кВ КТП-29 ВЛ №9 РП Старица ф.9 ПС Старица-2</t>
  </si>
  <si>
    <t>VN004-00146701</t>
  </si>
  <si>
    <t xml:space="preserve">ВЛ-0,4кВ КТП-31 ВЛ №9 РП Старица ф.9 ПС Старица-2</t>
  </si>
  <si>
    <t>VN004-00146704</t>
  </si>
  <si>
    <t xml:space="preserve">ВЛ-0,4кВ КТП-32 ВЛ №9 РП Старица ф.9 ПС Старица-2</t>
  </si>
  <si>
    <t>VN004-00146707</t>
  </si>
  <si>
    <t xml:space="preserve">ВЛ-0,4кВ КТП-35 ВЛ №9 РП Старица ф.9 ПС Старица-2</t>
  </si>
  <si>
    <t>VN004-00146712</t>
  </si>
  <si>
    <t xml:space="preserve">ВЛ-0,4кВ КТП-36 ВЛ №9 РП Старица ф.9 ПС Старица-2</t>
  </si>
  <si>
    <t>VN004-00146714</t>
  </si>
  <si>
    <t xml:space="preserve">ВЛ-0,4кВ КТП-37 ВЛ №9 РП Старица ф.9 ПС Старица-2</t>
  </si>
  <si>
    <t>VN004-00146717</t>
  </si>
  <si>
    <t xml:space="preserve">ВЛ-0,4кВ КТП-34 ВЛ №9 РП Старица ф.9 ПС Старица-2</t>
  </si>
  <si>
    <t>VN004-00146883</t>
  </si>
  <si>
    <t xml:space="preserve">ВЛ-0,4кВ КТП-38 ВЛ №9 РП Старица ф.9 ПС Старица-2</t>
  </si>
  <si>
    <t>VN004-00146948</t>
  </si>
  <si>
    <t xml:space="preserve">ВЛ-0,4кВ КТП-39 ВЛ №9 РП Старица ф.9 ПС Старица-2</t>
  </si>
  <si>
    <t>VN004-00146953</t>
  </si>
  <si>
    <t xml:space="preserve">ВЛ-0,4кВ КТП-41 ВЛ №9 РП Старица ф.9 ПС Старица-2</t>
  </si>
  <si>
    <t>VN004-00146980</t>
  </si>
  <si>
    <t xml:space="preserve">ВЛ-0,4кВ КТП-42 ВЛ №9 РП Старица ф.9 ПС Старица-2</t>
  </si>
  <si>
    <t>VN004-00146983</t>
  </si>
  <si>
    <t xml:space="preserve">ВЛ-0,4кВ КТП-43 ВЛ №9 РП Старица ф.9 ПС Старица-2</t>
  </si>
  <si>
    <t>VN004-00147017</t>
  </si>
  <si>
    <t xml:space="preserve">ВЛ-0,4кВ КТП-44 ВЛ №9 РП Старица ф.9 ПС Старица-2</t>
  </si>
  <si>
    <t>VN004-00147027</t>
  </si>
  <si>
    <t xml:space="preserve">ВЛ-0,4кВ КТП-51 ВЛ №15 РП Старица ф.9 ПС Старица-2</t>
  </si>
  <si>
    <t>VN004-00147049</t>
  </si>
  <si>
    <t xml:space="preserve">ВЛ-0,4кВ КТП-53 ВЛ №15 РП Старица ф.9 ПС Старица-2</t>
  </si>
  <si>
    <t>VN004-00147085</t>
  </si>
  <si>
    <t xml:space="preserve">ВЛ-0,4кВ КТП-54 ВЛ №15 РП Старица ф.9 ПС Старица-2</t>
  </si>
  <si>
    <t>VN004-00147087</t>
  </si>
  <si>
    <t xml:space="preserve">ВЛ-0,4 КТП-61 ф.11 ПС Старица</t>
  </si>
  <si>
    <t>VN004-00147234</t>
  </si>
  <si>
    <t xml:space="preserve">ВЛ-0,4кВ КТП-69 ф.11 ПС Старица</t>
  </si>
  <si>
    <t>VN004-00147241</t>
  </si>
  <si>
    <t>1-111</t>
  </si>
  <si>
    <t xml:space="preserve">ВЛ-0,4кВ КТП-82 ф.11 ПС Старица</t>
  </si>
  <si>
    <t>VN004-00147257</t>
  </si>
  <si>
    <t xml:space="preserve">ВЛ-0,4кВ КТП-83 ф.11 ПС Старица</t>
  </si>
  <si>
    <t>VN004-00147262</t>
  </si>
  <si>
    <t xml:space="preserve">ВЛ-0,4кВ КТП-243 ф.11 ПС Старица</t>
  </si>
  <si>
    <t>VN004-00147313</t>
  </si>
  <si>
    <t xml:space="preserve">ВЛ-0,4кВ КТП-157 ф.5 ПС Солодники</t>
  </si>
  <si>
    <t>VN004-00147349</t>
  </si>
  <si>
    <t xml:space="preserve">ВЛ-0,4кВ КТП-141 ф.7 ПС Солодники</t>
  </si>
  <si>
    <t>VN004-00147352</t>
  </si>
  <si>
    <t>1-187</t>
  </si>
  <si>
    <t xml:space="preserve">ВЛ-0,4кВ КТП-142 ф.7 ПС Солодники</t>
  </si>
  <si>
    <t>VN004-00147364</t>
  </si>
  <si>
    <t xml:space="preserve">ВЛ-0,4кВ КТП-148 ф.17 ПС Солодники</t>
  </si>
  <si>
    <t>VN004-00147464</t>
  </si>
  <si>
    <t xml:space="preserve">ВЛ-0,4кВ КТП-150 ф.17 ПС Солодники</t>
  </si>
  <si>
    <t>VN004-00147467</t>
  </si>
  <si>
    <t xml:space="preserve">1-62 </t>
  </si>
  <si>
    <t xml:space="preserve">ВЛ-0,4кВ КТП-151 ф.17 ПС Солодники</t>
  </si>
  <si>
    <t>VN004-00147469</t>
  </si>
  <si>
    <t xml:space="preserve">ВЛ-0,4кВ КТП-152 ф.17 ПС Солодники</t>
  </si>
  <si>
    <t>VN004-00147479</t>
  </si>
  <si>
    <t xml:space="preserve">ВЛ-0,4кВ КТП-153 ф.17 ПС Солодники</t>
  </si>
  <si>
    <t>VN004-00147481</t>
  </si>
  <si>
    <t xml:space="preserve">ВЛ-0,4кВ КТП-90 ф.1 ПС Вязовка</t>
  </si>
  <si>
    <t>VN004-00147581</t>
  </si>
  <si>
    <t xml:space="preserve">ВЛ-0,4кВ КТП-91 ф.1 ПС Вязовка</t>
  </si>
  <si>
    <t>VN004-00147584</t>
  </si>
  <si>
    <t xml:space="preserve">ВЛ-0,4кВ КТП-92 ф.1 ПС Вязовка</t>
  </si>
  <si>
    <t>VN004-00147586</t>
  </si>
  <si>
    <t xml:space="preserve">ВЛ-0,4кВ КТП-104 ф.7 ПС Вязовка</t>
  </si>
  <si>
    <t>VN004-00147595</t>
  </si>
  <si>
    <t xml:space="preserve">ВЛ-0,4кВ КТП-106 ф.7 ПС Вязовка</t>
  </si>
  <si>
    <t>VN004-00147609</t>
  </si>
  <si>
    <t xml:space="preserve">ВЛ-0,4кВ КТП-196 ф.5 ПС Солёное Займище</t>
  </si>
  <si>
    <t>VN004-00147850</t>
  </si>
  <si>
    <t xml:space="preserve">ВЛ-0,4кВ КТП-305 ф.5 ПС Солёное Займище</t>
  </si>
  <si>
    <t>VN004-00147857</t>
  </si>
  <si>
    <t xml:space="preserve">ВЛ-0,4кВ КТП-306 ф.5 ПС Солёное Займище</t>
  </si>
  <si>
    <t>VN004-00147859</t>
  </si>
  <si>
    <t xml:space="preserve">ВЛ-0,4кВ КТП-191 ф.9 ПС Солёное Займище</t>
  </si>
  <si>
    <t>VN004-00147885</t>
  </si>
  <si>
    <t xml:space="preserve">ВЛ-0,4кВ КТП-192 ф.9 ПС Солёное Займище</t>
  </si>
  <si>
    <t>VN004-00147891</t>
  </si>
  <si>
    <t xml:space="preserve">1-63 </t>
  </si>
  <si>
    <t xml:space="preserve">ВЛ-0,4кВ КТП-199 ф.9 ПС Солёное Займище</t>
  </si>
  <si>
    <t>VN004-00147893</t>
  </si>
  <si>
    <t xml:space="preserve">ВЛ-0,4кВ КТП-200 ф.9 ПС Солёное Займище</t>
  </si>
  <si>
    <t>VN004-00147895</t>
  </si>
  <si>
    <t xml:space="preserve">ВЛ-0,4кВ КТП-165 ф.8 ПС Чёрный Яр-2</t>
  </si>
  <si>
    <t>VN004-00149046</t>
  </si>
  <si>
    <t xml:space="preserve">ВЛ-0,4кВ КТП-164 ф.13 ПС Чёрный Яр-2</t>
  </si>
  <si>
    <t>VN004-00149077</t>
  </si>
  <si>
    <t xml:space="preserve">ВЛ-0,4кВ КТП-168 ф.13 ПС Чёрный Яр-2</t>
  </si>
  <si>
    <t>VN004-00149091</t>
  </si>
  <si>
    <t xml:space="preserve">ВЛ-0,4кВ КТП-169 ф.13 ПС Чёрный Яр-2</t>
  </si>
  <si>
    <t>VN004-00149093</t>
  </si>
  <si>
    <t>1-118</t>
  </si>
  <si>
    <t xml:space="preserve">ВЛ-0,4кВ КТП-244 ф.13 ПС Чёрный Яр-2</t>
  </si>
  <si>
    <t>VN004-00149099</t>
  </si>
  <si>
    <t xml:space="preserve">ВЛ-0,4кВ КТП-253 ф.13 ПС Чёрный Яр-2</t>
  </si>
  <si>
    <t>VN004-00149105</t>
  </si>
  <si>
    <t xml:space="preserve">ВЛ-0,4кВ КТП-278 ф.13 ПС Чёрный Яр-2</t>
  </si>
  <si>
    <t>VN004-00149111</t>
  </si>
  <si>
    <t xml:space="preserve">ВЛ-0,4кВ КТП-302 ф.13 ПС Чёрный Яр-2</t>
  </si>
  <si>
    <t>VN004-00149120</t>
  </si>
  <si>
    <t xml:space="preserve">ВЛ-0,4кВ КТП-314 ф.21 ПС Чёрный Яр-2</t>
  </si>
  <si>
    <t>VN004-00149125</t>
  </si>
  <si>
    <t xml:space="preserve">ВЛ-0,4кВ КТП-457 ф.13 ПС Чёрный Яр-2</t>
  </si>
  <si>
    <t>VN004-00151336</t>
  </si>
  <si>
    <t>Итого</t>
  </si>
  <si>
    <t xml:space="preserve">Заместитель Генерального директора -</t>
  </si>
  <si>
    <t xml:space="preserve">директор филиала ПАО "Россети Юг"- "Астраханьэнерго"</t>
  </si>
  <si>
    <t xml:space="preserve">В.Н. Писарев</t>
  </si>
  <si>
    <t xml:space="preserve">Первый заместитель директора - Главный инженер</t>
  </si>
  <si>
    <t xml:space="preserve">филиала ПАО "Россети Юг"- "Астраханьэнерго"</t>
  </si>
  <si>
    <t xml:space="preserve">А.Н. Кудаков</t>
  </si>
  <si>
    <t xml:space="preserve">Заместитель Главного инженера по производственной деятельности</t>
  </si>
  <si>
    <t xml:space="preserve">Начальник управления производственного планирования, </t>
  </si>
  <si>
    <t xml:space="preserve">эксплуатации и ТОиР</t>
  </si>
  <si>
    <t xml:space="preserve">Р.Т. Бахмутов</t>
  </si>
  <si>
    <t xml:space="preserve">Начальник управления по эксплуатации </t>
  </si>
  <si>
    <t xml:space="preserve">и ремонтам городских сетей </t>
  </si>
  <si>
    <t xml:space="preserve">филиала ПАО "Россети Юг"-"Астраханьэнерго"</t>
  </si>
  <si>
    <t xml:space="preserve">И.А. Шелудько</t>
  </si>
  <si>
    <t xml:space="preserve">Начальник производственно-технической службы</t>
  </si>
  <si>
    <t xml:space="preserve">А.И. Айталиев</t>
  </si>
  <si>
    <t>01.01.2011</t>
  </si>
  <si>
    <t>01.01.1990</t>
  </si>
  <si>
    <t>01.01.1985</t>
  </si>
  <si>
    <t>19.05.2023</t>
  </si>
  <si>
    <t>01.01.1982</t>
  </si>
  <si>
    <t>01.01.1977</t>
  </si>
  <si>
    <t>09.06.2023</t>
  </si>
  <si>
    <t>01.01.2002</t>
  </si>
  <si>
    <t>01.04.2025</t>
  </si>
  <si>
    <t>24.03.2025</t>
  </si>
  <si>
    <t>01.01.1980</t>
  </si>
  <si>
    <t>19.08.2020</t>
  </si>
  <si>
    <t>01.01.1998</t>
  </si>
  <si>
    <t>29.05.2024</t>
  </si>
  <si>
    <t>01.01.1971</t>
  </si>
  <si>
    <t>01.01.2019</t>
  </si>
  <si>
    <t>06.07.2020</t>
  </si>
  <si>
    <t>01.01.1964</t>
  </si>
  <si>
    <t>01.01.1962</t>
  </si>
  <si>
    <t>29.08.2022</t>
  </si>
  <si>
    <t>23.07.2020</t>
  </si>
  <si>
    <t>31.03.2014</t>
  </si>
  <si>
    <t>21.06.2024</t>
  </si>
  <si>
    <t>18.06.2024</t>
  </si>
  <si>
    <t>20.08.2025</t>
  </si>
  <si>
    <t>20.08.2020</t>
  </si>
  <si>
    <t>28.07.2022</t>
  </si>
  <si>
    <t>01.01.1981</t>
  </si>
  <si>
    <t>25.07.2024</t>
  </si>
  <si>
    <t>01.01.1988</t>
  </si>
  <si>
    <t>01.01.1963</t>
  </si>
  <si>
    <t>16.06.2023</t>
  </si>
  <si>
    <t>29.08.2024</t>
  </si>
  <si>
    <t>01.01.1969</t>
  </si>
  <si>
    <t>17.05.2024</t>
  </si>
  <si>
    <t>04.08.2023</t>
  </si>
  <si>
    <t>01.01.1979</t>
  </si>
  <si>
    <t>30.07.2025</t>
  </si>
  <si>
    <t>31.10.2010</t>
  </si>
  <si>
    <t>22.04.2022</t>
  </si>
  <si>
    <t>01.01.1978</t>
  </si>
  <si>
    <t>11.05.2020</t>
  </si>
  <si>
    <t>26.05.2023</t>
  </si>
  <si>
    <t>30.06.2013</t>
  </si>
  <si>
    <t>08.07.2022</t>
  </si>
  <si>
    <t>22.09.2023</t>
  </si>
  <si>
    <t>01.01.1976</t>
  </si>
  <si>
    <t>24.08.2022</t>
  </si>
  <si>
    <t>07.07.2023</t>
  </si>
  <si>
    <t>12.04.2020</t>
  </si>
  <si>
    <t>21.08.2020</t>
  </si>
  <si>
    <t>14.09.2020</t>
  </si>
  <si>
    <t>18.09.2020</t>
  </si>
  <si>
    <t>13.07.2020</t>
  </si>
  <si>
    <t>01.01.2007</t>
  </si>
  <si>
    <t>01.01.1986</t>
  </si>
  <si>
    <t>31.07.2014</t>
  </si>
  <si>
    <t>16.07.2020</t>
  </si>
  <si>
    <t>06.06.2020</t>
  </si>
  <si>
    <t>17.04.2020</t>
  </si>
  <si>
    <t>01.01.1995</t>
  </si>
  <si>
    <t>01.01.1984</t>
  </si>
  <si>
    <t>13.06.2020</t>
  </si>
  <si>
    <t>31.05.2013</t>
  </si>
  <si>
    <t>16.05.2020</t>
  </si>
  <si>
    <t>30.06.2018</t>
  </si>
  <si>
    <t>28.08.2020</t>
  </si>
  <si>
    <t>31.10.2014</t>
  </si>
  <si>
    <t>16.04.2020</t>
  </si>
  <si>
    <t>19.05.2020</t>
  </si>
  <si>
    <t>01.01.1967</t>
  </si>
  <si>
    <t>26.08.2020</t>
  </si>
  <si>
    <t>01.01.1973</t>
  </si>
  <si>
    <t>09.07.2020</t>
  </si>
  <si>
    <t>01.01.1968</t>
  </si>
  <si>
    <t>23.09.2024</t>
  </si>
  <si>
    <t>01.01.2012</t>
  </si>
  <si>
    <t>10.07.2020</t>
  </si>
  <si>
    <t>17.09.2013</t>
  </si>
  <si>
    <t>21.01.2014</t>
  </si>
  <si>
    <t>30.09.2013</t>
  </si>
  <si>
    <t>29.08.2025</t>
  </si>
  <si>
    <t>28.07.2025</t>
  </si>
  <si>
    <t>01.01.1972</t>
  </si>
  <si>
    <t>26.03.2024</t>
  </si>
  <si>
    <t>07.04.2020</t>
  </si>
  <si>
    <t>27.11.2023</t>
  </si>
  <si>
    <t>04.08.2020</t>
  </si>
  <si>
    <t>22.01.2024</t>
  </si>
  <si>
    <t>10.09.2020</t>
  </si>
  <si>
    <t>24.04.2024</t>
  </si>
  <si>
    <t>05.06.2020</t>
  </si>
  <si>
    <t>04.06.2020</t>
  </si>
  <si>
    <t>01.01.1970</t>
  </si>
  <si>
    <t>13.05.2020</t>
  </si>
  <si>
    <t>28.11.2023</t>
  </si>
  <si>
    <t>30.04.2017</t>
  </si>
  <si>
    <t>01.08.2017</t>
  </si>
  <si>
    <t>31.05.2017</t>
  </si>
  <si>
    <t>01.07.2018</t>
  </si>
  <si>
    <t>05.08.2020</t>
  </si>
  <si>
    <t>11.08.2020</t>
  </si>
  <si>
    <t>01.01.1974</t>
  </si>
  <si>
    <t>03.02.2020</t>
  </si>
  <si>
    <t>20.06.2024</t>
  </si>
  <si>
    <t>01.09.2018</t>
  </si>
  <si>
    <t>01.06.2018</t>
  </si>
  <si>
    <t>01.01.1975</t>
  </si>
  <si>
    <t>31.05.2022</t>
  </si>
  <si>
    <t>01.01.1997</t>
  </si>
  <si>
    <t>01.08.2020</t>
  </si>
  <si>
    <t>31.05.2018</t>
  </si>
  <si>
    <t>25.12.2024</t>
  </si>
  <si>
    <t>31.05.2024</t>
  </si>
  <si>
    <t>10.06.2024</t>
  </si>
  <si>
    <t>13.03.2023</t>
  </si>
  <si>
    <t>30.04.2020</t>
  </si>
  <si>
    <t>01.07.2017</t>
  </si>
  <si>
    <t>08.06.2020</t>
  </si>
  <si>
    <t>29.04.2020</t>
  </si>
  <si>
    <t>10.08.2020</t>
  </si>
  <si>
    <t>01.01.1987</t>
  </si>
  <si>
    <t>28.04.2017</t>
  </si>
  <si>
    <t>01.01.1983</t>
  </si>
  <si>
    <t>08.04.2020</t>
  </si>
  <si>
    <t>01.01.1989</t>
  </si>
  <si>
    <t>02.12.2020</t>
  </si>
  <si>
    <t>10.04.2019</t>
  </si>
  <si>
    <t>31.07.2025</t>
  </si>
  <si>
    <t>04.11.2024</t>
  </si>
  <si>
    <t>18.04.2024</t>
  </si>
  <si>
    <t>20.05.2025</t>
  </si>
  <si>
    <t>11.09.2025</t>
  </si>
  <si>
    <t>26.08.2025</t>
  </si>
  <si>
    <t>09.07.2025</t>
  </si>
  <si>
    <t>24.06.2020</t>
  </si>
  <si>
    <t>29.07.2020</t>
  </si>
  <si>
    <t>23.12.2024</t>
  </si>
  <si>
    <t>28.05.2025</t>
  </si>
  <si>
    <t>28.04.2025</t>
  </si>
  <si>
    <t>21.08.2025</t>
  </si>
  <si>
    <t>26.05.2022</t>
  </si>
  <si>
    <t>27.08.2020</t>
  </si>
  <si>
    <t>04.07.2025</t>
  </si>
  <si>
    <t>01.04.2018</t>
  </si>
  <si>
    <t>01.04.2017</t>
  </si>
  <si>
    <t>27.07.2022</t>
  </si>
  <si>
    <t>06.07.2022</t>
  </si>
  <si>
    <t>01.01.1965</t>
  </si>
  <si>
    <t>08.08.2025</t>
  </si>
  <si>
    <t>15.09.2025</t>
  </si>
  <si>
    <t>01.01.1999</t>
  </si>
  <si>
    <t>02.04.2021</t>
  </si>
  <si>
    <t>27.05.2021</t>
  </si>
  <si>
    <t>22.08.2023</t>
  </si>
  <si>
    <t>03.07.2025</t>
  </si>
  <si>
    <t>07.04.2025</t>
  </si>
  <si>
    <t>09.04.2025</t>
  </si>
  <si>
    <t>26.08.2024</t>
  </si>
  <si>
    <t>18.06.2025</t>
  </si>
  <si>
    <t>14.05.2020</t>
  </si>
  <si>
    <t>30.05.2023</t>
  </si>
  <si>
    <t>14.08.2025</t>
  </si>
  <si>
    <t>27.04.2020</t>
  </si>
  <si>
    <t>12.09.2019</t>
  </si>
  <si>
    <t>23.08.2024</t>
  </si>
  <si>
    <t>25.04.2025</t>
  </si>
  <si>
    <t>25.06.2020</t>
  </si>
  <si>
    <t>07.06.2023</t>
  </si>
  <si>
    <t>03.08.2020</t>
  </si>
  <si>
    <t>28.07.2020</t>
  </si>
  <si>
    <t>11.09.2020</t>
  </si>
  <si>
    <t>31.07.2020</t>
  </si>
  <si>
    <t>29.08.2020</t>
  </si>
  <si>
    <t>10.09.2025</t>
  </si>
  <si>
    <t>24.05.2022</t>
  </si>
  <si>
    <t>24.03.2023</t>
  </si>
  <si>
    <t>26.09.2024</t>
  </si>
  <si>
    <t>02.06.2020</t>
  </si>
  <si>
    <t>15.08.2012</t>
  </si>
  <si>
    <t>01.06.2020</t>
  </si>
  <si>
    <t>22.04.2020</t>
  </si>
  <si>
    <t>25.07.2020</t>
  </si>
  <si>
    <t>16.08.2020</t>
  </si>
  <si>
    <t>28.09.2020</t>
  </si>
  <si>
    <t>12.07.2020</t>
  </si>
  <si>
    <t>27.05.2020</t>
  </si>
  <si>
    <t>20.05.2020</t>
  </si>
  <si>
    <t>17.08.2020</t>
  </si>
  <si>
    <t>01.12.1991</t>
  </si>
  <si>
    <t>01.12.1990</t>
  </si>
  <si>
    <t>01.12.1977</t>
  </si>
  <si>
    <t>01.12.1959</t>
  </si>
  <si>
    <t>01.12.1975</t>
  </si>
  <si>
    <t>01.12.1961</t>
  </si>
  <si>
    <t>17.06.2020</t>
  </si>
  <si>
    <t>15.08.2020</t>
  </si>
  <si>
    <t>01.12.1970</t>
  </si>
  <si>
    <t>14.04.2025</t>
  </si>
  <si>
    <t>23.09.2007</t>
  </si>
  <si>
    <t>21.04.2014</t>
  </si>
  <si>
    <t>30.05.2007</t>
  </si>
  <si>
    <t>01.12.1973</t>
  </si>
  <si>
    <t>29.04.2010</t>
  </si>
  <si>
    <t>30.07.2005</t>
  </si>
  <si>
    <t>27.05.2019</t>
  </si>
  <si>
    <t>01.12.2001</t>
  </si>
  <si>
    <t>29.08.2005</t>
  </si>
  <si>
    <t>01.12.1968</t>
  </si>
  <si>
    <t>01.12.1950</t>
  </si>
  <si>
    <t>29.08.2021</t>
  </si>
  <si>
    <t>01.12.1953</t>
  </si>
  <si>
    <t>01.12.1978</t>
  </si>
  <si>
    <t>27.02.2005</t>
  </si>
  <si>
    <t>25.04.2014</t>
  </si>
  <si>
    <t>01.12.1956</t>
  </si>
  <si>
    <t>25.03.2007</t>
  </si>
  <si>
    <t>01.01.1960</t>
  </si>
  <si>
    <t>15.02.2006</t>
  </si>
  <si>
    <t>03.02.2006</t>
  </si>
  <si>
    <t>23.09.2015</t>
  </si>
  <si>
    <t>05.02.2008</t>
  </si>
  <si>
    <t>16.09.2010</t>
  </si>
  <si>
    <t>24.07.2023</t>
  </si>
  <si>
    <t>05.03.2020</t>
  </si>
  <si>
    <t>05.10.2020</t>
  </si>
  <si>
    <t>30.12.2008</t>
  </si>
  <si>
    <t>08.09.2020</t>
  </si>
  <si>
    <t>29.09.2025</t>
  </si>
  <si>
    <t>23.04.2014</t>
  </si>
  <si>
    <t>19.08.2013</t>
  </si>
  <si>
    <t>26.09.2025</t>
  </si>
  <si>
    <t>07.04.2014</t>
  </si>
  <si>
    <t>01.12.1989</t>
  </si>
  <si>
    <t>28.06.2019</t>
  </si>
  <si>
    <t>01.12.1965</t>
  </si>
  <si>
    <t>28.04.2020</t>
  </si>
  <si>
    <t>01.01.1991</t>
  </si>
  <si>
    <t>03.12.2020</t>
  </si>
  <si>
    <t>13.12.2014</t>
  </si>
  <si>
    <t>29.05.2025</t>
  </si>
  <si>
    <t>01.12.1962</t>
  </si>
  <si>
    <t>15.11.2019</t>
  </si>
  <si>
    <t>17.01.2020</t>
  </si>
  <si>
    <t>01.12.1964</t>
  </si>
  <si>
    <t>09.07.2019</t>
  </si>
  <si>
    <t>15.05.2020</t>
  </si>
  <si>
    <t>22.06.2019</t>
  </si>
  <si>
    <t>01.12.1948</t>
  </si>
  <si>
    <t>31.12.2010</t>
  </si>
  <si>
    <t>27.02.2020</t>
  </si>
  <si>
    <t>20.03.2019</t>
  </si>
  <si>
    <t>25.09.2014</t>
  </si>
  <si>
    <t>25.05.2010</t>
  </si>
  <si>
    <t>28.04.2014</t>
  </si>
  <si>
    <t>15.04.2025</t>
  </si>
  <si>
    <t>27.08.2013</t>
  </si>
  <si>
    <t>30.03.2005</t>
  </si>
  <si>
    <t>07.10.2020</t>
  </si>
  <si>
    <t>11.02.2013</t>
  </si>
  <si>
    <t>04.07.2013</t>
  </si>
  <si>
    <t>21.01.2007</t>
  </si>
  <si>
    <t>19.08.2025</t>
  </si>
  <si>
    <t>28.07.2016</t>
  </si>
  <si>
    <t>27.05.2024</t>
  </si>
  <si>
    <t>29.07.2014</t>
  </si>
  <si>
    <t>27.07.2014</t>
  </si>
  <si>
    <t>19.08.2007</t>
  </si>
  <si>
    <t>30.04.2013</t>
  </si>
  <si>
    <t>01.02.2005</t>
  </si>
  <si>
    <t>13.02.2007</t>
  </si>
  <si>
    <t>23.08.2021</t>
  </si>
  <si>
    <t>01.12.1992</t>
  </si>
  <si>
    <t>27.05.2007</t>
  </si>
  <si>
    <t>24.11.2016</t>
  </si>
  <si>
    <t>08.11.2021</t>
  </si>
  <si>
    <t>21.07.2025</t>
  </si>
  <si>
    <t>01.12.2014</t>
  </si>
  <si>
    <t>21.04.2025</t>
  </si>
  <si>
    <t>11.02.2005</t>
  </si>
  <si>
    <t>27.03.2014</t>
  </si>
  <si>
    <t>17.08.2005</t>
  </si>
  <si>
    <t>17.02.2008</t>
  </si>
  <si>
    <t>27.07.2005</t>
  </si>
  <si>
    <t>15.08.2025</t>
  </si>
  <si>
    <t>28.04.2010</t>
  </si>
  <si>
    <t>27.02.2013</t>
  </si>
  <si>
    <t>28.06.2007</t>
  </si>
  <si>
    <t>30.08.2013</t>
  </si>
  <si>
    <t>01.01.1966</t>
  </si>
  <si>
    <t>18.04.2025</t>
  </si>
  <si>
    <t>22.04.2025</t>
  </si>
  <si>
    <t>21.09.2023</t>
  </si>
  <si>
    <t>20.05.2024</t>
  </si>
  <si>
    <t>22.05.2024</t>
  </si>
  <si>
    <t>19.03.2024</t>
  </si>
  <si>
    <t>12.06.2020</t>
  </si>
  <si>
    <t>31.12.2019</t>
  </si>
  <si>
    <t>26.06.2020</t>
  </si>
  <si>
    <t>31.03.2007</t>
  </si>
  <si>
    <t>05.07.2021</t>
  </si>
  <si>
    <t>12.04.2024</t>
  </si>
  <si>
    <t>26.07.2022</t>
  </si>
  <si>
    <t>11.07.2022</t>
  </si>
  <si>
    <t>31.03.2017</t>
  </si>
  <si>
    <t>20.06.2023</t>
  </si>
  <si>
    <t>19.06.2023</t>
  </si>
  <si>
    <t>01.01.2013</t>
  </si>
  <si>
    <t>29.06.2023</t>
  </si>
  <si>
    <t>27.06.2023</t>
  </si>
  <si>
    <t>20.06.2020</t>
  </si>
  <si>
    <t>20.04.2023</t>
  </si>
  <si>
    <t>27.04.2023</t>
  </si>
  <si>
    <t>31.12.2014</t>
  </si>
  <si>
    <t>25.08.2023</t>
  </si>
  <si>
    <t>26.05.2021</t>
  </si>
  <si>
    <t>29.09.2017</t>
  </si>
  <si>
    <t>01.12.1985</t>
  </si>
  <si>
    <t>27.05.2025</t>
  </si>
  <si>
    <t>01.12.1974</t>
  </si>
  <si>
    <t>01.12.1983</t>
  </si>
  <si>
    <t>22.08.2024</t>
  </si>
  <si>
    <t>17.06.2024</t>
  </si>
  <si>
    <t>01.12.2005</t>
  </si>
  <si>
    <t>27.06.2022</t>
  </si>
  <si>
    <t>01.12.1987</t>
  </si>
  <si>
    <t>01.12.1986</t>
  </si>
  <si>
    <t>30.12.1986</t>
  </si>
  <si>
    <t>30.12.1972</t>
  </si>
  <si>
    <t>30.12.1968</t>
  </si>
  <si>
    <t>21.05.2025</t>
  </si>
  <si>
    <t>26.03.2025</t>
  </si>
  <si>
    <t>28.08.2025</t>
  </si>
  <si>
    <t>30.12.1982</t>
  </si>
  <si>
    <t>30.12.1987</t>
  </si>
  <si>
    <t>24.09.2025</t>
  </si>
  <si>
    <t>30.06.2021</t>
  </si>
  <si>
    <t>01.09.2022</t>
  </si>
  <si>
    <t>01.09.2017</t>
  </si>
  <si>
    <t>01.08.2022</t>
  </si>
  <si>
    <t>04.09.2024</t>
  </si>
  <si>
    <t>01.07.2020</t>
  </si>
  <si>
    <t>01.05.2017</t>
  </si>
  <si>
    <t>01.08.2018</t>
  </si>
  <si>
    <t>02.05.2020</t>
  </si>
  <si>
    <t>01.12.1988</t>
  </si>
  <si>
    <t>01.12.1984</t>
  </si>
  <si>
    <t>23.08.2020</t>
  </si>
  <si>
    <t>01.12.1971</t>
  </si>
  <si>
    <t>30.09.2024</t>
  </si>
  <si>
    <t>01.12.1969</t>
  </si>
  <si>
    <t>24.05.2020</t>
  </si>
  <si>
    <t>01.12.1972</t>
  </si>
  <si>
    <t>31.03.1972</t>
  </si>
  <si>
    <t>23.04.2025</t>
  </si>
  <si>
    <t>30.12.1971</t>
  </si>
  <si>
    <t>30.12.1975</t>
  </si>
  <si>
    <t>30.12.1985</t>
  </si>
  <si>
    <t>30.12.1965</t>
  </si>
  <si>
    <t>25.08.2025</t>
  </si>
  <si>
    <t>17.09.2025</t>
  </si>
  <si>
    <t>18.09.2025</t>
  </si>
  <si>
    <t>16.09.2025</t>
  </si>
  <si>
    <t>10.04.2020</t>
  </si>
  <si>
    <t>27.09.2024</t>
  </si>
  <si>
    <t>01.05.2018</t>
  </si>
  <si>
    <t>01.12.1976</t>
  </si>
  <si>
    <t>30.08.2023</t>
  </si>
  <si>
    <t>26.07.2021</t>
  </si>
  <si>
    <t>23.05.2023</t>
  </si>
  <si>
    <t>23.09.2019</t>
  </si>
  <si>
    <t>01.03.1979</t>
  </si>
  <si>
    <t>23.11.1990</t>
  </si>
  <si>
    <t>17.07.2020</t>
  </si>
  <si>
    <t>15.04.2020</t>
  </si>
  <si>
    <t>01.06.2019</t>
  </si>
  <si>
    <t>27.06.2024</t>
  </si>
  <si>
    <t>01.07.2015</t>
  </si>
  <si>
    <t>29.11.2023</t>
  </si>
  <si>
    <t>30.12.1967</t>
  </si>
  <si>
    <t>01.01.2001</t>
  </si>
  <si>
    <t>16.11.2021</t>
  </si>
  <si>
    <t>30.12.1977</t>
  </si>
  <si>
    <t>30.12.2000</t>
  </si>
  <si>
    <t>01.12.1967</t>
  </si>
  <si>
    <t>25.06.2025</t>
  </si>
  <si>
    <t>01.12.1993</t>
  </si>
  <si>
    <t>08.12.2020</t>
  </si>
  <si>
    <t>29.05.2020</t>
  </si>
  <si>
    <t>19.09.2023</t>
  </si>
  <si>
    <t>21.08.2023</t>
  </si>
  <si>
    <t>01.12.1994</t>
  </si>
  <si>
    <t>17.04.2024</t>
  </si>
  <si>
    <t>21.06.2022</t>
  </si>
  <si>
    <t>28.03.2024</t>
  </si>
  <si>
    <t>30.12.2002</t>
  </si>
  <si>
    <t>24.05.2021</t>
  </si>
  <si>
    <t>23.06.2021</t>
  </si>
  <si>
    <t>14.07.2021</t>
  </si>
  <si>
    <t>18.08.2021</t>
  </si>
  <si>
    <t>30.12.1979</t>
  </si>
  <si>
    <t>27.09.2021</t>
  </si>
  <si>
    <t>30.12.1994</t>
  </si>
  <si>
    <t>22.06.2021</t>
  </si>
  <si>
    <t>20.09.2021</t>
  </si>
  <si>
    <t>30.12.1969</t>
  </si>
  <si>
    <t>15.11.2021</t>
  </si>
  <si>
    <t>30.12.2003</t>
  </si>
  <si>
    <t>22.07.2020</t>
  </si>
  <si>
    <t>01.01.1993</t>
  </si>
  <si>
    <t>23.09.2020</t>
  </si>
  <si>
    <t>24.04.2020</t>
  </si>
  <si>
    <t>27.05.2022</t>
  </si>
  <si>
    <t>20.07.2021</t>
  </si>
  <si>
    <t>23.08.2022</t>
  </si>
  <si>
    <t>13.03.2024</t>
  </si>
  <si>
    <t>12.07.2022</t>
  </si>
  <si>
    <t>26.04.2021</t>
  </si>
  <si>
    <t>21.07.2021</t>
  </si>
  <si>
    <t>19.04.2021</t>
  </si>
  <si>
    <t>30.09.2016</t>
  </si>
  <si>
    <t>01.01.1956</t>
  </si>
  <si>
    <t>30.12.1978</t>
  </si>
  <si>
    <t>30.12.1984</t>
  </si>
  <si>
    <t>31.07.2018</t>
  </si>
  <si>
    <t>22.09.2025</t>
  </si>
  <si>
    <t>12.09.2025</t>
  </si>
  <si>
    <t>19.09.2025</t>
  </si>
  <si>
    <t>26.05.2025</t>
  </si>
  <si>
    <t>11.03.2024</t>
  </si>
  <si>
    <t>20.03.2020</t>
  </si>
  <si>
    <t>17.09.2020</t>
  </si>
  <si>
    <t>28.05.2020</t>
  </si>
  <si>
    <t>30.12.1999</t>
  </si>
  <si>
    <t>01.03.1990</t>
  </si>
  <si>
    <t>17.05.2020</t>
  </si>
  <si>
    <t>01.12.1966</t>
  </si>
  <si>
    <t>01.12.1979</t>
  </si>
  <si>
    <t>01.02.1980</t>
  </si>
  <si>
    <t>01.03.1976</t>
  </si>
  <si>
    <t>24.06.2024</t>
  </si>
  <si>
    <t>12.05.2021</t>
  </si>
  <si>
    <t>31.03.2016</t>
  </si>
  <si>
    <t>01.09.1978</t>
  </si>
  <si>
    <t>01.08.1985</t>
  </si>
  <si>
    <t>31.08.2016</t>
  </si>
  <si>
    <t>19.07.2019</t>
  </si>
  <si>
    <t>16.11.2016</t>
  </si>
  <si>
    <t>19.06.2020</t>
  </si>
  <si>
    <t>26.06.2025</t>
  </si>
  <si>
    <t>16.07.2021</t>
  </si>
  <si>
    <t>01.08.1998</t>
  </si>
  <si>
    <t>29.03.2024</t>
  </si>
  <si>
    <t>01.11.1998</t>
  </si>
  <si>
    <t>24.07.2024</t>
  </si>
  <si>
    <t>25.11.2024</t>
  </si>
  <si>
    <t>01.12.1998</t>
  </si>
  <si>
    <t>01.03.2016</t>
  </si>
  <si>
    <t>01.05.1999</t>
  </si>
  <si>
    <t>01.07.1998</t>
  </si>
  <si>
    <t>30.09.2025</t>
  </si>
  <si>
    <t>30.12.1989</t>
  </si>
  <si>
    <t>26.04.2019</t>
  </si>
  <si>
    <t>01.07.1988</t>
  </si>
  <si>
    <t>30.04.2019</t>
  </si>
  <si>
    <t>01.04.2016</t>
  </si>
  <si>
    <t>16.09.2020</t>
  </si>
  <si>
    <t>29.05.2019</t>
  </si>
  <si>
    <t>01.06.2016</t>
  </si>
  <si>
    <t>03.06.2020</t>
  </si>
  <si>
    <t>01.07.2019</t>
  </si>
  <si>
    <t>19.09.2022</t>
  </si>
  <si>
    <t>01.01.2008</t>
  </si>
  <si>
    <t>01.01.2014</t>
  </si>
  <si>
    <t>25.07.2025</t>
  </si>
  <si>
    <t>31.03.2022</t>
  </si>
  <si>
    <t>19.04.2019</t>
  </si>
  <si>
    <t>15.07.2014</t>
  </si>
  <si>
    <t>10.04.2016</t>
  </si>
  <si>
    <t>01.01.1992</t>
  </si>
  <si>
    <t>15.05.2016</t>
  </si>
  <si>
    <t>01.01.2016</t>
  </si>
  <si>
    <t>20.06.2017</t>
  </si>
  <si>
    <t>16.03.2020</t>
  </si>
  <si>
    <t>25.03.2020</t>
  </si>
  <si>
    <t>14.06.2021</t>
  </si>
  <si>
    <t>03.09.2020</t>
  </si>
  <si>
    <t>12.05.2020</t>
  </si>
  <si>
    <t>01.02.2013</t>
  </si>
  <si>
    <t>13.09.2019</t>
  </si>
  <si>
    <t>07.09.2020</t>
  </si>
  <si>
    <t>09.09.2020</t>
  </si>
  <si>
    <t>16.08.2019</t>
  </si>
  <si>
    <t>08.07.2020</t>
  </si>
  <si>
    <t>23.09.2021</t>
  </si>
  <si>
    <t>01.01.2017</t>
  </si>
  <si>
    <t>05.07.2019</t>
  </si>
  <si>
    <t>12.07.2021</t>
  </si>
  <si>
    <t>30.06.2014</t>
  </si>
  <si>
    <t>21.05.2019</t>
  </si>
  <si>
    <t>11.06.2020</t>
  </si>
  <si>
    <t>15.07.2020</t>
  </si>
  <si>
    <t>01.01.1954</t>
  </si>
  <si>
    <t>19.06.2019</t>
  </si>
  <si>
    <t>20.06.2022</t>
  </si>
  <si>
    <t>19.08.2024</t>
  </si>
  <si>
    <t>01.01.1961</t>
  </si>
  <si>
    <t>01.01.1950</t>
  </si>
  <si>
    <t>14.03.2024</t>
  </si>
  <si>
    <t>15.05.2018</t>
  </si>
  <si>
    <t>20.01.2014</t>
  </si>
  <si>
    <t>17.04.2014</t>
  </si>
  <si>
    <t>29.08.2014</t>
  </si>
  <si>
    <t>27.09.2007</t>
  </si>
  <si>
    <t>18.06.2007</t>
  </si>
  <si>
    <t>21.08.2007</t>
  </si>
  <si>
    <t>16.04.2025</t>
  </si>
  <si>
    <t>20.12.2014</t>
  </si>
  <si>
    <t>20.09.2014</t>
  </si>
  <si>
    <t>17.04.2025</t>
  </si>
  <si>
    <t>17.09.2014</t>
  </si>
  <si>
    <t>19.06.2021</t>
  </si>
  <si>
    <t>30.07.2014</t>
  </si>
  <si>
    <t>01.09.2014</t>
  </si>
  <si>
    <t>17.03.2025</t>
  </si>
  <si>
    <t>31.03.2008</t>
  </si>
  <si>
    <t>31.10.1960</t>
  </si>
  <si>
    <t>12.10.2010</t>
  </si>
  <si>
    <t>01.01.2009</t>
  </si>
  <si>
    <t>21.11.2014</t>
  </si>
  <si>
    <t>24.01.2014</t>
  </si>
  <si>
    <t>21.03.2013</t>
  </si>
  <si>
    <t>21.03.2014</t>
  </si>
  <si>
    <t>27.04.2004</t>
  </si>
  <si>
    <t>17.02.2014</t>
  </si>
  <si>
    <t>24.02.2014</t>
  </si>
  <si>
    <t>20.01.2020</t>
  </si>
  <si>
    <t>27.08.2005</t>
  </si>
  <si>
    <t>24.04.2014</t>
  </si>
  <si>
    <t>27.04.2014</t>
  </si>
  <si>
    <t>17.06.2014</t>
  </si>
  <si>
    <t>10.01.2020</t>
  </si>
  <si>
    <t>01.12.1980</t>
  </si>
  <si>
    <t>29.03.2006</t>
  </si>
  <si>
    <t>15.07.2003</t>
  </si>
  <si>
    <t>29.03.2007</t>
  </si>
  <si>
    <t>23.03.2005</t>
  </si>
  <si>
    <t>23.11.2024</t>
  </si>
  <si>
    <t>27.04.2005</t>
  </si>
  <si>
    <t>21.09.2005</t>
  </si>
  <si>
    <t>27.08.2007</t>
  </si>
  <si>
    <t>19.07.2014</t>
  </si>
  <si>
    <t>17.07.2004</t>
  </si>
  <si>
    <t>01.12.2003</t>
  </si>
  <si>
    <t>01.12.2002</t>
  </si>
  <si>
    <t>27.07.2006</t>
  </si>
  <si>
    <t>14.04.2009</t>
  </si>
  <si>
    <t>08.08.2020</t>
  </si>
  <si>
    <t>21.08.2008</t>
  </si>
  <si>
    <t>30.06.2008</t>
  </si>
  <si>
    <t>25.02.2020</t>
  </si>
  <si>
    <t>03.03.2014</t>
  </si>
  <si>
    <t>02.06.2014</t>
  </si>
  <si>
    <t>27.08.2024</t>
  </si>
  <si>
    <t>05.08.2014</t>
  </si>
  <si>
    <t>30.09.2014</t>
  </si>
  <si>
    <t>10.09.2014</t>
  </si>
  <si>
    <t>10.09.2015</t>
  </si>
  <si>
    <t>10.08.2023</t>
  </si>
  <si>
    <t>21.11.2024</t>
  </si>
  <si>
    <t>17.08.2009</t>
  </si>
  <si>
    <t>15.05.2006</t>
  </si>
  <si>
    <t>01.12.1963</t>
  </si>
  <si>
    <t>01.12.1960</t>
  </si>
  <si>
    <t>23.12.2020</t>
  </si>
  <si>
    <t>25.05.2021</t>
  </si>
  <si>
    <t>07.08.2023</t>
  </si>
  <si>
    <t>31.03.2009</t>
  </si>
  <si>
    <t>23.08.2019</t>
  </si>
  <si>
    <t>19.05.2005</t>
  </si>
  <si>
    <t>21.09.2004</t>
  </si>
  <si>
    <t>21.08.2004</t>
  </si>
  <si>
    <t>01.12.1958</t>
  </si>
  <si>
    <t>24.05.2010</t>
  </si>
  <si>
    <t>17.04.2023</t>
  </si>
  <si>
    <t>17.03.2021</t>
  </si>
  <si>
    <t>21.09.2020</t>
  </si>
  <si>
    <t>04.06.2021</t>
  </si>
  <si>
    <t>29.07.2012</t>
  </si>
  <si>
    <t>19.08.2021</t>
  </si>
  <si>
    <t>01.12.1955</t>
  </si>
  <si>
    <t>01.12.1952</t>
  </si>
  <si>
    <t>19.03.2025</t>
  </si>
  <si>
    <t>21.04.2011</t>
  </si>
  <si>
    <t>31.03.2012</t>
  </si>
  <si>
    <t>01.12.1981</t>
  </si>
  <si>
    <t>01.12.1982</t>
  </si>
  <si>
    <t>21.07.2020</t>
  </si>
  <si>
    <t>27.08.2015</t>
  </si>
  <si>
    <t>27.08.2025</t>
  </si>
  <si>
    <t>17.08.2010</t>
  </si>
  <si>
    <t>11.01.2022</t>
  </si>
  <si>
    <t>27.08.2011</t>
  </si>
  <si>
    <t>31.05.2019</t>
  </si>
  <si>
    <t>25.09.2015</t>
  </si>
  <si>
    <t>23.01.2015</t>
  </si>
  <si>
    <t>08.04.2024</t>
  </si>
  <si>
    <t>14.09.2015</t>
  </si>
  <si>
    <t>15.08.2005</t>
  </si>
  <si>
    <t>26.02.2015</t>
  </si>
  <si>
    <t>20.04.2015</t>
  </si>
  <si>
    <t>09.11.2015</t>
  </si>
  <si>
    <t>09.07.2014</t>
  </si>
  <si>
    <t>03.12.2014</t>
  </si>
  <si>
    <t>23.09.2025</t>
  </si>
  <si>
    <t>27.06.2006</t>
  </si>
  <si>
    <t>11.05.2021</t>
  </si>
  <si>
    <t>26.12.2019</t>
  </si>
  <si>
    <t>19.05.2021</t>
  </si>
  <si>
    <t>22.12.2020</t>
  </si>
  <si>
    <t>17.08.2018</t>
  </si>
  <si>
    <t>25.03.2024</t>
  </si>
  <si>
    <t>01.01.2004</t>
  </si>
  <si>
    <t>24.09.2020</t>
  </si>
  <si>
    <t>25.09.2025</t>
  </si>
  <si>
    <t>01.08.2024</t>
  </si>
  <si>
    <t>03.08.2018</t>
  </si>
  <si>
    <t>11.12.2020</t>
  </si>
  <si>
    <t>23.03.2020</t>
  </si>
  <si>
    <t>30.03.2020</t>
  </si>
  <si>
    <t>31.05.2016</t>
  </si>
  <si>
    <t>13.08.2020</t>
  </si>
  <si>
    <t>01.05.2019</t>
  </si>
  <si>
    <t>01.03.2017</t>
  </si>
  <si>
    <t>07.07.2021</t>
  </si>
  <si>
    <t>22.08.2025</t>
  </si>
  <si>
    <t>27.12.2019</t>
  </si>
  <si>
    <t>25.04.2024</t>
  </si>
  <si>
    <t>04.09.2025</t>
  </si>
  <si>
    <t>20.04.2020</t>
  </si>
  <si>
    <t>25.05.2020</t>
  </si>
  <si>
    <t>06.08.2020</t>
  </si>
  <si>
    <t>17.05.2018</t>
  </si>
  <si>
    <t>16.05.2018</t>
  </si>
  <si>
    <t>18.05.2018</t>
  </si>
  <si>
    <t>17.05.2019</t>
  </si>
  <si>
    <t>21.05.2020</t>
  </si>
  <si>
    <t>18.05.2020</t>
  </si>
  <si>
    <t>08.05.2020</t>
  </si>
  <si>
    <t>02.09.2020</t>
  </si>
  <si>
    <t>31.10.2018</t>
  </si>
  <si>
    <t>30.04.2018</t>
  </si>
  <si>
    <t>31.08.2020</t>
  </si>
  <si>
    <t>16.01.2015</t>
  </si>
  <si>
    <t>09.06.2017</t>
  </si>
  <si>
    <t>14.09.2018</t>
  </si>
  <si>
    <t>17.07.2017</t>
  </si>
  <si>
    <t>04.09.2020</t>
  </si>
  <si>
    <t>07.12.2011</t>
  </si>
  <si>
    <t>16.06.2025</t>
  </si>
  <si>
    <t>06.03.2020</t>
  </si>
  <si>
    <t>14.07.2020</t>
  </si>
  <si>
    <t>04.03.2020</t>
  </si>
  <si>
    <t>22.05.2007</t>
  </si>
  <si>
    <t>03.02.2014</t>
  </si>
  <si>
    <t>16.02.2007</t>
  </si>
  <si>
    <t>05.07.2013</t>
  </si>
  <si>
    <t>23.03.2014</t>
  </si>
  <si>
    <t>30.05.2010</t>
  </si>
  <si>
    <t>27.09.2014</t>
  </si>
  <si>
    <t>28.05.2012</t>
  </si>
  <si>
    <t>29.04.2008</t>
  </si>
  <si>
    <t>26.07.2007</t>
  </si>
  <si>
    <t>21.02.2007</t>
  </si>
  <si>
    <t>18.09.2014</t>
  </si>
  <si>
    <t>14.07.2007</t>
  </si>
  <si>
    <t>17.04.2008</t>
  </si>
  <si>
    <t>27.01.2020</t>
  </si>
  <si>
    <t>25.03.2014</t>
  </si>
  <si>
    <t>22.06.2007</t>
  </si>
  <si>
    <t>01.01.2020</t>
  </si>
  <si>
    <t>06.03.2013</t>
  </si>
  <si>
    <t>24.05.2005</t>
  </si>
  <si>
    <t>30.03.2010</t>
  </si>
  <si>
    <t>21.06.2008</t>
  </si>
  <si>
    <t>01.01.1948</t>
  </si>
  <si>
    <t>27.02.2008</t>
  </si>
  <si>
    <t>23.03.2008</t>
  </si>
  <si>
    <t>01.01.1949</t>
  </si>
  <si>
    <t>07.02.2004</t>
  </si>
  <si>
    <t>01.01.1953</t>
  </si>
  <si>
    <t>11.09.2016</t>
  </si>
  <si>
    <t>27.06.2008</t>
  </si>
  <si>
    <t>25.09.2010</t>
  </si>
  <si>
    <t>01.01.1955</t>
  </si>
  <si>
    <t>27.05.2010</t>
  </si>
  <si>
    <t>28.04.2003</t>
  </si>
  <si>
    <t>27.04.2006</t>
  </si>
  <si>
    <t>01.01.1951</t>
  </si>
  <si>
    <t>17.07.2011</t>
  </si>
  <si>
    <t>24.12.2024</t>
  </si>
  <si>
    <t>02.07.2024</t>
  </si>
  <si>
    <t>01.12.2004</t>
  </si>
  <si>
    <t>31.10.2012</t>
  </si>
  <si>
    <t>01.01.1959</t>
  </si>
  <si>
    <t>01.12.1995</t>
  </si>
  <si>
    <t>29.06.2010</t>
  </si>
  <si>
    <t>11.11.2014</t>
  </si>
  <si>
    <t>27.04.2011</t>
  </si>
  <si>
    <t>11.02.2008</t>
  </si>
  <si>
    <t>17.07.2013</t>
  </si>
  <si>
    <t>31.03.2006</t>
  </si>
  <si>
    <t>29.10.2015</t>
  </si>
  <si>
    <t>30.03.2007</t>
  </si>
  <si>
    <t>17.05.2008</t>
  </si>
  <si>
    <t>01.12.2013</t>
  </si>
  <si>
    <t>28.08.2007</t>
  </si>
  <si>
    <t>30.12.2014</t>
  </si>
  <si>
    <t>18.05.2007</t>
  </si>
  <si>
    <t>23.05.2008</t>
  </si>
  <si>
    <t>18.03.2007</t>
  </si>
  <si>
    <t>29.09.2013</t>
  </si>
  <si>
    <t>01.03.2023</t>
  </si>
  <si>
    <t>12.07.2005</t>
  </si>
  <si>
    <t>09.02.2006</t>
  </si>
  <si>
    <t>13.03.2014</t>
  </si>
  <si>
    <t>27.02.2010</t>
  </si>
  <si>
    <t>30.12.1993</t>
  </si>
  <si>
    <t>30.12.1996</t>
  </si>
  <si>
    <t>18.04.2017</t>
  </si>
  <si>
    <t>06.06.2017</t>
  </si>
  <si>
    <t>15.02.2010</t>
  </si>
  <si>
    <t>31.03.2005</t>
  </si>
  <si>
    <t>13.10.2020</t>
  </si>
  <si>
    <t>26.06.2019</t>
  </si>
  <si>
    <t>23.08.2013</t>
  </si>
  <si>
    <t>21.07.2007</t>
  </si>
  <si>
    <t>07.02.2005</t>
  </si>
  <si>
    <t>02.08.2024</t>
  </si>
  <si>
    <t>18.07.2007</t>
  </si>
  <si>
    <t>19.04.2006</t>
  </si>
  <si>
    <t>10.02.2023</t>
  </si>
  <si>
    <t>13.10.2014</t>
  </si>
  <si>
    <t>24.02.2025</t>
  </si>
  <si>
    <t>27.03.2024</t>
  </si>
  <si>
    <t>29.06.2008</t>
  </si>
  <si>
    <t>28.07.2013</t>
  </si>
  <si>
    <t>01.12.1954</t>
  </si>
  <si>
    <t>28.05.2005</t>
  </si>
  <si>
    <t>27.08.2008</t>
  </si>
  <si>
    <t>23.07.2003</t>
  </si>
  <si>
    <t>28.09.2003</t>
  </si>
  <si>
    <t>19.08.2005</t>
  </si>
  <si>
    <t>27.03.2019</t>
  </si>
  <si>
    <t>29.03.2008</t>
  </si>
  <si>
    <t>07.09.2016</t>
  </si>
  <si>
    <t>27.03.2008</t>
  </si>
  <si>
    <t>18.02.2005</t>
  </si>
  <si>
    <t>29.09.2010</t>
  </si>
  <si>
    <t>17.08.2016</t>
  </si>
  <si>
    <t>01.12.1949</t>
  </si>
  <si>
    <t>26.02.2024</t>
  </si>
  <si>
    <t>19.09.2016</t>
  </si>
  <si>
    <t>27.03.2020</t>
  </si>
  <si>
    <t>27.06.2025</t>
  </si>
  <si>
    <t>19.02.2010</t>
  </si>
  <si>
    <t>19.07.2020</t>
  </si>
  <si>
    <t>01.12.1957</t>
  </si>
  <si>
    <t>24.06.2025</t>
  </si>
  <si>
    <t>15.04.2024</t>
  </si>
  <si>
    <t>27.02.2024</t>
  </si>
  <si>
    <t>27.02.2016</t>
  </si>
  <si>
    <t>29.03.2016</t>
  </si>
  <si>
    <t>29.06.2013</t>
  </si>
  <si>
    <t>26.08.2005</t>
  </si>
  <si>
    <t>15.02.2020</t>
  </si>
  <si>
    <t>12.03.2018</t>
  </si>
  <si>
    <t>29.03.2004</t>
  </si>
  <si>
    <t>01.09.1986</t>
  </si>
  <si>
    <t>01.11.1986</t>
  </si>
  <si>
    <t>01.03.1986</t>
  </si>
  <si>
    <t>27.06.2016</t>
  </si>
  <si>
    <t>29.07.2025</t>
  </si>
  <si>
    <t>28.02.2025</t>
  </si>
  <si>
    <t>25.06.2019</t>
  </si>
  <si>
    <t>31.08.2018</t>
  </si>
  <si>
    <t>24.09.2024</t>
  </si>
  <si>
    <t>22.03.2021</t>
  </si>
  <si>
    <t>30.08.2018</t>
  </si>
  <si>
    <t>28.06.2022</t>
  </si>
  <si>
    <t>24.03.2022</t>
  </si>
  <si>
    <t>01.01.2006</t>
  </si>
  <si>
    <t>30.07.2018</t>
  </si>
  <si>
    <t>04.08.2025</t>
  </si>
  <si>
    <t>25.04.2019</t>
  </si>
  <si>
    <t>26.06.2024</t>
  </si>
  <si>
    <t>01.01.1994</t>
  </si>
  <si>
    <t>30.08.2024</t>
  </si>
  <si>
    <t>28.08.2024</t>
  </si>
  <si>
    <t>22.07.2024</t>
  </si>
  <si>
    <t>29.06.2018</t>
  </si>
  <si>
    <t>11.08.2025</t>
  </si>
  <si>
    <t>20.07.2018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</si>
</sst>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&quot;-&quot;??\ _₽_-;_-@_-"/>
    <numFmt numFmtId="161" formatCode="_-* #,##0.000\ _₽_-;\-* #,##0.000\ _₽_-;_-* &quot;-&quot;??\ _₽_-;_-@_-"/>
    <numFmt numFmtId="162" formatCode="0.000"/>
  </numFmts>
  <fonts count="10">
    <font>
      <sz val="8.000000"/>
      <color theme="1"/>
      <name val="Arial"/>
    </font>
    <font>
      <sz val="8.000000"/>
      <name val="Arial"/>
    </font>
    <font>
      <b/>
      <sz val="14.000000"/>
      <color theme="1"/>
      <name val="Times New Roman"/>
    </font>
    <font>
      <b/>
      <sz val="10.000000"/>
      <color indexed="65"/>
      <name val="Arial"/>
    </font>
    <font>
      <sz val="10.000000"/>
      <color theme="1"/>
      <name val="Arial"/>
    </font>
    <font>
      <b/>
      <sz val="10.000000"/>
      <color indexed="56"/>
      <name val="Arial"/>
    </font>
    <font>
      <sz val="10.000000"/>
      <name val="Arial"/>
    </font>
    <font>
      <b/>
      <sz val="16.000000"/>
      <name val="Times New Roman"/>
    </font>
    <font>
      <sz val="16.000000"/>
      <name val="Arial"/>
    </font>
    <font>
      <sz val="18.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rgb="FF4A62B9"/>
        <bgColor rgb="FF4A62B9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rgb="FFBDC7EB"/>
      </left>
      <right style="none"/>
      <top style="thin">
        <color rgb="FFBDC7EB"/>
      </top>
      <bottom style="thin">
        <color rgb="FFBDC7EB"/>
      </bottom>
      <diagonal style="none"/>
    </border>
    <border>
      <left style="none"/>
      <right style="none"/>
      <top style="thin">
        <color rgb="FFBDC7EB"/>
      </top>
      <bottom style="thin">
        <color rgb="FFBDC7EB"/>
      </bottom>
      <diagonal style="none"/>
    </border>
    <border>
      <left style="none"/>
      <right style="thin">
        <color rgb="FFBDC7EB"/>
      </right>
      <top style="thin">
        <color rgb="FFBDC7EB"/>
      </top>
      <bottom style="none"/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none"/>
      <diagonal style="none"/>
    </border>
    <border>
      <left style="none"/>
      <right style="thin">
        <color rgb="FFBDC7EB"/>
      </right>
      <top style="none"/>
      <bottom style="thin">
        <color rgb="FF7D8AB9"/>
      </bottom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BDC7EB"/>
      </bottom>
      <diagonal style="none"/>
    </border>
    <border>
      <left style="thin">
        <color rgb="FF7D8AB9"/>
      </left>
      <right style="none"/>
      <top style="thin">
        <color rgb="FF7D8AB9"/>
      </top>
      <bottom style="thin">
        <color rgb="FF7D8AB9"/>
      </bottom>
      <diagonal style="none"/>
    </border>
    <border>
      <left style="none"/>
      <right style="none"/>
      <top style="thin">
        <color rgb="FF7D8AB9"/>
      </top>
      <bottom style="thin">
        <color rgb="FF7D8AB9"/>
      </bottom>
      <diagonal style="none"/>
    </border>
    <border>
      <left style="none"/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none"/>
      <diagonal style="none"/>
    </border>
    <border>
      <left style="thin">
        <color rgb="FF7D8AB9"/>
      </left>
      <right style="thin">
        <color rgb="FF7D8AB9"/>
      </right>
      <top style="none"/>
      <bottom style="thin">
        <color rgb="FF7D8AB9"/>
      </bottom>
      <diagonal style="none"/>
    </border>
    <border>
      <left style="thin">
        <color rgb="FF7D8AB9"/>
      </left>
      <right style="none"/>
      <top style="none"/>
      <bottom style="thin">
        <color rgb="FF7D8AB9"/>
      </bottom>
      <diagonal style="none"/>
    </border>
    <border>
      <left style="none"/>
      <right style="none"/>
      <top style="none"/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none"/>
      <bottom style="none"/>
      <diagonal style="none"/>
    </border>
    <border>
      <left style="thin">
        <color rgb="FF7D8AB9"/>
      </left>
      <right style="none"/>
      <top style="none"/>
      <bottom style="none"/>
      <diagonal style="none"/>
    </border>
    <border>
      <left style="thin">
        <color rgb="FF7D8AB9"/>
      </left>
      <right style="none"/>
      <top style="thin">
        <color rgb="FF7D8AB9"/>
      </top>
      <bottom style="none"/>
      <diagonal style="none"/>
    </border>
    <border>
      <left style="none"/>
      <right style="thin">
        <color rgb="FF7D8AB9"/>
      </right>
      <top style="thin">
        <color rgb="FF7D8AB9"/>
      </top>
      <bottom style="none"/>
      <diagonal style="none"/>
    </border>
    <border>
      <left style="none"/>
      <right style="none"/>
      <top style="thin">
        <color rgb="FF7D8AB9"/>
      </top>
      <bottom style="none"/>
      <diagonal style="none"/>
    </border>
    <border>
      <left style="none"/>
      <right style="thin">
        <color rgb="FF7D8AB9"/>
      </right>
      <top style="none"/>
      <bottom style="none"/>
      <diagonal style="none"/>
    </border>
    <border>
      <left style="none"/>
      <right style="thin">
        <color rgb="FF7D8AB9"/>
      </right>
      <top style="none"/>
      <bottom style="thin">
        <color rgb="FF7D8AB9"/>
      </bottom>
      <diagonal style="none"/>
    </border>
    <border>
      <left style="thin">
        <color theme="1"/>
      </left>
      <right style="thin">
        <color rgb="FF7D8AB9"/>
      </right>
      <top style="thin">
        <color theme="1"/>
      </top>
      <bottom style="thin">
        <color rgb="FF7D8AB9"/>
      </bottom>
      <diagonal style="none"/>
    </border>
    <border>
      <left style="thin">
        <color rgb="FFBDC7EB"/>
      </left>
      <right style="none"/>
      <top style="thin">
        <color rgb="FF7D8AB9"/>
      </top>
      <bottom style="thin">
        <color rgb="FFBDC7EB"/>
      </bottom>
      <diagonal style="none"/>
    </border>
    <border>
      <left style="none"/>
      <right style="none"/>
      <top style="thin">
        <color rgb="FF7D8AB9"/>
      </top>
      <bottom style="thin">
        <color rgb="FFBDC7EB"/>
      </bottom>
      <diagonal style="none"/>
    </border>
    <border>
      <left style="none"/>
      <right style="thin">
        <color rgb="FFBDC7EB"/>
      </right>
      <top style="thin">
        <color rgb="FF7D8AB9"/>
      </top>
      <bottom style="thin">
        <color rgb="FFBDC7EB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0">
    <xf fontId="0" fillId="0" borderId="0" numFmtId="0" xfId="0"/>
    <xf fontId="0" fillId="0" borderId="0" numFmtId="0" xfId="0" applyAlignment="1">
      <alignment horizontal="left" vertical="center"/>
    </xf>
    <xf fontId="0" fillId="0" borderId="0" numFmtId="0" xfId="0" applyAlignment="1">
      <alignment horizontal="left" vertical="center" wrapText="1"/>
    </xf>
    <xf fontId="0" fillId="0" borderId="0" numFmtId="0" xfId="0" applyAlignment="1">
      <alignment horizontal="center" vertical="center"/>
    </xf>
    <xf fontId="1" fillId="0" borderId="0" numFmtId="49" xfId="0" applyNumberFormat="1" applyFont="1" applyAlignment="1">
      <alignment horizontal="center" vertical="center"/>
    </xf>
    <xf fontId="1" fillId="0" borderId="0" numFmtId="2" xfId="0" applyNumberFormat="1" applyFont="1" applyAlignment="1">
      <alignment horizontal="center" vertical="center"/>
    </xf>
    <xf fontId="0" fillId="0" borderId="0" numFmtId="0" xfId="0" applyAlignment="1">
      <alignment horizontal="right" vertical="center"/>
    </xf>
    <xf fontId="0" fillId="0" borderId="0" numFmtId="2" xfId="0" applyNumberFormat="1" applyAlignment="1">
      <alignment horizontal="center" vertical="center"/>
    </xf>
    <xf fontId="0" fillId="0" borderId="0" numFmtId="0" xfId="0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0" fillId="0" borderId="0" numFmtId="0" xfId="0" applyAlignment="1">
      <alignment horizontal="center"/>
    </xf>
    <xf fontId="3" fillId="2" borderId="1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left" vertical="center" wrapText="1"/>
    </xf>
    <xf fontId="3" fillId="2" borderId="2" numFmtId="2" xfId="0" applyNumberFormat="1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left" vertical="center" wrapText="1"/>
    </xf>
    <xf fontId="3" fillId="2" borderId="4" numFmtId="2" xfId="0" applyNumberFormat="1" applyFont="1" applyFill="1" applyBorder="1" applyAlignment="1">
      <alignment horizontal="center" vertical="center" wrapText="1"/>
    </xf>
    <xf fontId="3" fillId="2" borderId="6" numFmtId="0" xfId="0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center"/>
    </xf>
    <xf fontId="5" fillId="3" borderId="8" numFmtId="0" xfId="0" applyFont="1" applyFill="1" applyBorder="1" applyAlignment="1">
      <alignment horizontal="center" vertical="center" wrapText="1"/>
    </xf>
    <xf fontId="5" fillId="3" borderId="9" numFmtId="0" xfId="0" applyFont="1" applyFill="1" applyBorder="1" applyAlignment="1">
      <alignment horizontal="center" vertical="center" wrapText="1"/>
    </xf>
    <xf fontId="5" fillId="3" borderId="9" numFmtId="0" xfId="0" applyFont="1" applyFill="1" applyBorder="1" applyAlignment="1">
      <alignment horizontal="left" vertical="center" wrapText="1"/>
    </xf>
    <xf fontId="5" fillId="3" borderId="10" numFmtId="0" xfId="0" applyFont="1" applyFill="1" applyBorder="1" applyAlignment="1">
      <alignment horizontal="center" vertical="center" wrapText="1"/>
    </xf>
    <xf fontId="5" fillId="3" borderId="11" numFmtId="0" xfId="0" applyFont="1" applyFill="1" applyBorder="1" applyAlignment="1">
      <alignment horizontal="center" vertical="center"/>
    </xf>
    <xf fontId="5" fillId="3" borderId="11" numFmtId="161" xfId="1" applyNumberFormat="1" applyFont="1" applyFill="1" applyBorder="1" applyAlignment="1">
      <alignment horizontal="center" vertical="center"/>
    </xf>
    <xf fontId="5" fillId="3" borderId="11" numFmtId="160" xfId="0" applyNumberFormat="1" applyFont="1" applyFill="1" applyBorder="1" applyAlignment="1">
      <alignment horizontal="center" vertical="center"/>
    </xf>
    <xf fontId="0" fillId="0" borderId="0" numFmtId="0" xfId="0"/>
    <xf fontId="4" fillId="0" borderId="12" numFmtId="0" xfId="0" applyFont="1" applyBorder="1" applyAlignment="1">
      <alignment horizontal="left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2" numFmtId="162" xfId="0" applyNumberFormat="1" applyFont="1" applyBorder="1" applyAlignment="1">
      <alignment horizontal="center" vertical="center" wrapText="1"/>
    </xf>
    <xf fontId="4" fillId="0" borderId="12" numFmtId="49" xfId="0" applyNumberFormat="1" applyFont="1" applyBorder="1" applyAlignment="1">
      <alignment horizontal="center" vertical="center" wrapText="1"/>
    </xf>
    <xf fontId="4" fillId="0" borderId="12" numFmtId="2" xfId="0" applyNumberFormat="1" applyFont="1" applyBorder="1" applyAlignment="1">
      <alignment horizontal="center" vertical="center" wrapText="1"/>
    </xf>
    <xf fontId="4" fillId="0" borderId="11" numFmtId="0" xfId="0" applyFont="1" applyBorder="1" applyAlignment="1">
      <alignment horizontal="left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/>
    </xf>
    <xf fontId="4" fillId="0" borderId="11" numFmtId="4" xfId="0" applyNumberFormat="1" applyFont="1" applyBorder="1" applyAlignment="1">
      <alignment horizontal="right" vertical="center"/>
    </xf>
    <xf fontId="4" fillId="0" borderId="13" numFmtId="0" xfId="0" applyFont="1" applyBorder="1" applyAlignment="1">
      <alignment horizontal="left" vertical="center" wrapText="1"/>
    </xf>
    <xf fontId="4" fillId="0" borderId="14" numFmtId="0" xfId="0" applyFont="1" applyBorder="1" applyAlignment="1">
      <alignment horizontal="left" vertical="center" wrapText="1"/>
    </xf>
    <xf fontId="4" fillId="0" borderId="15" numFmtId="0" xfId="0" applyFont="1" applyBorder="1" applyAlignment="1">
      <alignment horizontal="left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3" numFmtId="49" xfId="0" applyNumberFormat="1" applyFont="1" applyBorder="1" applyAlignment="1">
      <alignment horizontal="center" vertical="center" wrapText="1"/>
    </xf>
    <xf fontId="4" fillId="0" borderId="13" numFmtId="2" xfId="0" applyNumberFormat="1" applyFont="1" applyBorder="1" applyAlignment="1">
      <alignment horizontal="center" vertical="center" wrapText="1"/>
    </xf>
    <xf fontId="4" fillId="0" borderId="16" numFmtId="0" xfId="0" applyFont="1" applyBorder="1" applyAlignment="1">
      <alignment horizontal="left" vertical="center" wrapText="1"/>
    </xf>
    <xf fontId="4" fillId="0" borderId="17" numFmtId="0" xfId="0" applyFont="1" applyBorder="1" applyAlignment="1">
      <alignment horizontal="left" vertical="center" wrapText="1"/>
    </xf>
    <xf fontId="4" fillId="0" borderId="0" numFmtId="0" xfId="0" applyFont="1" applyAlignment="1">
      <alignment horizontal="left" vertical="center" wrapText="1"/>
    </xf>
    <xf fontId="4" fillId="0" borderId="16" numFmtId="0" xfId="0" applyFont="1" applyBorder="1" applyAlignment="1">
      <alignment horizontal="center" vertical="center" wrapText="1"/>
    </xf>
    <xf fontId="4" fillId="0" borderId="16" numFmtId="49" xfId="0" applyNumberFormat="1" applyFont="1" applyBorder="1" applyAlignment="1">
      <alignment horizontal="center" vertical="center" wrapText="1"/>
    </xf>
    <xf fontId="4" fillId="0" borderId="16" numFmtId="2" xfId="0" applyNumberFormat="1" applyFont="1" applyBorder="1" applyAlignment="1">
      <alignment horizontal="center" vertical="center" wrapText="1"/>
    </xf>
    <xf fontId="6" fillId="0" borderId="12" numFmtId="49" xfId="0" applyNumberFormat="1" applyFont="1" applyBorder="1" applyAlignment="1">
      <alignment horizontal="center" vertical="center" wrapText="1"/>
    </xf>
    <xf fontId="6" fillId="0" borderId="12" numFmtId="2" xfId="0" applyNumberFormat="1" applyFont="1" applyBorder="1" applyAlignment="1">
      <alignment horizontal="center" vertical="center" wrapText="1"/>
    </xf>
    <xf fontId="6" fillId="0" borderId="16" numFmtId="49" xfId="0" applyNumberFormat="1" applyFont="1" applyBorder="1" applyAlignment="1">
      <alignment horizontal="center" vertical="center" wrapText="1"/>
    </xf>
    <xf fontId="6" fillId="0" borderId="16" numFmtId="2" xfId="0" applyNumberFormat="1" applyFont="1" applyBorder="1" applyAlignment="1">
      <alignment horizontal="center" vertical="center" wrapText="1"/>
    </xf>
    <xf fontId="6" fillId="0" borderId="13" numFmtId="49" xfId="0" applyNumberFormat="1" applyFont="1" applyBorder="1" applyAlignment="1">
      <alignment horizontal="center" vertical="center" wrapText="1"/>
    </xf>
    <xf fontId="6" fillId="0" borderId="13" numFmtId="2" xfId="0" applyNumberFormat="1" applyFont="1" applyBorder="1" applyAlignment="1">
      <alignment horizontal="center" vertical="center" wrapText="1"/>
    </xf>
    <xf fontId="4" fillId="0" borderId="11" numFmtId="162" xfId="0" applyNumberFormat="1" applyFont="1" applyBorder="1" applyAlignment="1">
      <alignment horizontal="center" vertical="center" wrapText="1"/>
    </xf>
    <xf fontId="6" fillId="0" borderId="11" numFmtId="49" xfId="0" applyNumberFormat="1" applyFont="1" applyBorder="1" applyAlignment="1">
      <alignment horizontal="center" vertical="center" wrapText="1"/>
    </xf>
    <xf fontId="4" fillId="0" borderId="11" numFmtId="2" xfId="0" applyNumberFormat="1" applyFont="1" applyBorder="1" applyAlignment="1">
      <alignment horizontal="center" vertical="center" wrapText="1"/>
    </xf>
    <xf fontId="6" fillId="0" borderId="11" numFmtId="2" xfId="0" applyNumberFormat="1" applyFont="1" applyBorder="1" applyAlignment="1">
      <alignment horizontal="center" vertical="center" wrapText="1"/>
    </xf>
    <xf fontId="4" fillId="0" borderId="11" numFmtId="2" xfId="0" applyNumberFormat="1" applyFont="1" applyBorder="1" applyAlignment="1">
      <alignment horizontal="right" vertical="center"/>
    </xf>
    <xf fontId="4" fillId="0" borderId="18" numFmtId="0" xfId="0" applyFont="1" applyBorder="1" applyAlignment="1">
      <alignment horizontal="left" vertical="center" wrapText="1"/>
    </xf>
    <xf fontId="4" fillId="0" borderId="19" numFmtId="0" xfId="0" applyFont="1" applyBorder="1" applyAlignment="1">
      <alignment horizontal="left" vertical="center" wrapText="1"/>
    </xf>
    <xf fontId="4" fillId="0" borderId="20" numFmtId="0" xfId="0" applyFont="1" applyBorder="1" applyAlignment="1">
      <alignment horizontal="center" vertical="center" wrapText="1"/>
    </xf>
    <xf fontId="6" fillId="0" borderId="20" numFmtId="2" xfId="0" applyNumberFormat="1" applyFont="1" applyBorder="1" applyAlignment="1">
      <alignment horizontal="center" vertical="center" wrapText="1"/>
    </xf>
    <xf fontId="4" fillId="0" borderId="21" numFmtId="0" xfId="0" applyFont="1" applyBorder="1" applyAlignment="1">
      <alignment horizontal="left" vertical="center" wrapText="1"/>
    </xf>
    <xf fontId="4" fillId="0" borderId="0" numFmtId="0" xfId="0" applyFont="1" applyAlignment="1">
      <alignment horizontal="center" vertical="center" wrapText="1"/>
    </xf>
    <xf fontId="4" fillId="0" borderId="16" numFmtId="162" xfId="0" applyNumberFormat="1" applyFont="1" applyBorder="1" applyAlignment="1">
      <alignment horizontal="center" vertical="center" wrapText="1"/>
    </xf>
    <xf fontId="6" fillId="0" borderId="0" numFmtId="2" xfId="0" applyNumberFormat="1" applyFont="1" applyAlignment="1">
      <alignment horizontal="center" vertical="center" wrapText="1"/>
    </xf>
    <xf fontId="4" fillId="0" borderId="13" numFmtId="162" xfId="0" applyNumberFormat="1" applyFont="1" applyBorder="1" applyAlignment="1">
      <alignment horizontal="center" vertical="center" wrapText="1"/>
    </xf>
    <xf fontId="4" fillId="0" borderId="0" numFmtId="4" xfId="0" applyNumberFormat="1" applyFont="1" applyAlignment="1">
      <alignment horizontal="right" vertical="center"/>
    </xf>
    <xf fontId="4" fillId="0" borderId="22" numFmtId="0" xfId="0" applyFont="1" applyBorder="1" applyAlignment="1">
      <alignment horizontal="left" vertical="center" wrapText="1"/>
    </xf>
    <xf fontId="4" fillId="0" borderId="15" numFmtId="0" xfId="0" applyFont="1" applyBorder="1" applyAlignment="1">
      <alignment horizontal="center" vertical="center" wrapText="1"/>
    </xf>
    <xf fontId="6" fillId="0" borderId="15" numFmtId="2" xfId="0" applyNumberFormat="1" applyFont="1" applyBorder="1" applyAlignment="1">
      <alignment horizontal="center" vertical="center" wrapText="1"/>
    </xf>
    <xf fontId="4" fillId="0" borderId="11" numFmtId="0" xfId="0" applyFont="1" applyBorder="1" applyAlignment="1">
      <alignment horizontal="right" vertical="center"/>
    </xf>
    <xf fontId="4" fillId="0" borderId="0" numFmtId="2" xfId="0" applyNumberFormat="1" applyFont="1" applyAlignment="1">
      <alignment horizontal="center" vertical="center" wrapText="1"/>
    </xf>
    <xf fontId="6" fillId="0" borderId="0" numFmtId="49" xfId="0" applyNumberFormat="1" applyFont="1" applyAlignment="1">
      <alignment horizontal="center" vertical="center" wrapText="1"/>
    </xf>
    <xf fontId="6" fillId="0" borderId="20" numFmtId="49" xfId="0" applyNumberFormat="1" applyFont="1" applyBorder="1" applyAlignment="1">
      <alignment horizontal="center" vertical="center" wrapText="1"/>
    </xf>
    <xf fontId="4" fillId="0" borderId="0" numFmtId="49" xfId="0" applyNumberFormat="1" applyFont="1" applyAlignment="1">
      <alignment horizontal="center" vertical="center" wrapText="1"/>
    </xf>
    <xf fontId="4" fillId="0" borderId="11" numFmtId="49" xfId="0" applyNumberFormat="1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6" fillId="0" borderId="10" numFmtId="49" xfId="0" applyNumberFormat="1" applyFont="1" applyBorder="1" applyAlignment="1">
      <alignment horizontal="center" vertical="center" wrapText="1"/>
    </xf>
    <xf fontId="4" fillId="0" borderId="18" numFmtId="0" xfId="0" applyFont="1" applyBorder="1" applyAlignment="1">
      <alignment horizontal="center" vertical="center" wrapText="1"/>
    </xf>
    <xf fontId="6" fillId="0" borderId="19" numFmtId="49" xfId="0" applyNumberFormat="1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6" fillId="0" borderId="22" numFmtId="49" xfId="0" applyNumberFormat="1" applyFont="1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 wrapText="1"/>
    </xf>
    <xf fontId="6" fillId="0" borderId="21" numFmtId="0" xfId="0" applyFont="1" applyBorder="1" applyAlignment="1">
      <alignment horizontal="center" vertical="center" wrapText="1"/>
    </xf>
    <xf fontId="6" fillId="0" borderId="21" numFmtId="49" xfId="0" applyNumberFormat="1" applyFont="1" applyBorder="1" applyAlignment="1">
      <alignment horizontal="center" vertical="center" wrapText="1"/>
    </xf>
    <xf fontId="6" fillId="0" borderId="22" numFmtId="0" xfId="0" applyFont="1" applyBorder="1" applyAlignment="1">
      <alignment horizontal="center" vertical="center" wrapText="1"/>
    </xf>
    <xf fontId="4" fillId="0" borderId="23" numFmtId="49" xfId="0" applyNumberFormat="1" applyFont="1" applyBorder="1" applyAlignment="1">
      <alignment horizontal="center" vertical="center" wrapText="1"/>
    </xf>
    <xf fontId="6" fillId="0" borderId="15" numFmtId="49" xfId="0" applyNumberFormat="1" applyFont="1" applyBorder="1" applyAlignment="1">
      <alignment horizontal="center" vertical="center" wrapText="1"/>
    </xf>
    <xf fontId="4" fillId="0" borderId="0" numFmtId="162" xfId="0" applyNumberFormat="1" applyFont="1" applyAlignment="1">
      <alignment horizontal="center" vertical="center" wrapText="1"/>
    </xf>
    <xf fontId="4" fillId="0" borderId="11" numFmtId="1" xfId="0" applyNumberFormat="1" applyFont="1" applyBorder="1" applyAlignment="1">
      <alignment horizontal="center" vertical="center"/>
    </xf>
    <xf fontId="4" fillId="0" borderId="8" numFmtId="0" xfId="0" applyFont="1" applyBorder="1" applyAlignment="1">
      <alignment horizontal="left" vertical="center" wrapText="1"/>
    </xf>
    <xf fontId="4" fillId="0" borderId="10" numFmtId="0" xfId="0" applyFont="1" applyBorder="1" applyAlignment="1">
      <alignment horizontal="left" vertical="center" wrapText="1"/>
    </xf>
    <xf fontId="3" fillId="4" borderId="24" numFmtId="0" xfId="0" applyFont="1" applyFill="1" applyBorder="1" applyAlignment="1">
      <alignment horizontal="right" vertical="top"/>
    </xf>
    <xf fontId="3" fillId="4" borderId="25" numFmtId="0" xfId="0" applyFont="1" applyFill="1" applyBorder="1" applyAlignment="1">
      <alignment horizontal="right" vertical="top"/>
    </xf>
    <xf fontId="3" fillId="4" borderId="25" numFmtId="0" xfId="0" applyFont="1" applyFill="1" applyBorder="1" applyAlignment="1">
      <alignment horizontal="left" vertical="top"/>
    </xf>
    <xf fontId="3" fillId="4" borderId="26" numFmtId="0" xfId="0" applyFont="1" applyFill="1" applyBorder="1" applyAlignment="1">
      <alignment horizontal="right" vertical="top"/>
    </xf>
    <xf fontId="3" fillId="4" borderId="4" numFmtId="0" xfId="0" applyFont="1" applyFill="1" applyBorder="1" applyAlignment="1">
      <alignment horizontal="center" vertical="center"/>
    </xf>
    <xf fontId="3" fillId="4" borderId="4" numFmtId="0" xfId="0" applyFont="1" applyFill="1" applyBorder="1" applyAlignment="1">
      <alignment horizontal="left" vertical="center"/>
    </xf>
    <xf fontId="3" fillId="4" borderId="4" numFmtId="161" xfId="0" applyNumberFormat="1" applyFont="1" applyFill="1" applyBorder="1" applyAlignment="1">
      <alignment horizontal="center" vertical="center"/>
    </xf>
    <xf fontId="3" fillId="4" borderId="4" numFmtId="160" xfId="0" applyNumberFormat="1" applyFont="1" applyFill="1" applyBorder="1" applyAlignment="1">
      <alignment horizontal="right" vertical="center"/>
    </xf>
    <xf fontId="7" fillId="0" borderId="0" numFmtId="0" xfId="0" applyFont="1" applyAlignment="1">
      <alignment horizontal="left" vertical="center"/>
    </xf>
    <xf fontId="8" fillId="0" borderId="0" numFmtId="0" xfId="0" applyFont="1" applyAlignment="1">
      <alignment horizontal="left" vertical="center" wrapText="1"/>
    </xf>
    <xf fontId="8" fillId="0" borderId="0" numFmtId="0" xfId="0" applyFont="1" applyAlignment="1">
      <alignment horizontal="left" vertical="center"/>
    </xf>
    <xf fontId="8" fillId="0" borderId="0" numFmtId="0" xfId="0" applyFont="1" applyAlignment="1">
      <alignment horizontal="center" vertical="center"/>
    </xf>
    <xf fontId="8" fillId="0" borderId="0" numFmtId="162" xfId="0" applyNumberFormat="1" applyFont="1" applyAlignment="1">
      <alignment horizontal="center" vertical="center"/>
    </xf>
    <xf fontId="8" fillId="0" borderId="0" numFmtId="2" xfId="0" applyNumberFormat="1" applyFont="1" applyAlignment="1">
      <alignment horizontal="center" vertical="center"/>
    </xf>
    <xf fontId="9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horizontal="left" wrapText="1"/>
    </xf>
    <xf fontId="7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center" vertical="center" wrapText="1"/>
    </xf>
    <xf fontId="0" fillId="0" borderId="12" numFmtId="0" xfId="0" applyBorder="1" applyAlignment="1">
      <alignment vertical="top" wrapText="1"/>
    </xf>
    <xf fontId="0" fillId="0" borderId="12" numFmtId="0" xfId="0" applyBorder="1" applyAlignment="1">
      <alignment horizontal="left" vertical="top" wrapText="1"/>
    </xf>
    <xf fontId="0" fillId="0" borderId="16" numFmtId="0" xfId="0" applyBorder="1" applyAlignment="1">
      <alignment vertical="top" wrapText="1"/>
    </xf>
    <xf fontId="0" fillId="0" borderId="13" numFmtId="0" xfId="0" applyBorder="1" applyAlignment="1">
      <alignment horizontal="left" vertical="top" wrapText="1"/>
    </xf>
    <xf fontId="0" fillId="0" borderId="13" numFmtId="0" xfId="0" applyBorder="1" applyAlignment="1">
      <alignment vertical="top" wrapText="1"/>
    </xf>
    <xf fontId="0" fillId="0" borderId="11" numFmtId="0" xfId="0" applyBorder="1" applyAlignment="1">
      <alignment vertical="top" wrapText="1"/>
    </xf>
    <xf fontId="0" fillId="0" borderId="16" numFmtId="0" xfId="0" applyBorder="1" applyAlignment="1">
      <alignment horizontal="left" vertical="top" wrapText="1"/>
    </xf>
    <xf fontId="0" fillId="0" borderId="11" numFmtId="0" xfId="0" applyBorder="1" applyAlignment="1">
      <alignment horizontal="left" vertical="top" wrapText="1"/>
    </xf>
    <xf fontId="0" fillId="0" borderId="0" numFmtId="0" xfId="0" applyAlignment="1">
      <alignment horizontal="left" vertical="top" wrapText="1"/>
    </xf>
    <xf fontId="0" fillId="0" borderId="15" numFmtId="0" xfId="0" applyBorder="1" applyAlignment="1">
      <alignment horizontal="left" vertical="top" wrapText="1"/>
    </xf>
    <xf fontId="0" fillId="0" borderId="9" numFmtId="0" xfId="0" applyBorder="1" applyAlignment="1">
      <alignment horizontal="left" vertical="top" wrapText="1"/>
    </xf>
    <xf fontId="0" fillId="0" borderId="0" numFmtId="14" xfId="0" applyNumberFormat="1" applyAlignment="1">
      <alignment horizontal="left" vertical="top" wrapText="1"/>
    </xf>
    <xf fontId="0" fillId="0" borderId="0" numFmtId="0" xfId="0" applyAlignment="1">
      <alignment vertical="top" wrapText="1"/>
    </xf>
    <xf fontId="0" fillId="0" borderId="9" numFmtId="14" xfId="0" applyNumberFormat="1" applyBorder="1" applyAlignment="1">
      <alignment horizontal="left" vertical="top" wrapText="1"/>
    </xf>
    <xf fontId="0" fillId="0" borderId="12" numFmtId="14" xfId="0" applyNumberFormat="1" applyBorder="1" applyAlignment="1">
      <alignment horizontal="left" vertical="top" wrapText="1"/>
    </xf>
    <xf fontId="0" fillId="0" borderId="11" numFmtId="14" xfId="0" applyNumberFormat="1" applyBorder="1" applyAlignment="1">
      <alignment horizontal="left" vertical="top" wrapText="1"/>
    </xf>
    <xf fontId="0" fillId="0" borderId="8" numFmtId="0" xfId="0" applyBorder="1" applyAlignment="1">
      <alignment vertical="top" wrapText="1"/>
    </xf>
    <xf fontId="0" fillId="0" borderId="18" numFmtId="0" xfId="0" applyBorder="1" applyAlignment="1">
      <alignment vertical="top" wrapText="1"/>
    </xf>
    <xf fontId="0" fillId="0" borderId="14" numFmtId="0" xfId="0" applyBorder="1" applyAlignment="1">
      <alignment vertical="top" wrapText="1"/>
    </xf>
    <xf fontId="1" fillId="0" borderId="19" numFmtId="0" xfId="0" applyFont="1" applyBorder="1" applyAlignment="1">
      <alignment horizontal="left" vertical="top" wrapText="1"/>
    </xf>
    <xf fontId="1" fillId="0" borderId="21" numFmtId="0" xfId="0" applyFont="1" applyBorder="1" applyAlignment="1">
      <alignment horizontal="left" vertical="top" wrapText="1"/>
    </xf>
    <xf fontId="1" fillId="0" borderId="22" numFmtId="0" xfId="0" applyFont="1" applyBorder="1" applyAlignment="1">
      <alignment horizontal="left" vertical="top" wrapText="1"/>
    </xf>
    <xf fontId="0" fillId="0" borderId="27" numFmtId="0" xfId="0" applyBorder="1" applyAlignment="1">
      <alignment vertical="top" wrapText="1"/>
    </xf>
    <xf fontId="0" fillId="0" borderId="23" numFmtId="14" xfId="0" applyNumberFormat="1" applyBorder="1" applyAlignment="1">
      <alignment horizontal="left" vertical="top" wrapText="1"/>
    </xf>
    <xf fontId="0" fillId="0" borderId="15" numFmtId="0" xfId="0" applyBorder="1" applyAlignment="1">
      <alignment vertical="top" wrapText="1"/>
    </xf>
    <xf fontId="0" fillId="0" borderId="9" numFmtId="0" xfId="0" applyBorder="1" applyAlignment="1">
      <alignment vertical="top" wrapText="1"/>
    </xf>
    <xf fontId="0" fillId="0" borderId="15" numFmtId="0" xfId="0" applyBorder="1" applyAlignment="1">
      <alignment wrapText="1"/>
    </xf>
    <xf fontId="3" fillId="4" borderId="4" numFmtId="0" xfId="0" applyFont="1" applyFill="1" applyBorder="1" applyAlignment="1">
      <alignment vertical="top"/>
    </xf>
    <xf fontId="8" fillId="0" borderId="0" numFmtId="0" xfId="0" applyFont="1" applyAlignment="1">
      <alignment horizontal="left"/>
    </xf>
    <xf fontId="8" fillId="0" borderId="0" numFmtId="0" xfId="0" applyFont="1" applyAlignment="1">
      <alignment horizontal="center"/>
    </xf>
    <xf fontId="8" fillId="0" borderId="0" numFmtId="162" xfId="0" applyNumberFormat="1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34</xdr:col>
      <xdr:colOff>54428</xdr:colOff>
      <xdr:row>1</xdr:row>
      <xdr:rowOff>13608</xdr:rowOff>
    </xdr:from>
    <xdr:to>
      <xdr:col>40</xdr:col>
      <xdr:colOff>1019516</xdr:colOff>
      <xdr:row>13</xdr:row>
      <xdr:rowOff>68035</xdr:rowOff>
    </xdr:to>
    <xdr:sp>
      <xdr:nvSpPr>
        <xdr:cNvPr id="1049507960" name="TextBox 1"/>
        <xdr:cNvSpPr/>
      </xdr:nvSpPr>
      <xdr:spPr bwMode="auto">
        <a:xfrm>
          <a:off x="25771928" y="136073"/>
          <a:ext cx="5142480" cy="2136319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400">
              <a:latin typeface="Times New Roman"/>
              <a:cs typeface="Times New Roman"/>
            </a:rPr>
            <a:t>УТВЕРЖДАЮ</a:t>
          </a:r>
          <a:endParaRPr sz="1400">
            <a:latin typeface="Times New Roman"/>
            <a:cs typeface="Times New Roman"/>
          </a:endParaRPr>
        </a:p>
        <a:p>
          <a:pPr>
            <a:defRPr/>
          </a:pPr>
          <a:r>
            <a:rPr lang="ru-RU" sz="14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Arial"/>
              <a:cs typeface="Times New Roman"/>
            </a:rPr>
            <a:t>Главный инженер ПАО «Россети Юг»</a:t>
          </a: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Arial"/>
              <a:cs typeface="Times New Roman"/>
            </a:rPr>
            <a:t>___________________П.В. Гончаров</a:t>
          </a:r>
          <a:endParaRPr sz="1400"/>
        </a:p>
        <a:p>
          <a:pPr marL="0" indent="0">
            <a:defRPr/>
          </a:pPr>
          <a:r>
            <a:rPr lang="ru-RU" sz="14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Arial"/>
              <a:cs typeface="Times New Roman"/>
            </a:rPr>
            <a:t>"___" ____________  2025 г.</a:t>
          </a:r>
          <a:endParaRPr sz="1400">
            <a:latin typeface="Times New Roman"/>
            <a:cs typeface="Times New Roman"/>
          </a:endParaRPr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0"/>
    <pageSetUpPr autoPageBreaks="0" fitToPage="1"/>
  </sheetPr>
  <sheetViews>
    <sheetView showRuler="1" view="pageBreakPreview" zoomScale="80" workbookViewId="0">
      <selection activeCell="AO97" activeCellId="0" sqref="A1:AO97"/>
    </sheetView>
  </sheetViews>
  <sheetFormatPr defaultColWidth="10.6640625" defaultRowHeight="8.0999999999999996" customHeight="1" outlineLevelRow="1"/>
  <cols>
    <col customWidth="1" min="1" max="1" style="1" width="25"/>
    <col customWidth="1" min="2" max="2" style="2" width="2.5"/>
    <col customWidth="1" min="3" max="3" style="2" width="37.1640625"/>
    <col customWidth="1" min="4" max="4" style="1" width="19.83203125"/>
    <col customWidth="1" min="5" max="5" style="3" width="11.5"/>
    <col customWidth="1" min="6" max="6" style="3" width="13"/>
    <col customWidth="1" min="7" max="7" style="3" width="12.1640625"/>
    <col customWidth="1" min="8" max="8" style="3" width="14"/>
    <col customWidth="1" min="9" max="9" style="4" width="11.83203125"/>
    <col customWidth="1" min="10" max="10" style="3" width="8"/>
    <col customWidth="1" min="11" max="11" style="5" width="12"/>
    <col customWidth="1" min="12" max="12" style="3" width="13.1640625"/>
    <col customWidth="1" min="13" max="13" style="1" width="50"/>
    <col customWidth="1" min="14" max="14" style="3" width="6.83203125"/>
    <col customWidth="1" min="15" max="38" style="3" width="12.33203125"/>
    <col customWidth="1" min="39" max="39" style="3" width="20"/>
    <col customWidth="1" min="40" max="40" style="3" width="7.5"/>
    <col customWidth="1" min="41" max="41" style="6" width="23.66015625"/>
  </cols>
  <sheetData>
    <row r="1" ht="9.9499999999999993" customHeight="1">
      <c r="I1" s="3"/>
      <c r="K1" s="7"/>
      <c r="AK1" s="8"/>
    </row>
    <row r="2" ht="9.9499999999999993" customHeight="1">
      <c r="I2" s="3"/>
      <c r="K2" s="7"/>
      <c r="AK2" s="8"/>
    </row>
    <row r="3" ht="9.9499999999999993" customHeight="1">
      <c r="I3" s="3"/>
      <c r="K3" s="7"/>
      <c r="AK3" s="8"/>
    </row>
    <row r="4" ht="9.9499999999999993" customHeight="1">
      <c r="I4" s="3"/>
      <c r="K4" s="7"/>
      <c r="AK4" s="8"/>
    </row>
    <row r="5" ht="9.9499999999999993" customHeight="1">
      <c r="I5" s="3"/>
      <c r="K5" s="7"/>
      <c r="AK5" s="8"/>
    </row>
    <row r="6" ht="9.9499999999999993" customHeight="1">
      <c r="I6" s="3"/>
      <c r="K6" s="7"/>
      <c r="AK6" s="8"/>
    </row>
    <row r="7" ht="9.9499999999999993" customHeight="1">
      <c r="I7" s="3"/>
      <c r="K7" s="7"/>
      <c r="AK7" s="8"/>
    </row>
    <row r="8" ht="25.5" customHeight="1">
      <c r="I8" s="3"/>
      <c r="K8" s="7"/>
      <c r="AK8" s="8"/>
    </row>
    <row r="9" ht="25.5" customHeight="1">
      <c r="I9" s="3"/>
      <c r="K9" s="7"/>
      <c r="AK9" s="8"/>
    </row>
    <row r="10" ht="25.5" customHeight="1">
      <c r="I10" s="3"/>
      <c r="K10" s="7"/>
      <c r="AK10" s="8"/>
    </row>
    <row r="11" ht="9.9499999999999993" customHeight="1">
      <c r="I11" s="3"/>
      <c r="K11" s="7"/>
      <c r="AK11" s="8"/>
    </row>
    <row r="12" ht="9.9499999999999993" customHeight="1">
      <c r="I12" s="3"/>
      <c r="K12" s="7"/>
      <c r="AK12" s="8"/>
    </row>
    <row r="13" ht="9.9499999999999993" customHeight="1">
      <c r="I13" s="3"/>
      <c r="K13" s="7"/>
      <c r="AK13" s="8"/>
    </row>
    <row r="14" ht="9.9499999999999993" customHeight="1">
      <c r="I14" s="3"/>
      <c r="K14" s="7"/>
      <c r="AK14" s="8"/>
    </row>
    <row r="15" ht="23.25" customHeight="1">
      <c r="A15" s="9" t="s">
        <v>0</v>
      </c>
      <c r="B15" s="9"/>
      <c r="C15" s="9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ht="24.75" customHeight="1">
      <c r="A16" s="9" t="s">
        <v>1</v>
      </c>
      <c r="B16" s="9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ht="9.9499999999999993" customHeight="1">
      <c r="I17" s="3"/>
      <c r="K17" s="7"/>
      <c r="AK17" s="8"/>
    </row>
    <row r="18" ht="9.9499999999999993" customHeight="1">
      <c r="I18" s="3"/>
      <c r="K18" s="7"/>
      <c r="AK18" s="8"/>
    </row>
    <row r="19" s="11" customFormat="1" ht="12.75" customHeight="1">
      <c r="A19" s="12" t="s">
        <v>2</v>
      </c>
      <c r="B19" s="13"/>
      <c r="C19" s="13"/>
      <c r="D19" s="14"/>
      <c r="E19" s="13"/>
      <c r="F19" s="13"/>
      <c r="G19" s="13"/>
      <c r="H19" s="13"/>
      <c r="I19" s="13"/>
      <c r="J19" s="13"/>
      <c r="K19" s="15"/>
      <c r="L19" s="13"/>
      <c r="M19" s="13"/>
      <c r="N19" s="16" t="s">
        <v>3</v>
      </c>
      <c r="O19" s="17" t="s">
        <v>4</v>
      </c>
      <c r="P19" s="17"/>
      <c r="Q19" s="17" t="s">
        <v>5</v>
      </c>
      <c r="R19" s="17"/>
      <c r="S19" s="17" t="s">
        <v>6</v>
      </c>
      <c r="T19" s="17"/>
      <c r="U19" s="17" t="s">
        <v>7</v>
      </c>
      <c r="V19" s="17"/>
      <c r="W19" s="17" t="s">
        <v>8</v>
      </c>
      <c r="X19" s="17"/>
      <c r="Y19" s="17" t="s">
        <v>9</v>
      </c>
      <c r="Z19" s="17"/>
      <c r="AA19" s="17" t="s">
        <v>10</v>
      </c>
      <c r="AB19" s="17"/>
      <c r="AC19" s="17" t="s">
        <v>11</v>
      </c>
      <c r="AD19" s="17"/>
      <c r="AE19" s="17" t="s">
        <v>12</v>
      </c>
      <c r="AF19" s="17"/>
      <c r="AG19" s="17" t="s">
        <v>13</v>
      </c>
      <c r="AH19" s="17"/>
      <c r="AI19" s="17" t="s">
        <v>14</v>
      </c>
      <c r="AJ19" s="17"/>
      <c r="AK19" s="17" t="s">
        <v>15</v>
      </c>
      <c r="AL19" s="17"/>
      <c r="AM19" s="17" t="s">
        <v>16</v>
      </c>
      <c r="AN19" s="17"/>
      <c r="AO19" s="18" t="s">
        <v>17</v>
      </c>
      <c r="AP19" s="11"/>
      <c r="AQ19" s="11"/>
    </row>
    <row r="20" s="11" customFormat="1" ht="78.75" customHeight="1">
      <c r="A20" s="17" t="s">
        <v>18</v>
      </c>
      <c r="B20" s="17" t="s">
        <v>19</v>
      </c>
      <c r="C20" s="17"/>
      <c r="D20" s="19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20" t="s">
        <v>27</v>
      </c>
      <c r="L20" s="17" t="s">
        <v>28</v>
      </c>
      <c r="M20" s="17" t="s">
        <v>29</v>
      </c>
      <c r="N20" s="21"/>
      <c r="O20" s="17" t="s">
        <v>30</v>
      </c>
      <c r="P20" s="17" t="s">
        <v>31</v>
      </c>
      <c r="Q20" s="17" t="s">
        <v>30</v>
      </c>
      <c r="R20" s="17" t="s">
        <v>31</v>
      </c>
      <c r="S20" s="17" t="s">
        <v>30</v>
      </c>
      <c r="T20" s="17" t="s">
        <v>31</v>
      </c>
      <c r="U20" s="17" t="s">
        <v>30</v>
      </c>
      <c r="V20" s="17" t="s">
        <v>31</v>
      </c>
      <c r="W20" s="17" t="s">
        <v>30</v>
      </c>
      <c r="X20" s="17" t="s">
        <v>31</v>
      </c>
      <c r="Y20" s="17" t="s">
        <v>30</v>
      </c>
      <c r="Z20" s="17" t="s">
        <v>31</v>
      </c>
      <c r="AA20" s="17" t="s">
        <v>30</v>
      </c>
      <c r="AB20" s="17" t="s">
        <v>31</v>
      </c>
      <c r="AC20" s="17" t="s">
        <v>30</v>
      </c>
      <c r="AD20" s="17" t="s">
        <v>31</v>
      </c>
      <c r="AE20" s="17" t="s">
        <v>30</v>
      </c>
      <c r="AF20" s="17" t="s">
        <v>31</v>
      </c>
      <c r="AG20" s="17" t="s">
        <v>30</v>
      </c>
      <c r="AH20" s="17" t="s">
        <v>31</v>
      </c>
      <c r="AI20" s="17" t="s">
        <v>30</v>
      </c>
      <c r="AJ20" s="17" t="s">
        <v>31</v>
      </c>
      <c r="AK20" s="17" t="s">
        <v>30</v>
      </c>
      <c r="AL20" s="17" t="s">
        <v>31</v>
      </c>
      <c r="AM20" s="17" t="s">
        <v>30</v>
      </c>
      <c r="AN20" s="17" t="s">
        <v>31</v>
      </c>
      <c r="AO20" s="22"/>
      <c r="AP20" s="11"/>
      <c r="AQ20" s="11"/>
    </row>
    <row r="21" s="23" customFormat="1" ht="12.75">
      <c r="A21" s="24" t="s">
        <v>32</v>
      </c>
      <c r="B21" s="25"/>
      <c r="C21" s="25"/>
      <c r="D21" s="26"/>
      <c r="E21" s="25"/>
      <c r="F21" s="25"/>
      <c r="G21" s="25"/>
      <c r="H21" s="25"/>
      <c r="I21" s="25"/>
      <c r="J21" s="25"/>
      <c r="K21" s="25"/>
      <c r="L21" s="25"/>
      <c r="M21" s="25"/>
      <c r="N21" s="27"/>
      <c r="O21" s="28">
        <f>SUBTOTAL(9,O22:O2186)</f>
        <v>9</v>
      </c>
      <c r="P21" s="28">
        <f t="shared" ref="P21:AO21" si="0">SUBTOTAL(9,P22:P2186)</f>
        <v>0</v>
      </c>
      <c r="Q21" s="28">
        <f t="shared" si="0"/>
        <v>2.0299999999999998</v>
      </c>
      <c r="R21" s="28">
        <f t="shared" si="0"/>
        <v>0</v>
      </c>
      <c r="S21" s="28">
        <f t="shared" si="0"/>
        <v>847.09799999999996</v>
      </c>
      <c r="T21" s="28">
        <f t="shared" si="0"/>
        <v>0</v>
      </c>
      <c r="U21" s="28">
        <f t="shared" si="0"/>
        <v>2670.9120000000007</v>
      </c>
      <c r="V21" s="28">
        <f t="shared" si="0"/>
        <v>0</v>
      </c>
      <c r="W21" s="28">
        <f t="shared" si="0"/>
        <v>1293.4819999999997</v>
      </c>
      <c r="X21" s="28">
        <f t="shared" si="0"/>
        <v>0</v>
      </c>
      <c r="Y21" s="28">
        <f t="shared" si="0"/>
        <v>1934.384</v>
      </c>
      <c r="Z21" s="28">
        <f t="shared" si="0"/>
        <v>0</v>
      </c>
      <c r="AA21" s="28">
        <f t="shared" si="0"/>
        <v>1731.2050000000004</v>
      </c>
      <c r="AB21" s="28">
        <f t="shared" si="0"/>
        <v>0</v>
      </c>
      <c r="AC21" s="28">
        <f t="shared" si="0"/>
        <v>1420.7849999999999</v>
      </c>
      <c r="AD21" s="28">
        <f t="shared" si="0"/>
        <v>0</v>
      </c>
      <c r="AE21" s="28">
        <f t="shared" si="0"/>
        <v>1910.0899999999999</v>
      </c>
      <c r="AF21" s="28">
        <f t="shared" si="0"/>
        <v>0</v>
      </c>
      <c r="AG21" s="28">
        <f t="shared" si="0"/>
        <v>0</v>
      </c>
      <c r="AH21" s="28">
        <f t="shared" si="0"/>
        <v>0</v>
      </c>
      <c r="AI21" s="28">
        <f t="shared" si="0"/>
        <v>0</v>
      </c>
      <c r="AJ21" s="28">
        <f t="shared" si="0"/>
        <v>0</v>
      </c>
      <c r="AK21" s="28">
        <f t="shared" si="0"/>
        <v>0</v>
      </c>
      <c r="AL21" s="28">
        <f t="shared" si="0"/>
        <v>0</v>
      </c>
      <c r="AM21" s="29">
        <f t="shared" si="0"/>
        <v>11818.98599999999</v>
      </c>
      <c r="AN21" s="28">
        <f t="shared" si="0"/>
        <v>0</v>
      </c>
      <c r="AO21" s="30">
        <f t="shared" si="0"/>
        <v>72339894.079999924</v>
      </c>
      <c r="AP21" s="23"/>
      <c r="AQ21" s="23"/>
    </row>
    <row r="22" s="31" customFormat="1" ht="31.5" customHeight="1" outlineLevel="1">
      <c r="A22" s="32" t="s">
        <v>33</v>
      </c>
      <c r="B22" s="32" t="s">
        <v>34</v>
      </c>
      <c r="C22" s="32"/>
      <c r="D22" s="32" t="s">
        <v>35</v>
      </c>
      <c r="E22" s="33" t="s">
        <v>36</v>
      </c>
      <c r="F22" s="34">
        <v>7.7350000000000003</v>
      </c>
      <c r="G22" s="33">
        <v>2018</v>
      </c>
      <c r="H22" s="33" t="s">
        <v>37</v>
      </c>
      <c r="I22" s="35" t="s">
        <v>38</v>
      </c>
      <c r="J22" s="36">
        <v>93</v>
      </c>
      <c r="K22" s="36">
        <v>93</v>
      </c>
      <c r="L22" s="34">
        <v>0.021999999999999999</v>
      </c>
      <c r="M22" s="37" t="s">
        <v>39</v>
      </c>
      <c r="N22" s="38" t="s">
        <v>40</v>
      </c>
      <c r="O22" s="39"/>
      <c r="P22" s="39"/>
      <c r="Q22" s="39"/>
      <c r="R22" s="39"/>
      <c r="S22" s="39"/>
      <c r="T22" s="39"/>
      <c r="U22" s="39"/>
      <c r="V22" s="39"/>
      <c r="W22" s="39">
        <v>4</v>
      </c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>
        <v>4</v>
      </c>
      <c r="AN22" s="39"/>
      <c r="AO22" s="40">
        <v>12974.5</v>
      </c>
      <c r="AP22"/>
      <c r="AQ22"/>
    </row>
    <row r="23" s="31" customFormat="1" ht="31.5" customHeight="1" outlineLevel="1">
      <c r="A23" s="41"/>
      <c r="B23" s="42"/>
      <c r="C23" s="43"/>
      <c r="D23" s="41"/>
      <c r="E23" s="44"/>
      <c r="F23" s="44"/>
      <c r="G23" s="44"/>
      <c r="H23" s="44"/>
      <c r="I23" s="45" t="s">
        <v>41</v>
      </c>
      <c r="J23" s="44"/>
      <c r="K23" s="46" t="s">
        <v>41</v>
      </c>
      <c r="L23" s="44"/>
      <c r="M23" s="37" t="s">
        <v>42</v>
      </c>
      <c r="N23" s="38" t="s">
        <v>43</v>
      </c>
      <c r="O23" s="39"/>
      <c r="P23" s="39"/>
      <c r="Q23" s="39"/>
      <c r="R23" s="39"/>
      <c r="S23" s="39"/>
      <c r="T23" s="39"/>
      <c r="U23" s="39"/>
      <c r="V23" s="39"/>
      <c r="W23" s="39">
        <v>0.14000000000000001</v>
      </c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>
        <v>0.14000000000000001</v>
      </c>
      <c r="AN23" s="39"/>
      <c r="AO23" s="40">
        <v>44072.839999999997</v>
      </c>
      <c r="AP23"/>
      <c r="AQ23"/>
    </row>
    <row r="24" s="31" customFormat="1" ht="31.5" customHeight="1" outlineLevel="1">
      <c r="A24" s="32" t="s">
        <v>33</v>
      </c>
      <c r="B24" s="32" t="s">
        <v>44</v>
      </c>
      <c r="C24" s="32"/>
      <c r="D24" s="32" t="s">
        <v>45</v>
      </c>
      <c r="E24" s="34" t="s">
        <v>36</v>
      </c>
      <c r="F24" s="34">
        <v>10.16</v>
      </c>
      <c r="G24" s="33">
        <v>1972</v>
      </c>
      <c r="H24" s="33">
        <v>2022</v>
      </c>
      <c r="I24" s="35" t="s">
        <v>46</v>
      </c>
      <c r="J24" s="36">
        <v>52</v>
      </c>
      <c r="K24" s="36">
        <v>51</v>
      </c>
      <c r="L24" s="34">
        <v>3.8660000000000001</v>
      </c>
      <c r="M24" s="37" t="s">
        <v>47</v>
      </c>
      <c r="N24" s="38" t="s">
        <v>40</v>
      </c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>
        <v>2</v>
      </c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>
        <v>2</v>
      </c>
      <c r="AN24" s="39"/>
      <c r="AO24" s="40">
        <v>55517.480000000003</v>
      </c>
      <c r="AP24"/>
      <c r="AQ24"/>
    </row>
    <row r="25" s="31" customFormat="1" ht="31.5" customHeight="1" outlineLevel="1">
      <c r="A25" s="47"/>
      <c r="B25" s="48"/>
      <c r="C25" s="49"/>
      <c r="D25" s="47"/>
      <c r="E25" s="50"/>
      <c r="F25" s="50"/>
      <c r="G25" s="50"/>
      <c r="H25" s="50"/>
      <c r="I25" s="51" t="s">
        <v>41</v>
      </c>
      <c r="J25" s="50"/>
      <c r="K25" s="52" t="s">
        <v>41</v>
      </c>
      <c r="L25" s="50"/>
      <c r="M25" s="37" t="s">
        <v>48</v>
      </c>
      <c r="N25" s="38" t="s">
        <v>49</v>
      </c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>
        <v>0.105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>
        <v>0.105</v>
      </c>
      <c r="AN25" s="39"/>
      <c r="AO25" s="40">
        <v>9707.5300000000007</v>
      </c>
      <c r="AP25"/>
      <c r="AQ25"/>
    </row>
    <row r="26" s="31" customFormat="1" ht="31.5" customHeight="1" outlineLevel="1">
      <c r="A26" s="47"/>
      <c r="B26" s="48"/>
      <c r="C26" s="49"/>
      <c r="D26" s="47"/>
      <c r="E26" s="50"/>
      <c r="F26" s="50"/>
      <c r="G26" s="50"/>
      <c r="H26" s="50"/>
      <c r="I26" s="51" t="s">
        <v>41</v>
      </c>
      <c r="J26" s="50"/>
      <c r="K26" s="52" t="s">
        <v>41</v>
      </c>
      <c r="L26" s="50"/>
      <c r="M26" s="37" t="s">
        <v>50</v>
      </c>
      <c r="N26" s="38" t="s">
        <v>51</v>
      </c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52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 t="s">
        <v>52</v>
      </c>
      <c r="AN26" s="39"/>
      <c r="AO26" s="40">
        <v>39625.919999999998</v>
      </c>
      <c r="AP26"/>
      <c r="AQ26"/>
    </row>
    <row r="27" s="31" customFormat="1" ht="31.5" customHeight="1" outlineLevel="1">
      <c r="A27" s="41"/>
      <c r="B27" s="42"/>
      <c r="C27" s="43"/>
      <c r="D27" s="41"/>
      <c r="E27" s="44"/>
      <c r="F27" s="44"/>
      <c r="G27" s="44"/>
      <c r="H27" s="44"/>
      <c r="I27" s="45" t="s">
        <v>41</v>
      </c>
      <c r="J27" s="44"/>
      <c r="K27" s="46" t="s">
        <v>41</v>
      </c>
      <c r="L27" s="44"/>
      <c r="M27" s="37" t="s">
        <v>39</v>
      </c>
      <c r="N27" s="38" t="s">
        <v>40</v>
      </c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>
        <v>8</v>
      </c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>
        <v>8</v>
      </c>
      <c r="AN27" s="39"/>
      <c r="AO27" s="40">
        <v>2036.3599999999999</v>
      </c>
      <c r="AP27"/>
      <c r="AQ27"/>
    </row>
    <row r="28" s="31" customFormat="1" ht="31.5" customHeight="1" outlineLevel="1">
      <c r="A28" s="32" t="s">
        <v>33</v>
      </c>
      <c r="B28" s="32" t="s">
        <v>53</v>
      </c>
      <c r="C28" s="32"/>
      <c r="D28" s="32" t="s">
        <v>54</v>
      </c>
      <c r="E28" s="33" t="s">
        <v>55</v>
      </c>
      <c r="F28" s="34">
        <v>17.5</v>
      </c>
      <c r="G28" s="33">
        <v>2018</v>
      </c>
      <c r="H28" s="33">
        <v>2023</v>
      </c>
      <c r="I28" s="53" t="s">
        <v>56</v>
      </c>
      <c r="J28" s="36">
        <v>52</v>
      </c>
      <c r="K28" s="54">
        <v>51</v>
      </c>
      <c r="L28" s="34">
        <v>6.5220000000000002</v>
      </c>
      <c r="M28" s="37" t="s">
        <v>57</v>
      </c>
      <c r="N28" s="38" t="s">
        <v>40</v>
      </c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>
        <v>30</v>
      </c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>
        <v>30</v>
      </c>
      <c r="AN28" s="39"/>
      <c r="AO28" s="40">
        <v>30309.459999999999</v>
      </c>
      <c r="AP28"/>
      <c r="AQ28"/>
    </row>
    <row r="29" s="31" customFormat="1" ht="31.5" customHeight="1" outlineLevel="1">
      <c r="A29" s="47"/>
      <c r="B29" s="48"/>
      <c r="C29" s="49"/>
      <c r="D29" s="47"/>
      <c r="E29" s="50"/>
      <c r="F29" s="50"/>
      <c r="G29" s="50"/>
      <c r="H29" s="50"/>
      <c r="I29" s="55" t="s">
        <v>41</v>
      </c>
      <c r="J29" s="50"/>
      <c r="K29" s="56" t="s">
        <v>41</v>
      </c>
      <c r="L29" s="50"/>
      <c r="M29" s="37" t="s">
        <v>58</v>
      </c>
      <c r="N29" s="38" t="s">
        <v>51</v>
      </c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 t="s">
        <v>52</v>
      </c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 t="s">
        <v>52</v>
      </c>
      <c r="AN29" s="39"/>
      <c r="AO29" s="40">
        <v>50836.540000000001</v>
      </c>
      <c r="AP29"/>
      <c r="AQ29"/>
    </row>
    <row r="30" s="31" customFormat="1" ht="31.5" customHeight="1" outlineLevel="1">
      <c r="A30" s="41"/>
      <c r="B30" s="42"/>
      <c r="C30" s="43"/>
      <c r="D30" s="41"/>
      <c r="E30" s="44"/>
      <c r="F30" s="44"/>
      <c r="G30" s="44"/>
      <c r="H30" s="44"/>
      <c r="I30" s="57" t="s">
        <v>41</v>
      </c>
      <c r="J30" s="44"/>
      <c r="K30" s="58" t="s">
        <v>41</v>
      </c>
      <c r="L30" s="44"/>
      <c r="M30" s="37" t="s">
        <v>59</v>
      </c>
      <c r="N30" s="38" t="s">
        <v>40</v>
      </c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>
        <v>5</v>
      </c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>
        <v>5</v>
      </c>
      <c r="AN30" s="39"/>
      <c r="AO30" s="40">
        <v>170897.70999999999</v>
      </c>
      <c r="AP30"/>
      <c r="AQ30"/>
    </row>
    <row r="31" s="31" customFormat="1" ht="31.5" customHeight="1" outlineLevel="1">
      <c r="A31" s="37" t="s">
        <v>33</v>
      </c>
      <c r="B31" s="37" t="s">
        <v>60</v>
      </c>
      <c r="C31" s="37"/>
      <c r="D31" s="37" t="s">
        <v>61</v>
      </c>
      <c r="E31" s="38" t="s">
        <v>55</v>
      </c>
      <c r="F31" s="59">
        <v>17.5</v>
      </c>
      <c r="G31" s="38">
        <v>1972</v>
      </c>
      <c r="H31" s="38">
        <v>2022</v>
      </c>
      <c r="I31" s="60" t="s">
        <v>56</v>
      </c>
      <c r="J31" s="61">
        <v>61</v>
      </c>
      <c r="K31" s="62">
        <v>61</v>
      </c>
      <c r="L31" s="59">
        <v>0.11700000000000001</v>
      </c>
      <c r="M31" s="37" t="s">
        <v>58</v>
      </c>
      <c r="N31" s="38" t="s">
        <v>51</v>
      </c>
      <c r="O31" s="39"/>
      <c r="P31" s="39"/>
      <c r="Q31" s="39"/>
      <c r="R31" s="39"/>
      <c r="S31" s="39" t="s">
        <v>52</v>
      </c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 t="s">
        <v>52</v>
      </c>
      <c r="AN31" s="39"/>
      <c r="AO31" s="40">
        <v>1156.03</v>
      </c>
      <c r="AP31"/>
      <c r="AQ31"/>
    </row>
    <row r="32" s="31" customFormat="1" ht="31.5" customHeight="1" outlineLevel="1">
      <c r="A32" s="32" t="s">
        <v>33</v>
      </c>
      <c r="B32" s="32" t="s">
        <v>62</v>
      </c>
      <c r="C32" s="32"/>
      <c r="D32" s="32" t="s">
        <v>63</v>
      </c>
      <c r="E32" s="33" t="s">
        <v>55</v>
      </c>
      <c r="F32" s="34">
        <v>8.4090000000000007</v>
      </c>
      <c r="G32" s="33">
        <v>1962</v>
      </c>
      <c r="H32" s="33">
        <v>2023</v>
      </c>
      <c r="I32" s="53" t="s">
        <v>64</v>
      </c>
      <c r="J32" s="36">
        <v>96</v>
      </c>
      <c r="K32" s="54">
        <v>96</v>
      </c>
      <c r="L32" s="34">
        <v>0.014</v>
      </c>
      <c r="M32" s="37" t="s">
        <v>65</v>
      </c>
      <c r="N32" s="38" t="s">
        <v>49</v>
      </c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>
        <v>0.070000000000000007</v>
      </c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>
        <v>0.070000000000000007</v>
      </c>
      <c r="AN32" s="39"/>
      <c r="AO32" s="40">
        <v>6928.8500000000004</v>
      </c>
      <c r="AP32"/>
      <c r="AQ32"/>
    </row>
    <row r="33" s="31" customFormat="1" ht="31.5" customHeight="1" outlineLevel="1">
      <c r="A33" s="41"/>
      <c r="B33" s="42"/>
      <c r="C33" s="43"/>
      <c r="D33" s="41"/>
      <c r="E33" s="44"/>
      <c r="F33" s="44"/>
      <c r="G33" s="44"/>
      <c r="H33" s="44"/>
      <c r="I33" s="57" t="s">
        <v>41</v>
      </c>
      <c r="J33" s="44"/>
      <c r="K33" s="58" t="s">
        <v>41</v>
      </c>
      <c r="L33" s="44"/>
      <c r="M33" s="37" t="s">
        <v>66</v>
      </c>
      <c r="N33" s="38" t="s">
        <v>40</v>
      </c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>
        <v>6</v>
      </c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>
        <v>6</v>
      </c>
      <c r="AN33" s="39"/>
      <c r="AO33" s="40">
        <v>5444.5299999999997</v>
      </c>
      <c r="AP33"/>
      <c r="AQ33"/>
    </row>
    <row r="34" s="31" customFormat="1" ht="31.5" customHeight="1" outlineLevel="1">
      <c r="A34" s="37" t="s">
        <v>33</v>
      </c>
      <c r="B34" s="37" t="s">
        <v>67</v>
      </c>
      <c r="C34" s="37"/>
      <c r="D34" s="37" t="s">
        <v>68</v>
      </c>
      <c r="E34" s="38" t="s">
        <v>69</v>
      </c>
      <c r="F34" s="59">
        <v>6.1120000000000001</v>
      </c>
      <c r="G34" s="38">
        <v>1990</v>
      </c>
      <c r="H34" s="38">
        <v>2025</v>
      </c>
      <c r="I34" s="60" t="s">
        <v>70</v>
      </c>
      <c r="J34" s="61">
        <v>89</v>
      </c>
      <c r="K34" s="62">
        <v>89</v>
      </c>
      <c r="L34" s="38" t="s">
        <v>37</v>
      </c>
      <c r="M34" s="37" t="s">
        <v>66</v>
      </c>
      <c r="N34" s="38" t="s">
        <v>40</v>
      </c>
      <c r="O34" s="39"/>
      <c r="P34" s="39"/>
      <c r="Q34" s="39"/>
      <c r="R34" s="39"/>
      <c r="S34" s="39">
        <v>8</v>
      </c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>
        <v>8</v>
      </c>
      <c r="AN34" s="39"/>
      <c r="AO34" s="40">
        <v>6869.8699999999999</v>
      </c>
      <c r="AP34"/>
      <c r="AQ34"/>
    </row>
    <row r="35" s="31" customFormat="1" ht="31.5" customHeight="1" outlineLevel="1">
      <c r="A35" s="37" t="s">
        <v>33</v>
      </c>
      <c r="B35" s="37" t="s">
        <v>71</v>
      </c>
      <c r="C35" s="37"/>
      <c r="D35" s="37" t="s">
        <v>72</v>
      </c>
      <c r="E35" s="38" t="s">
        <v>69</v>
      </c>
      <c r="F35" s="59">
        <v>57.890000000000001</v>
      </c>
      <c r="G35" s="38">
        <v>1987</v>
      </c>
      <c r="H35" s="38">
        <v>2025</v>
      </c>
      <c r="I35" s="60" t="s">
        <v>73</v>
      </c>
      <c r="J35" s="61">
        <v>96</v>
      </c>
      <c r="K35" s="62">
        <v>96</v>
      </c>
      <c r="L35" s="38" t="s">
        <v>37</v>
      </c>
      <c r="M35" s="37" t="s">
        <v>66</v>
      </c>
      <c r="N35" s="38" t="s">
        <v>40</v>
      </c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>
        <v>6</v>
      </c>
      <c r="AF35" s="39"/>
      <c r="AG35" s="39"/>
      <c r="AH35" s="39"/>
      <c r="AI35" s="39"/>
      <c r="AJ35" s="39"/>
      <c r="AK35" s="39"/>
      <c r="AL35" s="39"/>
      <c r="AM35" s="39">
        <v>6</v>
      </c>
      <c r="AN35" s="39"/>
      <c r="AO35" s="40">
        <v>5430.3000000000002</v>
      </c>
      <c r="AP35"/>
      <c r="AQ35"/>
    </row>
    <row r="36" s="31" customFormat="1" ht="31.5" customHeight="1" outlineLevel="1">
      <c r="A36" s="32" t="s">
        <v>33</v>
      </c>
      <c r="B36" s="32" t="s">
        <v>74</v>
      </c>
      <c r="C36" s="32"/>
      <c r="D36" s="32" t="s">
        <v>75</v>
      </c>
      <c r="E36" s="33" t="s">
        <v>69</v>
      </c>
      <c r="F36" s="34">
        <v>27.920000000000002</v>
      </c>
      <c r="G36" s="33">
        <v>1976</v>
      </c>
      <c r="H36" s="33">
        <v>2020</v>
      </c>
      <c r="I36" s="53" t="s">
        <v>76</v>
      </c>
      <c r="J36" s="36">
        <v>93</v>
      </c>
      <c r="K36" s="54">
        <v>93</v>
      </c>
      <c r="L36" s="34">
        <v>8.6699999999999999</v>
      </c>
      <c r="M36" s="37" t="s">
        <v>57</v>
      </c>
      <c r="N36" s="38" t="s">
        <v>40</v>
      </c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>
        <v>18</v>
      </c>
      <c r="AD36" s="39"/>
      <c r="AE36" s="39"/>
      <c r="AF36" s="39"/>
      <c r="AG36" s="39"/>
      <c r="AH36" s="39"/>
      <c r="AI36" s="39"/>
      <c r="AJ36" s="39"/>
      <c r="AK36" s="39"/>
      <c r="AL36" s="39"/>
      <c r="AM36" s="39">
        <v>18</v>
      </c>
      <c r="AN36" s="39"/>
      <c r="AO36" s="40">
        <v>18494.759999999998</v>
      </c>
      <c r="AP36"/>
      <c r="AQ36"/>
    </row>
    <row r="37" s="31" customFormat="1" ht="31.5" customHeight="1" outlineLevel="1">
      <c r="A37" s="47"/>
      <c r="B37" s="48"/>
      <c r="C37" s="49"/>
      <c r="D37" s="47"/>
      <c r="E37" s="50"/>
      <c r="F37" s="50"/>
      <c r="G37" s="50"/>
      <c r="H37" s="50"/>
      <c r="I37" s="55" t="s">
        <v>41</v>
      </c>
      <c r="J37" s="50"/>
      <c r="K37" s="56" t="s">
        <v>41</v>
      </c>
      <c r="L37" s="50"/>
      <c r="M37" s="37" t="s">
        <v>58</v>
      </c>
      <c r="N37" s="38" t="s">
        <v>51</v>
      </c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 t="s">
        <v>52</v>
      </c>
      <c r="AD37" s="39"/>
      <c r="AE37" s="39"/>
      <c r="AF37" s="39"/>
      <c r="AG37" s="39"/>
      <c r="AH37" s="39"/>
      <c r="AI37" s="39"/>
      <c r="AJ37" s="39"/>
      <c r="AK37" s="39"/>
      <c r="AL37" s="39"/>
      <c r="AM37" s="39" t="s">
        <v>52</v>
      </c>
      <c r="AN37" s="39"/>
      <c r="AO37" s="40">
        <v>93230.789999999994</v>
      </c>
      <c r="AP37"/>
      <c r="AQ37"/>
    </row>
    <row r="38" s="31" customFormat="1" ht="31.5" customHeight="1" outlineLevel="1">
      <c r="A38" s="41"/>
      <c r="B38" s="42"/>
      <c r="C38" s="43"/>
      <c r="D38" s="41"/>
      <c r="E38" s="44"/>
      <c r="F38" s="44"/>
      <c r="G38" s="44"/>
      <c r="H38" s="44"/>
      <c r="I38" s="57" t="s">
        <v>41</v>
      </c>
      <c r="J38" s="44"/>
      <c r="K38" s="58" t="s">
        <v>41</v>
      </c>
      <c r="L38" s="44"/>
      <c r="M38" s="37" t="s">
        <v>59</v>
      </c>
      <c r="N38" s="38" t="s">
        <v>40</v>
      </c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>
        <v>3</v>
      </c>
      <c r="AD38" s="39"/>
      <c r="AE38" s="39"/>
      <c r="AF38" s="39"/>
      <c r="AG38" s="39"/>
      <c r="AH38" s="39"/>
      <c r="AI38" s="39"/>
      <c r="AJ38" s="39"/>
      <c r="AK38" s="39"/>
      <c r="AL38" s="39"/>
      <c r="AM38" s="39">
        <v>3</v>
      </c>
      <c r="AN38" s="39"/>
      <c r="AO38" s="40">
        <v>92710.919999999998</v>
      </c>
      <c r="AP38"/>
      <c r="AQ38"/>
    </row>
    <row r="39" s="31" customFormat="1" ht="31.5" customHeight="1" outlineLevel="1">
      <c r="A39" s="32" t="s">
        <v>33</v>
      </c>
      <c r="B39" s="32" t="s">
        <v>77</v>
      </c>
      <c r="C39" s="32"/>
      <c r="D39" s="32" t="s">
        <v>78</v>
      </c>
      <c r="E39" s="33" t="s">
        <v>36</v>
      </c>
      <c r="F39" s="34">
        <v>0.90000000000000002</v>
      </c>
      <c r="G39" s="33">
        <v>2018</v>
      </c>
      <c r="H39" s="33">
        <v>2024</v>
      </c>
      <c r="I39" s="53" t="s">
        <v>79</v>
      </c>
      <c r="J39" s="36">
        <v>53</v>
      </c>
      <c r="K39" s="54">
        <v>52</v>
      </c>
      <c r="L39" s="34">
        <v>0.34599999999999997</v>
      </c>
      <c r="M39" s="37" t="s">
        <v>47</v>
      </c>
      <c r="N39" s="38" t="s">
        <v>40</v>
      </c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>
        <v>1</v>
      </c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>
        <v>1</v>
      </c>
      <c r="AN39" s="39"/>
      <c r="AO39" s="40">
        <v>28080.619999999999</v>
      </c>
      <c r="AP39"/>
      <c r="AQ39"/>
    </row>
    <row r="40" s="31" customFormat="1" ht="31.5" customHeight="1" outlineLevel="1">
      <c r="A40" s="47"/>
      <c r="B40" s="48"/>
      <c r="C40" s="49"/>
      <c r="D40" s="47"/>
      <c r="E40" s="50"/>
      <c r="F40" s="50"/>
      <c r="G40" s="50"/>
      <c r="H40" s="50"/>
      <c r="I40" s="55" t="s">
        <v>41</v>
      </c>
      <c r="J40" s="50"/>
      <c r="K40" s="56" t="s">
        <v>41</v>
      </c>
      <c r="L40" s="50"/>
      <c r="M40" s="37" t="s">
        <v>50</v>
      </c>
      <c r="N40" s="38" t="s">
        <v>51</v>
      </c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 t="s">
        <v>52</v>
      </c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 t="s">
        <v>52</v>
      </c>
      <c r="AN40" s="39"/>
      <c r="AO40" s="40">
        <v>3660.1999999999998</v>
      </c>
      <c r="AP40"/>
      <c r="AQ40"/>
    </row>
    <row r="41" s="31" customFormat="1" ht="31.5" customHeight="1" outlineLevel="1">
      <c r="A41" s="41"/>
      <c r="B41" s="42"/>
      <c r="C41" s="43"/>
      <c r="D41" s="41"/>
      <c r="E41" s="44"/>
      <c r="F41" s="44"/>
      <c r="G41" s="44"/>
      <c r="H41" s="44"/>
      <c r="I41" s="57" t="s">
        <v>41</v>
      </c>
      <c r="J41" s="44"/>
      <c r="K41" s="58" t="s">
        <v>41</v>
      </c>
      <c r="L41" s="44"/>
      <c r="M41" s="37" t="s">
        <v>39</v>
      </c>
      <c r="N41" s="38" t="s">
        <v>40</v>
      </c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>
        <v>4</v>
      </c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>
        <v>4</v>
      </c>
      <c r="AN41" s="39"/>
      <c r="AO41" s="40">
        <v>1095.55</v>
      </c>
      <c r="AP41"/>
      <c r="AQ41"/>
    </row>
    <row r="42" s="31" customFormat="1" ht="31.5" customHeight="1" outlineLevel="1">
      <c r="A42" s="37" t="s">
        <v>33</v>
      </c>
      <c r="B42" s="37" t="s">
        <v>80</v>
      </c>
      <c r="C42" s="37"/>
      <c r="D42" s="37" t="s">
        <v>81</v>
      </c>
      <c r="E42" s="38" t="s">
        <v>36</v>
      </c>
      <c r="F42" s="59">
        <v>1.7</v>
      </c>
      <c r="G42" s="38">
        <v>2011</v>
      </c>
      <c r="H42" s="38">
        <v>2019</v>
      </c>
      <c r="I42" s="60" t="s">
        <v>82</v>
      </c>
      <c r="J42" s="61">
        <v>99</v>
      </c>
      <c r="K42" s="62">
        <v>99</v>
      </c>
      <c r="L42" s="38" t="s">
        <v>37</v>
      </c>
      <c r="M42" s="37" t="s">
        <v>42</v>
      </c>
      <c r="N42" s="38" t="s">
        <v>43</v>
      </c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>
        <v>0.14000000000000001</v>
      </c>
      <c r="AD42" s="39"/>
      <c r="AE42" s="39"/>
      <c r="AF42" s="39"/>
      <c r="AG42" s="39"/>
      <c r="AH42" s="39"/>
      <c r="AI42" s="39"/>
      <c r="AJ42" s="39"/>
      <c r="AK42" s="39"/>
      <c r="AL42" s="39"/>
      <c r="AM42" s="39">
        <v>0.14000000000000001</v>
      </c>
      <c r="AN42" s="39"/>
      <c r="AO42" s="40">
        <v>42068.510000000002</v>
      </c>
      <c r="AP42"/>
      <c r="AQ42"/>
    </row>
    <row r="43" s="31" customFormat="1" ht="31.5" customHeight="1" outlineLevel="1">
      <c r="A43" s="32" t="s">
        <v>33</v>
      </c>
      <c r="B43" s="32" t="s">
        <v>83</v>
      </c>
      <c r="C43" s="32"/>
      <c r="D43" s="32" t="s">
        <v>84</v>
      </c>
      <c r="E43" s="33" t="s">
        <v>36</v>
      </c>
      <c r="F43" s="34">
        <v>4.6500000000000004</v>
      </c>
      <c r="G43" s="33">
        <v>2011</v>
      </c>
      <c r="H43" s="33">
        <v>2020</v>
      </c>
      <c r="I43" s="53" t="s">
        <v>85</v>
      </c>
      <c r="J43" s="36">
        <v>98</v>
      </c>
      <c r="K43" s="54">
        <v>98</v>
      </c>
      <c r="L43" s="38" t="s">
        <v>37</v>
      </c>
      <c r="M43" s="37" t="s">
        <v>66</v>
      </c>
      <c r="N43" s="38" t="s">
        <v>40</v>
      </c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>
        <v>4</v>
      </c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>
        <v>4</v>
      </c>
      <c r="AN43" s="39"/>
      <c r="AO43" s="40">
        <v>3780.9899999999998</v>
      </c>
      <c r="AP43"/>
      <c r="AQ43"/>
    </row>
    <row r="44" s="31" customFormat="1" ht="31.5" customHeight="1" outlineLevel="1">
      <c r="A44" s="47"/>
      <c r="B44" s="48"/>
      <c r="C44" s="49"/>
      <c r="D44" s="47"/>
      <c r="E44" s="50"/>
      <c r="F44" s="50"/>
      <c r="G44" s="50"/>
      <c r="H44" s="50"/>
      <c r="I44" s="55" t="s">
        <v>41</v>
      </c>
      <c r="J44" s="50"/>
      <c r="K44" s="56"/>
      <c r="L44" s="34">
        <v>1.6100000000000001</v>
      </c>
      <c r="M44" s="37" t="s">
        <v>39</v>
      </c>
      <c r="N44" s="38" t="s">
        <v>40</v>
      </c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>
        <v>8</v>
      </c>
      <c r="AF44" s="39"/>
      <c r="AG44" s="39"/>
      <c r="AH44" s="39"/>
      <c r="AI44" s="39"/>
      <c r="AJ44" s="39"/>
      <c r="AK44" s="39"/>
      <c r="AL44" s="39"/>
      <c r="AM44" s="39">
        <v>8</v>
      </c>
      <c r="AN44" s="39"/>
      <c r="AO44" s="40">
        <v>3422.7399999999998</v>
      </c>
      <c r="AP44"/>
      <c r="AQ44"/>
    </row>
    <row r="45" s="31" customFormat="1" ht="31.5" customHeight="1" outlineLevel="1">
      <c r="A45" s="41"/>
      <c r="B45" s="42"/>
      <c r="C45" s="43"/>
      <c r="D45" s="41"/>
      <c r="E45" s="44"/>
      <c r="F45" s="44"/>
      <c r="G45" s="44"/>
      <c r="H45" s="44"/>
      <c r="I45" s="57" t="s">
        <v>41</v>
      </c>
      <c r="J45" s="44"/>
      <c r="K45" s="58"/>
      <c r="L45" s="44"/>
      <c r="M45" s="37" t="s">
        <v>50</v>
      </c>
      <c r="N45" s="38" t="s">
        <v>51</v>
      </c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 t="s">
        <v>52</v>
      </c>
      <c r="AF45" s="39"/>
      <c r="AG45" s="39"/>
      <c r="AH45" s="39"/>
      <c r="AI45" s="39"/>
      <c r="AJ45" s="39"/>
      <c r="AK45" s="39"/>
      <c r="AL45" s="39"/>
      <c r="AM45" s="39" t="s">
        <v>52</v>
      </c>
      <c r="AN45" s="39"/>
      <c r="AO45" s="40">
        <v>15041.059999999999</v>
      </c>
      <c r="AP45"/>
      <c r="AQ45"/>
    </row>
    <row r="46" s="31" customFormat="1" ht="31.5" customHeight="1" outlineLevel="1">
      <c r="A46" s="37" t="s">
        <v>33</v>
      </c>
      <c r="B46" s="37" t="s">
        <v>86</v>
      </c>
      <c r="C46" s="37"/>
      <c r="D46" s="37" t="s">
        <v>87</v>
      </c>
      <c r="E46" s="38" t="s">
        <v>36</v>
      </c>
      <c r="F46" s="59">
        <v>4.2199999999999998</v>
      </c>
      <c r="G46" s="38">
        <v>1990</v>
      </c>
      <c r="H46" s="38">
        <v>2022</v>
      </c>
      <c r="I46" s="60" t="s">
        <v>88</v>
      </c>
      <c r="J46" s="61">
        <v>98</v>
      </c>
      <c r="K46" s="62">
        <v>98</v>
      </c>
      <c r="L46" s="38" t="s">
        <v>37</v>
      </c>
      <c r="M46" s="37" t="s">
        <v>66</v>
      </c>
      <c r="N46" s="38" t="s">
        <v>40</v>
      </c>
      <c r="O46" s="39"/>
      <c r="P46" s="39"/>
      <c r="Q46" s="39"/>
      <c r="R46" s="39"/>
      <c r="S46" s="39"/>
      <c r="T46" s="39"/>
      <c r="U46" s="39"/>
      <c r="V46" s="39"/>
      <c r="W46" s="39">
        <v>9</v>
      </c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>
        <v>9</v>
      </c>
      <c r="AN46" s="39"/>
      <c r="AO46" s="40">
        <v>7861.2700000000004</v>
      </c>
      <c r="AP46"/>
      <c r="AQ46"/>
    </row>
    <row r="47" s="31" customFormat="1" ht="31.5" customHeight="1" outlineLevel="1">
      <c r="A47" s="32" t="s">
        <v>33</v>
      </c>
      <c r="B47" s="32" t="s">
        <v>89</v>
      </c>
      <c r="C47" s="32"/>
      <c r="D47" s="32" t="s">
        <v>90</v>
      </c>
      <c r="E47" s="33" t="s">
        <v>36</v>
      </c>
      <c r="F47" s="34">
        <v>0.32200000000000001</v>
      </c>
      <c r="G47" s="33">
        <v>1985</v>
      </c>
      <c r="H47" s="33">
        <v>2020</v>
      </c>
      <c r="I47" s="53" t="s">
        <v>91</v>
      </c>
      <c r="J47" s="36">
        <v>73</v>
      </c>
      <c r="K47" s="54">
        <v>73</v>
      </c>
      <c r="L47" s="34">
        <v>0.14999999999999999</v>
      </c>
      <c r="M47" s="37" t="s">
        <v>39</v>
      </c>
      <c r="N47" s="38" t="s">
        <v>40</v>
      </c>
      <c r="O47" s="39"/>
      <c r="P47" s="39"/>
      <c r="Q47" s="39"/>
      <c r="R47" s="39"/>
      <c r="S47" s="39">
        <v>8</v>
      </c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>
        <v>8</v>
      </c>
      <c r="AN47" s="39"/>
      <c r="AO47" s="40">
        <v>3520.8600000000001</v>
      </c>
      <c r="AP47"/>
      <c r="AQ47"/>
    </row>
    <row r="48" s="31" customFormat="1" ht="31.5" customHeight="1" outlineLevel="1">
      <c r="A48" s="47"/>
      <c r="B48" s="48"/>
      <c r="C48" s="49"/>
      <c r="D48" s="47"/>
      <c r="E48" s="50"/>
      <c r="F48" s="50"/>
      <c r="G48" s="50"/>
      <c r="H48" s="50"/>
      <c r="I48" s="55" t="s">
        <v>41</v>
      </c>
      <c r="J48" s="50"/>
      <c r="K48" s="56" t="s">
        <v>41</v>
      </c>
      <c r="L48" s="50"/>
      <c r="M48" s="37" t="s">
        <v>48</v>
      </c>
      <c r="N48" s="38" t="s">
        <v>49</v>
      </c>
      <c r="O48" s="39"/>
      <c r="P48" s="39"/>
      <c r="Q48" s="39"/>
      <c r="R48" s="39"/>
      <c r="S48" s="39">
        <v>0.105</v>
      </c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>
        <v>0.105</v>
      </c>
      <c r="AN48" s="39"/>
      <c r="AO48" s="40">
        <v>9691.5100000000002</v>
      </c>
      <c r="AP48"/>
      <c r="AQ48"/>
    </row>
    <row r="49" s="31" customFormat="1" ht="31.5" customHeight="1" outlineLevel="1">
      <c r="A49" s="47"/>
      <c r="B49" s="48"/>
      <c r="C49" s="49"/>
      <c r="D49" s="47"/>
      <c r="E49" s="50"/>
      <c r="F49" s="50"/>
      <c r="G49" s="50"/>
      <c r="H49" s="50"/>
      <c r="I49" s="55" t="s">
        <v>41</v>
      </c>
      <c r="J49" s="50"/>
      <c r="K49" s="56" t="s">
        <v>41</v>
      </c>
      <c r="L49" s="50"/>
      <c r="M49" s="37" t="s">
        <v>50</v>
      </c>
      <c r="N49" s="38" t="s">
        <v>51</v>
      </c>
      <c r="O49" s="39"/>
      <c r="P49" s="39"/>
      <c r="Q49" s="39"/>
      <c r="R49" s="39"/>
      <c r="S49" s="39" t="s">
        <v>52</v>
      </c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 t="s">
        <v>52</v>
      </c>
      <c r="AN49" s="39"/>
      <c r="AO49" s="40">
        <v>1504.8</v>
      </c>
      <c r="AP49"/>
      <c r="AQ49"/>
    </row>
    <row r="50" s="31" customFormat="1" ht="31.5" customHeight="1" outlineLevel="1">
      <c r="A50" s="41"/>
      <c r="B50" s="42"/>
      <c r="C50" s="43"/>
      <c r="D50" s="41"/>
      <c r="E50" s="44"/>
      <c r="F50" s="44"/>
      <c r="G50" s="44"/>
      <c r="H50" s="44"/>
      <c r="I50" s="57" t="s">
        <v>41</v>
      </c>
      <c r="J50" s="44"/>
      <c r="K50" s="58" t="s">
        <v>41</v>
      </c>
      <c r="L50" s="44"/>
      <c r="M50" s="37" t="s">
        <v>92</v>
      </c>
      <c r="N50" s="38" t="s">
        <v>40</v>
      </c>
      <c r="O50" s="39"/>
      <c r="P50" s="39"/>
      <c r="Q50" s="39"/>
      <c r="R50" s="39"/>
      <c r="S50" s="39">
        <v>2</v>
      </c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>
        <v>2</v>
      </c>
      <c r="AN50" s="39"/>
      <c r="AO50" s="40">
        <v>23183.330000000002</v>
      </c>
      <c r="AP50"/>
      <c r="AQ50"/>
    </row>
    <row r="51" s="31" customFormat="1" ht="31.5" customHeight="1" outlineLevel="1">
      <c r="A51" s="37" t="s">
        <v>33</v>
      </c>
      <c r="B51" s="37" t="s">
        <v>93</v>
      </c>
      <c r="C51" s="37"/>
      <c r="D51" s="37" t="s">
        <v>94</v>
      </c>
      <c r="E51" s="38" t="s">
        <v>36</v>
      </c>
      <c r="F51" s="59">
        <v>0.32000000000000001</v>
      </c>
      <c r="G51" s="38">
        <v>1982</v>
      </c>
      <c r="H51" s="38">
        <v>2014</v>
      </c>
      <c r="I51" s="60" t="s">
        <v>91</v>
      </c>
      <c r="J51" s="61">
        <v>95</v>
      </c>
      <c r="K51" s="62">
        <v>95</v>
      </c>
      <c r="L51" s="59">
        <v>0.104</v>
      </c>
      <c r="M51" s="37" t="s">
        <v>50</v>
      </c>
      <c r="N51" s="38" t="s">
        <v>51</v>
      </c>
      <c r="O51" s="39"/>
      <c r="P51" s="39"/>
      <c r="Q51" s="39"/>
      <c r="R51" s="39"/>
      <c r="S51" s="39" t="s">
        <v>52</v>
      </c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 t="s">
        <v>52</v>
      </c>
      <c r="AN51" s="39"/>
      <c r="AO51" s="40">
        <v>1941.8199999999999</v>
      </c>
      <c r="AP51"/>
      <c r="AQ51"/>
    </row>
    <row r="52" s="31" customFormat="1" ht="31.5" customHeight="1" outlineLevel="1">
      <c r="A52" s="37" t="s">
        <v>33</v>
      </c>
      <c r="B52" s="37" t="s">
        <v>95</v>
      </c>
      <c r="C52" s="37"/>
      <c r="D52" s="37" t="s">
        <v>96</v>
      </c>
      <c r="E52" s="38" t="s">
        <v>36</v>
      </c>
      <c r="F52" s="59">
        <v>1.0369999999999999</v>
      </c>
      <c r="G52" s="38">
        <v>1977</v>
      </c>
      <c r="H52" s="38">
        <v>2024</v>
      </c>
      <c r="I52" s="60" t="s">
        <v>97</v>
      </c>
      <c r="J52" s="61">
        <v>54</v>
      </c>
      <c r="K52" s="62">
        <v>53</v>
      </c>
      <c r="L52" s="38" t="s">
        <v>37</v>
      </c>
      <c r="M52" s="37" t="s">
        <v>66</v>
      </c>
      <c r="N52" s="38" t="s">
        <v>40</v>
      </c>
      <c r="O52" s="39"/>
      <c r="P52" s="39"/>
      <c r="Q52" s="39"/>
      <c r="R52" s="39"/>
      <c r="S52" s="39">
        <v>8</v>
      </c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>
        <v>8</v>
      </c>
      <c r="AN52" s="39"/>
      <c r="AO52" s="40">
        <v>7002.5900000000001</v>
      </c>
      <c r="AP52"/>
      <c r="AQ52"/>
    </row>
    <row r="53" s="31" customFormat="1" ht="31.5" customHeight="1" outlineLevel="1">
      <c r="A53" s="37" t="s">
        <v>33</v>
      </c>
      <c r="B53" s="37" t="s">
        <v>98</v>
      </c>
      <c r="C53" s="37"/>
      <c r="D53" s="37" t="s">
        <v>99</v>
      </c>
      <c r="E53" s="38" t="s">
        <v>36</v>
      </c>
      <c r="F53" s="59">
        <v>1.6399999999999999</v>
      </c>
      <c r="G53" s="38">
        <v>2018</v>
      </c>
      <c r="H53" s="38">
        <v>2024</v>
      </c>
      <c r="I53" s="60" t="s">
        <v>100</v>
      </c>
      <c r="J53" s="61">
        <v>97</v>
      </c>
      <c r="K53" s="62">
        <v>97</v>
      </c>
      <c r="L53" s="38" t="s">
        <v>37</v>
      </c>
      <c r="M53" s="37" t="s">
        <v>42</v>
      </c>
      <c r="N53" s="38" t="s">
        <v>43</v>
      </c>
      <c r="O53" s="39"/>
      <c r="P53" s="39"/>
      <c r="Q53" s="39"/>
      <c r="R53" s="39"/>
      <c r="S53" s="39"/>
      <c r="T53" s="39"/>
      <c r="U53" s="39">
        <v>0.14000000000000001</v>
      </c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>
        <v>0.14000000000000001</v>
      </c>
      <c r="AN53" s="39"/>
      <c r="AO53" s="40">
        <v>41802.410000000003</v>
      </c>
      <c r="AP53"/>
      <c r="AQ53"/>
    </row>
    <row r="54" s="31" customFormat="1" ht="31.5" customHeight="1" outlineLevel="1">
      <c r="A54" s="32" t="s">
        <v>33</v>
      </c>
      <c r="B54" s="32" t="s">
        <v>101</v>
      </c>
      <c r="C54" s="32"/>
      <c r="D54" s="32" t="s">
        <v>102</v>
      </c>
      <c r="E54" s="33" t="s">
        <v>36</v>
      </c>
      <c r="F54" s="34">
        <v>3.3250000000000002</v>
      </c>
      <c r="G54" s="33">
        <v>2002</v>
      </c>
      <c r="H54" s="33">
        <v>2025</v>
      </c>
      <c r="I54" s="53" t="s">
        <v>103</v>
      </c>
      <c r="J54" s="36">
        <v>54</v>
      </c>
      <c r="K54" s="54">
        <v>53</v>
      </c>
      <c r="L54" s="34">
        <v>1.0680000000000001</v>
      </c>
      <c r="M54" s="37" t="s">
        <v>39</v>
      </c>
      <c r="N54" s="38" t="s">
        <v>40</v>
      </c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>
        <v>4</v>
      </c>
      <c r="AD54" s="39"/>
      <c r="AE54" s="39"/>
      <c r="AF54" s="39"/>
      <c r="AG54" s="39"/>
      <c r="AH54" s="39"/>
      <c r="AI54" s="39"/>
      <c r="AJ54" s="39"/>
      <c r="AK54" s="39"/>
      <c r="AL54" s="39"/>
      <c r="AM54" s="39">
        <v>4</v>
      </c>
      <c r="AN54" s="39"/>
      <c r="AO54" s="40">
        <v>1089.45</v>
      </c>
      <c r="AP54"/>
      <c r="AQ54"/>
    </row>
    <row r="55" s="31" customFormat="1" ht="31.5" customHeight="1" outlineLevel="1">
      <c r="A55" s="47"/>
      <c r="B55" s="48"/>
      <c r="C55" s="49"/>
      <c r="D55" s="47"/>
      <c r="E55" s="50"/>
      <c r="F55" s="50"/>
      <c r="G55" s="50"/>
      <c r="H55" s="50"/>
      <c r="I55" s="55" t="s">
        <v>41</v>
      </c>
      <c r="J55" s="50"/>
      <c r="K55" s="56" t="s">
        <v>41</v>
      </c>
      <c r="L55" s="50"/>
      <c r="M55" s="37" t="s">
        <v>50</v>
      </c>
      <c r="N55" s="38" t="s">
        <v>51</v>
      </c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 t="s">
        <v>52</v>
      </c>
      <c r="AD55" s="39"/>
      <c r="AE55" s="39"/>
      <c r="AF55" s="39"/>
      <c r="AG55" s="39"/>
      <c r="AH55" s="39"/>
      <c r="AI55" s="39"/>
      <c r="AJ55" s="39"/>
      <c r="AK55" s="39"/>
      <c r="AL55" s="39"/>
      <c r="AM55" s="39" t="s">
        <v>52</v>
      </c>
      <c r="AN55" s="39"/>
      <c r="AO55" s="40">
        <v>13182.870000000001</v>
      </c>
      <c r="AP55"/>
      <c r="AQ55"/>
    </row>
    <row r="56" s="31" customFormat="1" ht="31.5" customHeight="1" outlineLevel="1">
      <c r="A56" s="41"/>
      <c r="B56" s="42"/>
      <c r="C56" s="43"/>
      <c r="D56" s="41"/>
      <c r="E56" s="44"/>
      <c r="F56" s="44"/>
      <c r="G56" s="44"/>
      <c r="H56" s="44"/>
      <c r="I56" s="57" t="s">
        <v>41</v>
      </c>
      <c r="J56" s="44"/>
      <c r="K56" s="58" t="s">
        <v>41</v>
      </c>
      <c r="L56" s="44"/>
      <c r="M56" s="37" t="s">
        <v>47</v>
      </c>
      <c r="N56" s="38" t="s">
        <v>40</v>
      </c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>
        <v>1</v>
      </c>
      <c r="AD56" s="39"/>
      <c r="AE56" s="39"/>
      <c r="AF56" s="39"/>
      <c r="AG56" s="39"/>
      <c r="AH56" s="39"/>
      <c r="AI56" s="39"/>
      <c r="AJ56" s="39"/>
      <c r="AK56" s="39"/>
      <c r="AL56" s="39"/>
      <c r="AM56" s="39">
        <v>1</v>
      </c>
      <c r="AN56" s="39"/>
      <c r="AO56" s="40">
        <v>27959.470000000001</v>
      </c>
      <c r="AP56"/>
      <c r="AQ56"/>
    </row>
    <row r="57" s="31" customFormat="1" ht="31.5" customHeight="1" outlineLevel="1">
      <c r="A57" s="32" t="s">
        <v>33</v>
      </c>
      <c r="B57" s="32" t="s">
        <v>104</v>
      </c>
      <c r="C57" s="32"/>
      <c r="D57" s="32" t="s">
        <v>105</v>
      </c>
      <c r="E57" s="33" t="s">
        <v>36</v>
      </c>
      <c r="F57" s="34">
        <v>1.5600000000000001</v>
      </c>
      <c r="G57" s="33">
        <v>1980</v>
      </c>
      <c r="H57" s="33">
        <v>2020</v>
      </c>
      <c r="I57" s="53" t="s">
        <v>106</v>
      </c>
      <c r="J57" s="36">
        <v>95</v>
      </c>
      <c r="K57" s="54">
        <v>95</v>
      </c>
      <c r="L57" s="34">
        <v>0.60499999999999998</v>
      </c>
      <c r="M57" s="37" t="s">
        <v>92</v>
      </c>
      <c r="N57" s="38" t="s">
        <v>40</v>
      </c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>
        <v>2</v>
      </c>
      <c r="AF57" s="39"/>
      <c r="AG57" s="39"/>
      <c r="AH57" s="39"/>
      <c r="AI57" s="39"/>
      <c r="AJ57" s="39"/>
      <c r="AK57" s="39"/>
      <c r="AL57" s="39"/>
      <c r="AM57" s="39">
        <v>2</v>
      </c>
      <c r="AN57" s="39"/>
      <c r="AO57" s="40">
        <v>23129.939999999999</v>
      </c>
      <c r="AP57"/>
      <c r="AQ57"/>
    </row>
    <row r="58" s="31" customFormat="1" ht="31.5" customHeight="1" outlineLevel="1">
      <c r="A58" s="47"/>
      <c r="B58" s="48"/>
      <c r="C58" s="49"/>
      <c r="D58" s="47"/>
      <c r="E58" s="50"/>
      <c r="F58" s="50"/>
      <c r="G58" s="50"/>
      <c r="H58" s="50"/>
      <c r="I58" s="55" t="s">
        <v>41</v>
      </c>
      <c r="J58" s="50"/>
      <c r="K58" s="56" t="s">
        <v>41</v>
      </c>
      <c r="L58" s="50"/>
      <c r="M58" s="37" t="s">
        <v>50</v>
      </c>
      <c r="N58" s="38" t="s">
        <v>51</v>
      </c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 t="s">
        <v>52</v>
      </c>
      <c r="AF58" s="39"/>
      <c r="AG58" s="39"/>
      <c r="AH58" s="39"/>
      <c r="AI58" s="39"/>
      <c r="AJ58" s="39"/>
      <c r="AK58" s="39"/>
      <c r="AL58" s="39"/>
      <c r="AM58" s="39" t="s">
        <v>52</v>
      </c>
      <c r="AN58" s="39"/>
      <c r="AO58" s="40">
        <v>5631.1400000000003</v>
      </c>
      <c r="AP58"/>
      <c r="AQ58"/>
    </row>
    <row r="59" s="31" customFormat="1" ht="31.5" customHeight="1" outlineLevel="1">
      <c r="A59" s="41"/>
      <c r="B59" s="42"/>
      <c r="C59" s="43"/>
      <c r="D59" s="41"/>
      <c r="E59" s="44"/>
      <c r="F59" s="44"/>
      <c r="G59" s="44"/>
      <c r="H59" s="44"/>
      <c r="I59" s="57" t="s">
        <v>41</v>
      </c>
      <c r="J59" s="44"/>
      <c r="K59" s="58" t="s">
        <v>41</v>
      </c>
      <c r="L59" s="44"/>
      <c r="M59" s="37" t="s">
        <v>48</v>
      </c>
      <c r="N59" s="38" t="s">
        <v>49</v>
      </c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>
        <v>0.105</v>
      </c>
      <c r="AF59" s="39"/>
      <c r="AG59" s="39"/>
      <c r="AH59" s="39"/>
      <c r="AI59" s="39"/>
      <c r="AJ59" s="39"/>
      <c r="AK59" s="39"/>
      <c r="AL59" s="39"/>
      <c r="AM59" s="39">
        <v>0.105</v>
      </c>
      <c r="AN59" s="39"/>
      <c r="AO59" s="40">
        <v>9680.3600000000006</v>
      </c>
      <c r="AP59"/>
      <c r="AQ59"/>
    </row>
    <row r="60" s="31" customFormat="1" ht="31.5" customHeight="1" outlineLevel="1">
      <c r="A60" s="32" t="s">
        <v>33</v>
      </c>
      <c r="B60" s="32" t="s">
        <v>107</v>
      </c>
      <c r="C60" s="32"/>
      <c r="D60" s="32" t="s">
        <v>108</v>
      </c>
      <c r="E60" s="33" t="s">
        <v>36</v>
      </c>
      <c r="F60" s="34">
        <v>1.29</v>
      </c>
      <c r="G60" s="33">
        <v>1998</v>
      </c>
      <c r="H60" s="33">
        <v>2022</v>
      </c>
      <c r="I60" s="53" t="s">
        <v>109</v>
      </c>
      <c r="J60" s="36">
        <v>95</v>
      </c>
      <c r="K60" s="54">
        <v>95</v>
      </c>
      <c r="L60" s="34">
        <v>0.02</v>
      </c>
      <c r="M60" s="37" t="s">
        <v>39</v>
      </c>
      <c r="N60" s="38" t="s">
        <v>40</v>
      </c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>
        <v>4</v>
      </c>
      <c r="AF60" s="39"/>
      <c r="AG60" s="39"/>
      <c r="AH60" s="39"/>
      <c r="AI60" s="39"/>
      <c r="AJ60" s="39"/>
      <c r="AK60" s="39"/>
      <c r="AL60" s="39"/>
      <c r="AM60" s="39">
        <v>4</v>
      </c>
      <c r="AN60" s="39"/>
      <c r="AO60" s="40">
        <v>11921.18</v>
      </c>
      <c r="AP60"/>
      <c r="AQ60"/>
    </row>
    <row r="61" s="31" customFormat="1" ht="31.5" customHeight="1" outlineLevel="1">
      <c r="A61" s="41"/>
      <c r="B61" s="42"/>
      <c r="C61" s="43"/>
      <c r="D61" s="41"/>
      <c r="E61" s="44"/>
      <c r="F61" s="44"/>
      <c r="G61" s="44"/>
      <c r="H61" s="44"/>
      <c r="I61" s="57" t="s">
        <v>41</v>
      </c>
      <c r="J61" s="44"/>
      <c r="K61" s="58" t="s">
        <v>41</v>
      </c>
      <c r="L61" s="44"/>
      <c r="M61" s="37" t="s">
        <v>42</v>
      </c>
      <c r="N61" s="38" t="s">
        <v>43</v>
      </c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>
        <v>0.14000000000000001</v>
      </c>
      <c r="AF61" s="39"/>
      <c r="AG61" s="39"/>
      <c r="AH61" s="39"/>
      <c r="AI61" s="39"/>
      <c r="AJ61" s="39"/>
      <c r="AK61" s="39"/>
      <c r="AL61" s="39"/>
      <c r="AM61" s="39">
        <v>0.14000000000000001</v>
      </c>
      <c r="AN61" s="39"/>
      <c r="AO61" s="40">
        <v>42068.510000000002</v>
      </c>
      <c r="AP61"/>
      <c r="AQ61"/>
    </row>
    <row r="62" s="31" customFormat="1" ht="31.5" customHeight="1" outlineLevel="1">
      <c r="A62" s="32" t="s">
        <v>33</v>
      </c>
      <c r="B62" s="32" t="s">
        <v>110</v>
      </c>
      <c r="C62" s="32"/>
      <c r="D62" s="32" t="s">
        <v>111</v>
      </c>
      <c r="E62" s="33" t="s">
        <v>36</v>
      </c>
      <c r="F62" s="34">
        <v>4.8150000000000004</v>
      </c>
      <c r="G62" s="33">
        <v>1971</v>
      </c>
      <c r="H62" s="33">
        <v>2024</v>
      </c>
      <c r="I62" s="53" t="s">
        <v>112</v>
      </c>
      <c r="J62" s="36">
        <v>78</v>
      </c>
      <c r="K62" s="54">
        <v>78</v>
      </c>
      <c r="L62" s="34">
        <v>1.552</v>
      </c>
      <c r="M62" s="37" t="s">
        <v>39</v>
      </c>
      <c r="N62" s="38" t="s">
        <v>40</v>
      </c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>
        <v>4</v>
      </c>
      <c r="AF62" s="39"/>
      <c r="AG62" s="39"/>
      <c r="AH62" s="39"/>
      <c r="AI62" s="39"/>
      <c r="AJ62" s="39"/>
      <c r="AK62" s="39"/>
      <c r="AL62" s="39"/>
      <c r="AM62" s="39">
        <v>4</v>
      </c>
      <c r="AN62" s="39"/>
      <c r="AO62" s="40">
        <v>1089.45</v>
      </c>
      <c r="AP62"/>
      <c r="AQ62"/>
    </row>
    <row r="63" s="31" customFormat="1" ht="12.75" outlineLevel="1">
      <c r="A63" s="47"/>
      <c r="B63" s="48"/>
      <c r="C63" s="49"/>
      <c r="D63" s="47"/>
      <c r="E63" s="50"/>
      <c r="F63" s="50"/>
      <c r="G63" s="50"/>
      <c r="H63" s="50"/>
      <c r="I63" s="55" t="s">
        <v>41</v>
      </c>
      <c r="J63" s="50"/>
      <c r="K63" s="56" t="s">
        <v>41</v>
      </c>
      <c r="L63" s="50"/>
      <c r="M63" s="37" t="s">
        <v>50</v>
      </c>
      <c r="N63" s="38" t="s">
        <v>51</v>
      </c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 t="s">
        <v>52</v>
      </c>
      <c r="AF63" s="39"/>
      <c r="AG63" s="39"/>
      <c r="AH63" s="39"/>
      <c r="AI63" s="39"/>
      <c r="AJ63" s="39"/>
      <c r="AK63" s="39"/>
      <c r="AL63" s="39"/>
      <c r="AM63" s="39" t="s">
        <v>52</v>
      </c>
      <c r="AN63" s="39"/>
      <c r="AO63" s="40">
        <v>13167.15</v>
      </c>
      <c r="AP63"/>
      <c r="AQ63"/>
    </row>
    <row r="64" s="31" customFormat="1" ht="31.5" customHeight="1" outlineLevel="1">
      <c r="A64" s="41"/>
      <c r="B64" s="42"/>
      <c r="C64" s="43"/>
      <c r="D64" s="41"/>
      <c r="E64" s="44"/>
      <c r="F64" s="44"/>
      <c r="G64" s="44"/>
      <c r="H64" s="44"/>
      <c r="I64" s="57" t="s">
        <v>41</v>
      </c>
      <c r="J64" s="44"/>
      <c r="K64" s="58" t="s">
        <v>41</v>
      </c>
      <c r="L64" s="44"/>
      <c r="M64" s="37" t="s">
        <v>47</v>
      </c>
      <c r="N64" s="38" t="s">
        <v>40</v>
      </c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>
        <v>1</v>
      </c>
      <c r="AF64" s="39"/>
      <c r="AG64" s="39"/>
      <c r="AH64" s="39"/>
      <c r="AI64" s="39"/>
      <c r="AJ64" s="39"/>
      <c r="AK64" s="39"/>
      <c r="AL64" s="39"/>
      <c r="AM64" s="39">
        <v>1</v>
      </c>
      <c r="AN64" s="39"/>
      <c r="AO64" s="40">
        <v>27935.59</v>
      </c>
      <c r="AP64"/>
      <c r="AQ64"/>
    </row>
    <row r="65" s="31" customFormat="1" ht="33.75" outlineLevel="1">
      <c r="A65" s="37" t="s">
        <v>33</v>
      </c>
      <c r="B65" s="37" t="s">
        <v>113</v>
      </c>
      <c r="C65" s="37"/>
      <c r="D65" s="37" t="s">
        <v>114</v>
      </c>
      <c r="E65" s="38" t="s">
        <v>36</v>
      </c>
      <c r="F65" s="59">
        <v>2.1899999999999999</v>
      </c>
      <c r="G65" s="38">
        <v>1964</v>
      </c>
      <c r="H65" s="38">
        <v>2023</v>
      </c>
      <c r="I65" s="60" t="s">
        <v>115</v>
      </c>
      <c r="J65" s="61">
        <v>95</v>
      </c>
      <c r="K65" s="62">
        <v>95</v>
      </c>
      <c r="L65" s="38" t="s">
        <v>37</v>
      </c>
      <c r="M65" s="37" t="s">
        <v>66</v>
      </c>
      <c r="N65" s="38" t="s">
        <v>40</v>
      </c>
      <c r="O65" s="39"/>
      <c r="P65" s="39"/>
      <c r="Q65" s="39"/>
      <c r="R65" s="39"/>
      <c r="S65" s="39"/>
      <c r="T65" s="39"/>
      <c r="U65" s="39">
        <v>5</v>
      </c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>
        <v>5</v>
      </c>
      <c r="AN65" s="39"/>
      <c r="AO65" s="40">
        <v>4640.3199999999997</v>
      </c>
      <c r="AP65"/>
      <c r="AQ65"/>
    </row>
    <row r="66" s="31" customFormat="1" ht="33.75" outlineLevel="1">
      <c r="A66" s="37" t="s">
        <v>33</v>
      </c>
      <c r="B66" s="37" t="s">
        <v>116</v>
      </c>
      <c r="C66" s="37"/>
      <c r="D66" s="37" t="s">
        <v>117</v>
      </c>
      <c r="E66" s="38" t="s">
        <v>36</v>
      </c>
      <c r="F66" s="59">
        <v>6.8200000000000003</v>
      </c>
      <c r="G66" s="38">
        <v>1962</v>
      </c>
      <c r="H66" s="38">
        <v>2024</v>
      </c>
      <c r="I66" s="60" t="s">
        <v>118</v>
      </c>
      <c r="J66" s="61">
        <v>94</v>
      </c>
      <c r="K66" s="62">
        <v>94</v>
      </c>
      <c r="L66" s="38" t="s">
        <v>37</v>
      </c>
      <c r="M66" s="37" t="s">
        <v>66</v>
      </c>
      <c r="N66" s="38" t="s">
        <v>40</v>
      </c>
      <c r="O66" s="39"/>
      <c r="P66" s="39"/>
      <c r="Q66" s="39"/>
      <c r="R66" s="39"/>
      <c r="S66" s="39"/>
      <c r="T66" s="39"/>
      <c r="U66" s="39"/>
      <c r="V66" s="39"/>
      <c r="W66" s="39">
        <v>6</v>
      </c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>
        <v>6</v>
      </c>
      <c r="AN66" s="39"/>
      <c r="AO66" s="40">
        <v>5490.9799999999996</v>
      </c>
      <c r="AP66"/>
      <c r="AQ66"/>
    </row>
    <row r="67" s="31" customFormat="1" ht="12.75" outlineLevel="1">
      <c r="A67" s="32" t="s">
        <v>33</v>
      </c>
      <c r="B67" s="32" t="s">
        <v>119</v>
      </c>
      <c r="C67" s="32"/>
      <c r="D67" s="32" t="s">
        <v>120</v>
      </c>
      <c r="E67" s="33" t="s">
        <v>36</v>
      </c>
      <c r="F67" s="34">
        <v>11.08</v>
      </c>
      <c r="G67" s="33">
        <v>1990</v>
      </c>
      <c r="H67" s="33">
        <v>2023</v>
      </c>
      <c r="I67" s="53" t="s">
        <v>121</v>
      </c>
      <c r="J67" s="36">
        <v>79</v>
      </c>
      <c r="K67" s="54">
        <v>79</v>
      </c>
      <c r="L67" s="34">
        <v>3.6709999999999998</v>
      </c>
      <c r="M67" s="37" t="s">
        <v>48</v>
      </c>
      <c r="N67" s="38" t="s">
        <v>49</v>
      </c>
      <c r="O67" s="39"/>
      <c r="P67" s="39"/>
      <c r="Q67" s="39"/>
      <c r="R67" s="39"/>
      <c r="S67" s="39"/>
      <c r="T67" s="39"/>
      <c r="U67" s="39"/>
      <c r="V67" s="39"/>
      <c r="W67" s="39">
        <v>0.14000000000000001</v>
      </c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>
        <v>0.14000000000000001</v>
      </c>
      <c r="AN67" s="39"/>
      <c r="AO67" s="40">
        <v>12268.23</v>
      </c>
      <c r="AP67"/>
      <c r="AQ67"/>
    </row>
    <row r="68" s="31" customFormat="1" ht="31.5" customHeight="1" outlineLevel="1">
      <c r="A68" s="47"/>
      <c r="B68" s="48"/>
      <c r="C68" s="49"/>
      <c r="D68" s="47"/>
      <c r="E68" s="50"/>
      <c r="F68" s="50"/>
      <c r="G68" s="50"/>
      <c r="H68" s="50"/>
      <c r="I68" s="55" t="s">
        <v>41</v>
      </c>
      <c r="J68" s="50"/>
      <c r="K68" s="56" t="s">
        <v>41</v>
      </c>
      <c r="L68" s="50"/>
      <c r="M68" s="37" t="s">
        <v>39</v>
      </c>
      <c r="N68" s="38" t="s">
        <v>40</v>
      </c>
      <c r="O68" s="39"/>
      <c r="P68" s="39"/>
      <c r="Q68" s="39"/>
      <c r="R68" s="39"/>
      <c r="S68" s="39"/>
      <c r="T68" s="39"/>
      <c r="U68" s="39"/>
      <c r="V68" s="39"/>
      <c r="W68" s="39">
        <v>4</v>
      </c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>
        <v>4</v>
      </c>
      <c r="AN68" s="39"/>
      <c r="AO68" s="40">
        <v>1099.21</v>
      </c>
      <c r="AP68"/>
      <c r="AQ68"/>
    </row>
    <row r="69" s="31" customFormat="1" ht="12.75" outlineLevel="1">
      <c r="A69" s="47"/>
      <c r="B69" s="48"/>
      <c r="C69" s="49"/>
      <c r="D69" s="47"/>
      <c r="E69" s="50"/>
      <c r="F69" s="50"/>
      <c r="G69" s="50"/>
      <c r="H69" s="50"/>
      <c r="I69" s="55" t="s">
        <v>41</v>
      </c>
      <c r="J69" s="50"/>
      <c r="K69" s="56" t="s">
        <v>41</v>
      </c>
      <c r="L69" s="50"/>
      <c r="M69" s="37" t="s">
        <v>47</v>
      </c>
      <c r="N69" s="38" t="s">
        <v>40</v>
      </c>
      <c r="O69" s="39"/>
      <c r="P69" s="39"/>
      <c r="Q69" s="39"/>
      <c r="R69" s="39"/>
      <c r="S69" s="39"/>
      <c r="T69" s="39"/>
      <c r="U69" s="39"/>
      <c r="V69" s="39"/>
      <c r="W69" s="39">
        <v>1</v>
      </c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>
        <v>1</v>
      </c>
      <c r="AN69" s="39"/>
      <c r="AO69" s="40">
        <v>27640.459999999999</v>
      </c>
      <c r="AP69"/>
      <c r="AQ69"/>
    </row>
    <row r="70" s="31" customFormat="1" ht="12.75" outlineLevel="1">
      <c r="A70" s="41"/>
      <c r="B70" s="42"/>
      <c r="C70" s="43"/>
      <c r="D70" s="41"/>
      <c r="E70" s="44"/>
      <c r="F70" s="44"/>
      <c r="G70" s="44"/>
      <c r="H70" s="44"/>
      <c r="I70" s="57" t="s">
        <v>41</v>
      </c>
      <c r="J70" s="44"/>
      <c r="K70" s="58" t="s">
        <v>41</v>
      </c>
      <c r="L70" s="44"/>
      <c r="M70" s="37" t="s">
        <v>50</v>
      </c>
      <c r="N70" s="38" t="s">
        <v>51</v>
      </c>
      <c r="O70" s="39"/>
      <c r="P70" s="39"/>
      <c r="Q70" s="39"/>
      <c r="R70" s="39"/>
      <c r="S70" s="39"/>
      <c r="T70" s="39"/>
      <c r="U70" s="39"/>
      <c r="V70" s="39"/>
      <c r="W70" s="39" t="s">
        <v>52</v>
      </c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 t="s">
        <v>52</v>
      </c>
      <c r="AN70" s="39"/>
      <c r="AO70" s="40">
        <v>19745.450000000001</v>
      </c>
      <c r="AP70"/>
      <c r="AQ70"/>
    </row>
    <row r="71" s="31" customFormat="1" ht="31.5" customHeight="1" outlineLevel="1">
      <c r="A71" s="32" t="s">
        <v>33</v>
      </c>
      <c r="B71" s="32" t="s">
        <v>122</v>
      </c>
      <c r="C71" s="32"/>
      <c r="D71" s="32" t="s">
        <v>123</v>
      </c>
      <c r="E71" s="33" t="s">
        <v>36</v>
      </c>
      <c r="F71" s="34">
        <v>4.1500000000000004</v>
      </c>
      <c r="G71" s="33">
        <v>1980</v>
      </c>
      <c r="H71" s="33">
        <v>2024</v>
      </c>
      <c r="I71" s="53" t="s">
        <v>124</v>
      </c>
      <c r="J71" s="36">
        <v>95</v>
      </c>
      <c r="K71" s="54">
        <v>95</v>
      </c>
      <c r="L71" s="34">
        <v>1.514</v>
      </c>
      <c r="M71" s="37" t="s">
        <v>50</v>
      </c>
      <c r="N71" s="38" t="s">
        <v>51</v>
      </c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 t="s">
        <v>52</v>
      </c>
      <c r="AF71" s="39"/>
      <c r="AG71" s="39"/>
      <c r="AH71" s="39"/>
      <c r="AI71" s="39"/>
      <c r="AJ71" s="39"/>
      <c r="AK71" s="39"/>
      <c r="AL71" s="39"/>
      <c r="AM71" s="39" t="s">
        <v>52</v>
      </c>
      <c r="AN71" s="39"/>
      <c r="AO71" s="40">
        <v>10080.610000000001</v>
      </c>
      <c r="AP71"/>
      <c r="AQ71"/>
    </row>
    <row r="72" s="31" customFormat="1" ht="31.5" customHeight="1" outlineLevel="1">
      <c r="A72" s="47"/>
      <c r="B72" s="48"/>
      <c r="C72" s="49"/>
      <c r="D72" s="47"/>
      <c r="E72" s="50"/>
      <c r="F72" s="50"/>
      <c r="G72" s="50"/>
      <c r="H72" s="50"/>
      <c r="I72" s="55" t="s">
        <v>41</v>
      </c>
      <c r="J72" s="50"/>
      <c r="K72" s="56" t="s">
        <v>41</v>
      </c>
      <c r="L72" s="50"/>
      <c r="M72" s="37" t="s">
        <v>47</v>
      </c>
      <c r="N72" s="38" t="s">
        <v>40</v>
      </c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>
        <v>1</v>
      </c>
      <c r="AF72" s="39"/>
      <c r="AG72" s="39"/>
      <c r="AH72" s="39"/>
      <c r="AI72" s="39"/>
      <c r="AJ72" s="39"/>
      <c r="AK72" s="39"/>
      <c r="AL72" s="39"/>
      <c r="AM72" s="39">
        <v>1</v>
      </c>
      <c r="AN72" s="39"/>
      <c r="AO72" s="40">
        <v>27902.41</v>
      </c>
      <c r="AP72"/>
      <c r="AQ72"/>
    </row>
    <row r="73" s="31" customFormat="1" ht="31.5" customHeight="1" outlineLevel="1">
      <c r="A73" s="41"/>
      <c r="B73" s="42"/>
      <c r="C73" s="43"/>
      <c r="D73" s="41"/>
      <c r="E73" s="44"/>
      <c r="F73" s="44"/>
      <c r="G73" s="44"/>
      <c r="H73" s="44"/>
      <c r="I73" s="57" t="s">
        <v>41</v>
      </c>
      <c r="J73" s="44"/>
      <c r="K73" s="58" t="s">
        <v>41</v>
      </c>
      <c r="L73" s="44"/>
      <c r="M73" s="37" t="s">
        <v>39</v>
      </c>
      <c r="N73" s="38" t="s">
        <v>40</v>
      </c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>
        <v>4</v>
      </c>
      <c r="AF73" s="39"/>
      <c r="AG73" s="39"/>
      <c r="AH73" s="39"/>
      <c r="AI73" s="39"/>
      <c r="AJ73" s="39"/>
      <c r="AK73" s="39"/>
      <c r="AL73" s="39"/>
      <c r="AM73" s="39">
        <v>4</v>
      </c>
      <c r="AN73" s="39"/>
      <c r="AO73" s="40">
        <v>1082.2</v>
      </c>
      <c r="AP73"/>
      <c r="AQ73"/>
    </row>
    <row r="74" s="31" customFormat="1" ht="31.5" customHeight="1" outlineLevel="1">
      <c r="A74" s="32" t="s">
        <v>33</v>
      </c>
      <c r="B74" s="32" t="s">
        <v>125</v>
      </c>
      <c r="C74" s="32"/>
      <c r="D74" s="32" t="s">
        <v>126</v>
      </c>
      <c r="E74" s="33" t="s">
        <v>36</v>
      </c>
      <c r="F74" s="34">
        <v>6.7999999999999998</v>
      </c>
      <c r="G74" s="33">
        <v>1980</v>
      </c>
      <c r="H74" s="33">
        <v>2023</v>
      </c>
      <c r="I74" s="53" t="s">
        <v>127</v>
      </c>
      <c r="J74" s="36">
        <v>81</v>
      </c>
      <c r="K74" s="54">
        <v>81</v>
      </c>
      <c r="L74" s="34">
        <v>2.3660000000000001</v>
      </c>
      <c r="M74" s="37" t="s">
        <v>39</v>
      </c>
      <c r="N74" s="38" t="s">
        <v>40</v>
      </c>
      <c r="O74" s="39"/>
      <c r="P74" s="39"/>
      <c r="Q74" s="39"/>
      <c r="R74" s="39"/>
      <c r="S74" s="39"/>
      <c r="T74" s="39"/>
      <c r="U74" s="39"/>
      <c r="V74" s="39"/>
      <c r="W74" s="39">
        <v>4</v>
      </c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>
        <v>4</v>
      </c>
      <c r="AN74" s="39"/>
      <c r="AO74" s="40">
        <v>1082.2</v>
      </c>
      <c r="AP74"/>
      <c r="AQ74"/>
    </row>
    <row r="75" s="31" customFormat="1" ht="31.5" customHeight="1" outlineLevel="1">
      <c r="A75" s="47"/>
      <c r="B75" s="48"/>
      <c r="C75" s="49"/>
      <c r="D75" s="47"/>
      <c r="E75" s="50"/>
      <c r="F75" s="50"/>
      <c r="G75" s="50"/>
      <c r="H75" s="50"/>
      <c r="I75" s="55" t="s">
        <v>41</v>
      </c>
      <c r="J75" s="50"/>
      <c r="K75" s="56" t="s">
        <v>41</v>
      </c>
      <c r="L75" s="50"/>
      <c r="M75" s="37" t="s">
        <v>47</v>
      </c>
      <c r="N75" s="38" t="s">
        <v>40</v>
      </c>
      <c r="O75" s="39"/>
      <c r="P75" s="39"/>
      <c r="Q75" s="39"/>
      <c r="R75" s="39"/>
      <c r="S75" s="39"/>
      <c r="T75" s="39"/>
      <c r="U75" s="39"/>
      <c r="V75" s="39"/>
      <c r="W75" s="39">
        <v>1</v>
      </c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>
        <v>1</v>
      </c>
      <c r="AN75" s="39"/>
      <c r="AO75" s="40">
        <v>28154.919999999998</v>
      </c>
      <c r="AP75"/>
      <c r="AQ75"/>
    </row>
    <row r="76" s="31" customFormat="1" ht="31.5" customHeight="1" outlineLevel="1">
      <c r="A76" s="41"/>
      <c r="B76" s="42"/>
      <c r="C76" s="43"/>
      <c r="D76" s="41"/>
      <c r="E76" s="44"/>
      <c r="F76" s="44"/>
      <c r="G76" s="44"/>
      <c r="H76" s="44"/>
      <c r="I76" s="57" t="s">
        <v>41</v>
      </c>
      <c r="J76" s="44"/>
      <c r="K76" s="58" t="s">
        <v>41</v>
      </c>
      <c r="L76" s="44"/>
      <c r="M76" s="37" t="s">
        <v>50</v>
      </c>
      <c r="N76" s="38" t="s">
        <v>51</v>
      </c>
      <c r="O76" s="39"/>
      <c r="P76" s="39"/>
      <c r="Q76" s="39"/>
      <c r="R76" s="39"/>
      <c r="S76" s="39"/>
      <c r="T76" s="39"/>
      <c r="U76" s="39"/>
      <c r="V76" s="39"/>
      <c r="W76" s="39" t="s">
        <v>52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 t="s">
        <v>52</v>
      </c>
      <c r="AN76" s="39"/>
      <c r="AO76" s="40">
        <v>17932.630000000001</v>
      </c>
      <c r="AP76"/>
      <c r="AQ76"/>
    </row>
    <row r="77" s="31" customFormat="1" ht="31.5" customHeight="1" outlineLevel="1">
      <c r="A77" s="32" t="s">
        <v>33</v>
      </c>
      <c r="B77" s="32" t="s">
        <v>128</v>
      </c>
      <c r="C77" s="32"/>
      <c r="D77" s="32" t="s">
        <v>129</v>
      </c>
      <c r="E77" s="33" t="s">
        <v>36</v>
      </c>
      <c r="F77" s="34">
        <v>7.8200000000000003</v>
      </c>
      <c r="G77" s="33">
        <v>1980</v>
      </c>
      <c r="H77" s="33">
        <v>2025</v>
      </c>
      <c r="I77" s="53" t="s">
        <v>130</v>
      </c>
      <c r="J77" s="36">
        <v>85</v>
      </c>
      <c r="K77" s="54">
        <v>85</v>
      </c>
      <c r="L77" s="34">
        <v>2.8220000000000001</v>
      </c>
      <c r="M77" s="37" t="s">
        <v>50</v>
      </c>
      <c r="N77" s="38" t="s">
        <v>51</v>
      </c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 t="s">
        <v>52</v>
      </c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 t="s">
        <v>52</v>
      </c>
      <c r="AN77" s="39"/>
      <c r="AO77" s="40">
        <v>18537.330000000002</v>
      </c>
      <c r="AP77"/>
      <c r="AQ77"/>
    </row>
    <row r="78" s="31" customFormat="1" ht="31.5" customHeight="1" outlineLevel="1">
      <c r="A78" s="47"/>
      <c r="B78" s="48"/>
      <c r="C78" s="49"/>
      <c r="D78" s="47"/>
      <c r="E78" s="50"/>
      <c r="F78" s="50"/>
      <c r="G78" s="50"/>
      <c r="H78" s="50"/>
      <c r="I78" s="55" t="s">
        <v>41</v>
      </c>
      <c r="J78" s="50"/>
      <c r="K78" s="56" t="s">
        <v>41</v>
      </c>
      <c r="L78" s="50"/>
      <c r="M78" s="37" t="s">
        <v>47</v>
      </c>
      <c r="N78" s="38" t="s">
        <v>40</v>
      </c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>
        <v>1</v>
      </c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>
        <v>1</v>
      </c>
      <c r="AN78" s="39"/>
      <c r="AO78" s="40">
        <v>28022.25</v>
      </c>
      <c r="AP78"/>
      <c r="AQ78"/>
    </row>
    <row r="79" s="31" customFormat="1" ht="31.5" customHeight="1" outlineLevel="1">
      <c r="A79" s="41"/>
      <c r="B79" s="42"/>
      <c r="C79" s="43"/>
      <c r="D79" s="41"/>
      <c r="E79" s="44"/>
      <c r="F79" s="44"/>
      <c r="G79" s="44"/>
      <c r="H79" s="44"/>
      <c r="I79" s="57" t="s">
        <v>41</v>
      </c>
      <c r="J79" s="44"/>
      <c r="K79" s="58" t="s">
        <v>41</v>
      </c>
      <c r="L79" s="44"/>
      <c r="M79" s="37" t="s">
        <v>39</v>
      </c>
      <c r="N79" s="38" t="s">
        <v>40</v>
      </c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>
        <v>4</v>
      </c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>
        <v>4</v>
      </c>
      <c r="AN79" s="39"/>
      <c r="AO79" s="40">
        <v>1088.3</v>
      </c>
      <c r="AP79"/>
      <c r="AQ79"/>
    </row>
    <row r="80" s="31" customFormat="1" ht="31.5" customHeight="1" outlineLevel="1">
      <c r="A80" s="32" t="s">
        <v>33</v>
      </c>
      <c r="B80" s="32" t="s">
        <v>131</v>
      </c>
      <c r="C80" s="32"/>
      <c r="D80" s="32" t="s">
        <v>132</v>
      </c>
      <c r="E80" s="33" t="s">
        <v>36</v>
      </c>
      <c r="F80" s="34">
        <v>1.99</v>
      </c>
      <c r="G80" s="33">
        <v>1980</v>
      </c>
      <c r="H80" s="33">
        <v>2010</v>
      </c>
      <c r="I80" s="53" t="s">
        <v>133</v>
      </c>
      <c r="J80" s="36">
        <v>89</v>
      </c>
      <c r="K80" s="54">
        <v>89</v>
      </c>
      <c r="L80" s="34">
        <v>0.19400000000000001</v>
      </c>
      <c r="M80" s="37" t="s">
        <v>39</v>
      </c>
      <c r="N80" s="38" t="s">
        <v>40</v>
      </c>
      <c r="O80" s="39"/>
      <c r="P80" s="39"/>
      <c r="Q80" s="39"/>
      <c r="R80" s="39"/>
      <c r="S80" s="39"/>
      <c r="T80" s="39"/>
      <c r="U80" s="39"/>
      <c r="V80" s="39"/>
      <c r="W80" s="39">
        <v>8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>
        <v>8</v>
      </c>
      <c r="AN80" s="39"/>
      <c r="AO80" s="40">
        <v>3422.2199999999998</v>
      </c>
      <c r="AP80"/>
      <c r="AQ80"/>
    </row>
    <row r="81" s="31" customFormat="1" ht="31.5" customHeight="1" outlineLevel="1">
      <c r="A81" s="41"/>
      <c r="B81" s="42"/>
      <c r="C81" s="43"/>
      <c r="D81" s="41"/>
      <c r="E81" s="44"/>
      <c r="F81" s="44"/>
      <c r="G81" s="44"/>
      <c r="H81" s="44"/>
      <c r="I81" s="57" t="s">
        <v>41</v>
      </c>
      <c r="J81" s="44"/>
      <c r="K81" s="58" t="s">
        <v>41</v>
      </c>
      <c r="L81" s="44"/>
      <c r="M81" s="37" t="s">
        <v>50</v>
      </c>
      <c r="N81" s="38" t="s">
        <v>51</v>
      </c>
      <c r="O81" s="39"/>
      <c r="P81" s="39"/>
      <c r="Q81" s="39"/>
      <c r="R81" s="39"/>
      <c r="S81" s="39"/>
      <c r="T81" s="39"/>
      <c r="U81" s="39"/>
      <c r="V81" s="39"/>
      <c r="W81" s="39" t="s">
        <v>52</v>
      </c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 t="s">
        <v>52</v>
      </c>
      <c r="AN81" s="39"/>
      <c r="AO81" s="40">
        <v>3421.3200000000002</v>
      </c>
      <c r="AP81"/>
      <c r="AQ81"/>
    </row>
    <row r="82" s="31" customFormat="1" ht="31.5" customHeight="1" outlineLevel="1">
      <c r="A82" s="32" t="s">
        <v>33</v>
      </c>
      <c r="B82" s="32" t="s">
        <v>134</v>
      </c>
      <c r="C82" s="32"/>
      <c r="D82" s="32" t="s">
        <v>135</v>
      </c>
      <c r="E82" s="33" t="s">
        <v>36</v>
      </c>
      <c r="F82" s="34">
        <v>5.6699999999999999</v>
      </c>
      <c r="G82" s="33">
        <v>1981</v>
      </c>
      <c r="H82" s="33">
        <v>2022</v>
      </c>
      <c r="I82" s="53" t="s">
        <v>136</v>
      </c>
      <c r="J82" s="36">
        <v>90</v>
      </c>
      <c r="K82" s="54">
        <v>90</v>
      </c>
      <c r="L82" s="34">
        <v>0.050000000000000003</v>
      </c>
      <c r="M82" s="37" t="s">
        <v>39</v>
      </c>
      <c r="N82" s="38" t="s">
        <v>40</v>
      </c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>
        <v>8</v>
      </c>
      <c r="AD82" s="39"/>
      <c r="AE82" s="39"/>
      <c r="AF82" s="39"/>
      <c r="AG82" s="39"/>
      <c r="AH82" s="39"/>
      <c r="AI82" s="39"/>
      <c r="AJ82" s="39"/>
      <c r="AK82" s="39"/>
      <c r="AL82" s="39"/>
      <c r="AM82" s="39">
        <v>8</v>
      </c>
      <c r="AN82" s="39"/>
      <c r="AO82" s="40">
        <v>23302.900000000001</v>
      </c>
      <c r="AP82"/>
      <c r="AQ82"/>
    </row>
    <row r="83" s="31" customFormat="1" ht="31.5" customHeight="1" outlineLevel="1">
      <c r="A83" s="41"/>
      <c r="B83" s="42"/>
      <c r="C83" s="43"/>
      <c r="D83" s="41"/>
      <c r="E83" s="44"/>
      <c r="F83" s="44"/>
      <c r="G83" s="44"/>
      <c r="H83" s="44"/>
      <c r="I83" s="57" t="s">
        <v>41</v>
      </c>
      <c r="J83" s="44"/>
      <c r="K83" s="58" t="s">
        <v>41</v>
      </c>
      <c r="L83" s="44"/>
      <c r="M83" s="37" t="s">
        <v>42</v>
      </c>
      <c r="N83" s="38" t="s">
        <v>43</v>
      </c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>
        <v>0.14000000000000001</v>
      </c>
      <c r="AD83" s="39"/>
      <c r="AE83" s="39"/>
      <c r="AF83" s="39"/>
      <c r="AG83" s="39"/>
      <c r="AH83" s="39"/>
      <c r="AI83" s="39"/>
      <c r="AJ83" s="39"/>
      <c r="AK83" s="39"/>
      <c r="AL83" s="39"/>
      <c r="AM83" s="39">
        <v>0.14000000000000001</v>
      </c>
      <c r="AN83" s="39"/>
      <c r="AO83" s="40">
        <v>41953.050000000003</v>
      </c>
      <c r="AP83"/>
      <c r="AQ83"/>
    </row>
    <row r="84" s="31" customFormat="1" ht="31.5" customHeight="1" outlineLevel="1">
      <c r="A84" s="32" t="s">
        <v>33</v>
      </c>
      <c r="B84" s="32" t="s">
        <v>137</v>
      </c>
      <c r="C84" s="32"/>
      <c r="D84" s="32" t="s">
        <v>138</v>
      </c>
      <c r="E84" s="33" t="s">
        <v>36</v>
      </c>
      <c r="F84" s="34">
        <v>1.4199999999999999</v>
      </c>
      <c r="G84" s="33">
        <v>1988</v>
      </c>
      <c r="H84" s="33">
        <v>2020</v>
      </c>
      <c r="I84" s="53" t="s">
        <v>139</v>
      </c>
      <c r="J84" s="36">
        <v>52</v>
      </c>
      <c r="K84" s="54">
        <v>51</v>
      </c>
      <c r="L84" s="34">
        <v>0.502</v>
      </c>
      <c r="M84" s="37" t="s">
        <v>50</v>
      </c>
      <c r="N84" s="38" t="s">
        <v>51</v>
      </c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 t="s">
        <v>52</v>
      </c>
      <c r="AD84" s="39"/>
      <c r="AE84" s="39"/>
      <c r="AF84" s="39"/>
      <c r="AG84" s="39"/>
      <c r="AH84" s="39"/>
      <c r="AI84" s="39"/>
      <c r="AJ84" s="39"/>
      <c r="AK84" s="39"/>
      <c r="AL84" s="39"/>
      <c r="AM84" s="39" t="s">
        <v>52</v>
      </c>
      <c r="AN84" s="39"/>
      <c r="AO84" s="40">
        <v>4732.1099999999997</v>
      </c>
      <c r="AP84"/>
      <c r="AQ84"/>
    </row>
    <row r="85" s="31" customFormat="1" ht="31.5" customHeight="1" outlineLevel="1">
      <c r="A85" s="41"/>
      <c r="B85" s="42"/>
      <c r="C85" s="43"/>
      <c r="D85" s="41"/>
      <c r="E85" s="44"/>
      <c r="F85" s="44"/>
      <c r="G85" s="44"/>
      <c r="H85" s="44"/>
      <c r="I85" s="57" t="s">
        <v>41</v>
      </c>
      <c r="J85" s="44"/>
      <c r="K85" s="58" t="s">
        <v>41</v>
      </c>
      <c r="L85" s="44"/>
      <c r="M85" s="37" t="s">
        <v>92</v>
      </c>
      <c r="N85" s="38" t="s">
        <v>40</v>
      </c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>
        <v>2</v>
      </c>
      <c r="AD85" s="39"/>
      <c r="AE85" s="39"/>
      <c r="AF85" s="39"/>
      <c r="AG85" s="39"/>
      <c r="AH85" s="39"/>
      <c r="AI85" s="39"/>
      <c r="AJ85" s="39"/>
      <c r="AK85" s="39"/>
      <c r="AL85" s="39"/>
      <c r="AM85" s="39">
        <v>2</v>
      </c>
      <c r="AN85" s="39"/>
      <c r="AO85" s="40">
        <v>23322.240000000002</v>
      </c>
      <c r="AP85"/>
      <c r="AQ85"/>
    </row>
    <row r="86" s="31" customFormat="1" ht="31.5" customHeight="1" outlineLevel="1">
      <c r="A86" s="32" t="s">
        <v>33</v>
      </c>
      <c r="B86" s="32" t="s">
        <v>140</v>
      </c>
      <c r="C86" s="32"/>
      <c r="D86" s="32" t="s">
        <v>141</v>
      </c>
      <c r="E86" s="33" t="s">
        <v>36</v>
      </c>
      <c r="F86" s="34">
        <v>3.1640000000000001</v>
      </c>
      <c r="G86" s="33">
        <v>1963</v>
      </c>
      <c r="H86" s="33">
        <v>2023</v>
      </c>
      <c r="I86" s="53" t="s">
        <v>142</v>
      </c>
      <c r="J86" s="36">
        <v>95</v>
      </c>
      <c r="K86" s="54">
        <v>95</v>
      </c>
      <c r="L86" s="34">
        <v>1.1499999999999999</v>
      </c>
      <c r="M86" s="37" t="s">
        <v>47</v>
      </c>
      <c r="N86" s="38" t="s">
        <v>40</v>
      </c>
      <c r="O86" s="39"/>
      <c r="P86" s="39"/>
      <c r="Q86" s="39"/>
      <c r="R86" s="39"/>
      <c r="S86" s="39">
        <v>1</v>
      </c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>
        <v>1</v>
      </c>
      <c r="AN86" s="39"/>
      <c r="AO86" s="40">
        <v>27914.470000000001</v>
      </c>
      <c r="AP86"/>
      <c r="AQ86"/>
    </row>
    <row r="87" s="31" customFormat="1" ht="31.5" customHeight="1" outlineLevel="1">
      <c r="A87" s="47"/>
      <c r="B87" s="48"/>
      <c r="C87" s="49"/>
      <c r="D87" s="47"/>
      <c r="E87" s="50"/>
      <c r="F87" s="50"/>
      <c r="G87" s="50"/>
      <c r="H87" s="50"/>
      <c r="I87" s="55" t="s">
        <v>41</v>
      </c>
      <c r="J87" s="50"/>
      <c r="K87" s="56" t="s">
        <v>41</v>
      </c>
      <c r="L87" s="50"/>
      <c r="M87" s="37" t="s">
        <v>50</v>
      </c>
      <c r="N87" s="38" t="s">
        <v>51</v>
      </c>
      <c r="O87" s="39"/>
      <c r="P87" s="39"/>
      <c r="Q87" s="39"/>
      <c r="R87" s="39"/>
      <c r="S87" s="39" t="s">
        <v>52</v>
      </c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 t="s">
        <v>52</v>
      </c>
      <c r="AN87" s="39"/>
      <c r="AO87" s="40">
        <v>11362.870000000001</v>
      </c>
      <c r="AP87"/>
      <c r="AQ87"/>
    </row>
    <row r="88" s="31" customFormat="1" ht="31.5" customHeight="1" outlineLevel="1">
      <c r="A88" s="41"/>
      <c r="B88" s="42"/>
      <c r="C88" s="43"/>
      <c r="D88" s="41"/>
      <c r="E88" s="44"/>
      <c r="F88" s="44"/>
      <c r="G88" s="44"/>
      <c r="H88" s="44"/>
      <c r="I88" s="57" t="s">
        <v>41</v>
      </c>
      <c r="J88" s="44"/>
      <c r="K88" s="58" t="s">
        <v>41</v>
      </c>
      <c r="L88" s="44"/>
      <c r="M88" s="37" t="s">
        <v>39</v>
      </c>
      <c r="N88" s="38" t="s">
        <v>40</v>
      </c>
      <c r="O88" s="39"/>
      <c r="P88" s="39"/>
      <c r="Q88" s="39"/>
      <c r="R88" s="39"/>
      <c r="S88" s="39">
        <v>4</v>
      </c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>
        <v>4</v>
      </c>
      <c r="AN88" s="39"/>
      <c r="AO88" s="40">
        <v>1095.55</v>
      </c>
      <c r="AP88"/>
      <c r="AQ88"/>
    </row>
    <row r="89" s="31" customFormat="1" ht="31.5" customHeight="1" outlineLevel="1">
      <c r="A89" s="32" t="s">
        <v>33</v>
      </c>
      <c r="B89" s="32" t="s">
        <v>143</v>
      </c>
      <c r="C89" s="32"/>
      <c r="D89" s="32" t="s">
        <v>144</v>
      </c>
      <c r="E89" s="33" t="s">
        <v>36</v>
      </c>
      <c r="F89" s="34">
        <v>6.2999999999999998</v>
      </c>
      <c r="G89" s="33">
        <v>1969</v>
      </c>
      <c r="H89" s="33">
        <v>2013</v>
      </c>
      <c r="I89" s="53" t="s">
        <v>145</v>
      </c>
      <c r="J89" s="36">
        <v>65</v>
      </c>
      <c r="K89" s="54">
        <v>65</v>
      </c>
      <c r="L89" s="34">
        <v>2.2519999999999998</v>
      </c>
      <c r="M89" s="37" t="s">
        <v>48</v>
      </c>
      <c r="N89" s="38" t="s">
        <v>49</v>
      </c>
      <c r="O89" s="39"/>
      <c r="P89" s="39"/>
      <c r="Q89" s="39"/>
      <c r="R89" s="39"/>
      <c r="S89" s="39"/>
      <c r="T89" s="39"/>
      <c r="U89" s="39"/>
      <c r="V89" s="39"/>
      <c r="W89" s="39">
        <v>0.105</v>
      </c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>
        <v>0.105</v>
      </c>
      <c r="AN89" s="39"/>
      <c r="AO89" s="40">
        <v>8729.8600000000006</v>
      </c>
      <c r="AP89"/>
      <c r="AQ89"/>
    </row>
    <row r="90" s="31" customFormat="1" ht="31.5" customHeight="1" outlineLevel="1">
      <c r="A90" s="47"/>
      <c r="B90" s="48"/>
      <c r="C90" s="49"/>
      <c r="D90" s="47"/>
      <c r="E90" s="50"/>
      <c r="F90" s="50"/>
      <c r="G90" s="50"/>
      <c r="H90" s="50"/>
      <c r="I90" s="55" t="s">
        <v>41</v>
      </c>
      <c r="J90" s="50"/>
      <c r="K90" s="56" t="s">
        <v>41</v>
      </c>
      <c r="L90" s="50"/>
      <c r="M90" s="37" t="s">
        <v>39</v>
      </c>
      <c r="N90" s="38" t="s">
        <v>40</v>
      </c>
      <c r="O90" s="39"/>
      <c r="P90" s="39"/>
      <c r="Q90" s="39"/>
      <c r="R90" s="39"/>
      <c r="S90" s="39"/>
      <c r="T90" s="39"/>
      <c r="U90" s="39"/>
      <c r="V90" s="39"/>
      <c r="W90" s="39">
        <v>4</v>
      </c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>
        <v>4</v>
      </c>
      <c r="AN90" s="39"/>
      <c r="AO90" s="63">
        <v>852.72000000000003</v>
      </c>
      <c r="AP90"/>
      <c r="AQ90"/>
    </row>
    <row r="91" s="31" customFormat="1" ht="31.5" customHeight="1" outlineLevel="1">
      <c r="A91" s="47"/>
      <c r="B91" s="48"/>
      <c r="C91" s="49"/>
      <c r="D91" s="47"/>
      <c r="E91" s="50"/>
      <c r="F91" s="50"/>
      <c r="G91" s="50"/>
      <c r="H91" s="50"/>
      <c r="I91" s="55" t="s">
        <v>41</v>
      </c>
      <c r="J91" s="50"/>
      <c r="K91" s="56" t="s">
        <v>41</v>
      </c>
      <c r="L91" s="50"/>
      <c r="M91" s="37" t="s">
        <v>50</v>
      </c>
      <c r="N91" s="38" t="s">
        <v>51</v>
      </c>
      <c r="O91" s="39"/>
      <c r="P91" s="39"/>
      <c r="Q91" s="39"/>
      <c r="R91" s="39"/>
      <c r="S91" s="39"/>
      <c r="T91" s="39"/>
      <c r="U91" s="39"/>
      <c r="V91" s="39"/>
      <c r="W91" s="39" t="s">
        <v>52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 t="s">
        <v>52</v>
      </c>
      <c r="AN91" s="39"/>
      <c r="AO91" s="40">
        <v>16717.73</v>
      </c>
      <c r="AP91"/>
      <c r="AQ91"/>
    </row>
    <row r="92" s="31" customFormat="1" ht="31.5" customHeight="1" outlineLevel="1">
      <c r="A92" s="41"/>
      <c r="B92" s="42"/>
      <c r="C92" s="43"/>
      <c r="D92" s="41"/>
      <c r="E92" s="44"/>
      <c r="F92" s="44"/>
      <c r="G92" s="44"/>
      <c r="H92" s="44"/>
      <c r="I92" s="57" t="s">
        <v>41</v>
      </c>
      <c r="J92" s="44"/>
      <c r="K92" s="58" t="s">
        <v>41</v>
      </c>
      <c r="L92" s="44"/>
      <c r="M92" s="37" t="s">
        <v>47</v>
      </c>
      <c r="N92" s="38" t="s">
        <v>40</v>
      </c>
      <c r="O92" s="39"/>
      <c r="P92" s="39"/>
      <c r="Q92" s="39"/>
      <c r="R92" s="39"/>
      <c r="S92" s="39"/>
      <c r="T92" s="39"/>
      <c r="U92" s="39"/>
      <c r="V92" s="39"/>
      <c r="W92" s="39">
        <v>1</v>
      </c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>
        <v>1</v>
      </c>
      <c r="AN92" s="39"/>
      <c r="AO92" s="40">
        <v>26659.27</v>
      </c>
      <c r="AP92"/>
      <c r="AQ92"/>
    </row>
    <row r="93" s="31" customFormat="1" ht="31.5" customHeight="1" outlineLevel="1">
      <c r="A93" s="32" t="s">
        <v>33</v>
      </c>
      <c r="B93" s="32" t="s">
        <v>146</v>
      </c>
      <c r="C93" s="32"/>
      <c r="D93" s="32" t="s">
        <v>147</v>
      </c>
      <c r="E93" s="33" t="s">
        <v>36</v>
      </c>
      <c r="F93" s="34">
        <v>2.0299999999999998</v>
      </c>
      <c r="G93" s="33">
        <v>1969</v>
      </c>
      <c r="H93" s="33">
        <v>2022</v>
      </c>
      <c r="I93" s="53" t="s">
        <v>148</v>
      </c>
      <c r="J93" s="36">
        <v>55</v>
      </c>
      <c r="K93" s="54">
        <v>54</v>
      </c>
      <c r="L93" s="34">
        <v>0.72899999999999998</v>
      </c>
      <c r="M93" s="37" t="s">
        <v>47</v>
      </c>
      <c r="N93" s="38" t="s">
        <v>40</v>
      </c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>
        <v>1</v>
      </c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>
        <v>1</v>
      </c>
      <c r="AN93" s="39"/>
      <c r="AO93" s="40">
        <v>28209</v>
      </c>
      <c r="AP93"/>
      <c r="AQ93"/>
    </row>
    <row r="94" s="31" customFormat="1" ht="31.5" customHeight="1" outlineLevel="1">
      <c r="A94" s="47"/>
      <c r="B94" s="48"/>
      <c r="C94" s="49"/>
      <c r="D94" s="47"/>
      <c r="E94" s="50"/>
      <c r="F94" s="50"/>
      <c r="G94" s="50"/>
      <c r="H94" s="50"/>
      <c r="I94" s="55" t="s">
        <v>41</v>
      </c>
      <c r="J94" s="50"/>
      <c r="K94" s="56" t="s">
        <v>41</v>
      </c>
      <c r="L94" s="50"/>
      <c r="M94" s="37" t="s">
        <v>50</v>
      </c>
      <c r="N94" s="38" t="s">
        <v>51</v>
      </c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 t="s">
        <v>52</v>
      </c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 t="s">
        <v>52</v>
      </c>
      <c r="AN94" s="39"/>
      <c r="AO94" s="40">
        <v>5587.2600000000002</v>
      </c>
      <c r="AP94"/>
      <c r="AQ94"/>
    </row>
    <row r="95" s="31" customFormat="1" ht="31.5" customHeight="1" outlineLevel="1">
      <c r="A95" s="47"/>
      <c r="B95" s="48"/>
      <c r="C95" s="49"/>
      <c r="D95" s="47"/>
      <c r="E95" s="50"/>
      <c r="F95" s="50"/>
      <c r="G95" s="50"/>
      <c r="H95" s="50"/>
      <c r="I95" s="55" t="s">
        <v>41</v>
      </c>
      <c r="J95" s="50"/>
      <c r="K95" s="56" t="s">
        <v>41</v>
      </c>
      <c r="L95" s="44"/>
      <c r="M95" s="37" t="s">
        <v>39</v>
      </c>
      <c r="N95" s="38" t="s">
        <v>40</v>
      </c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>
        <v>4</v>
      </c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>
        <v>4</v>
      </c>
      <c r="AN95" s="39"/>
      <c r="AO95" s="40">
        <v>1092.1600000000001</v>
      </c>
      <c r="AP95"/>
      <c r="AQ95"/>
    </row>
    <row r="96" s="31" customFormat="1" ht="31.5" customHeight="1" outlineLevel="1">
      <c r="A96" s="47"/>
      <c r="B96" s="48"/>
      <c r="C96" s="49"/>
      <c r="D96" s="47"/>
      <c r="E96" s="50"/>
      <c r="F96" s="50"/>
      <c r="G96" s="50"/>
      <c r="H96" s="50"/>
      <c r="I96" s="55" t="s">
        <v>41</v>
      </c>
      <c r="J96" s="50"/>
      <c r="K96" s="56" t="s">
        <v>41</v>
      </c>
      <c r="L96" s="34">
        <v>0.031</v>
      </c>
      <c r="M96" s="37" t="s">
        <v>39</v>
      </c>
      <c r="N96" s="38" t="s">
        <v>40</v>
      </c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>
        <v>4</v>
      </c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>
        <v>4</v>
      </c>
      <c r="AN96" s="39"/>
      <c r="AO96" s="40">
        <v>11544.99</v>
      </c>
      <c r="AP96"/>
      <c r="AQ96"/>
    </row>
    <row r="97" s="31" customFormat="1" ht="31.5" customHeight="1" outlineLevel="1">
      <c r="A97" s="41"/>
      <c r="B97" s="42"/>
      <c r="C97" s="43"/>
      <c r="D97" s="41"/>
      <c r="E97" s="44"/>
      <c r="F97" s="44"/>
      <c r="G97" s="44"/>
      <c r="H97" s="44"/>
      <c r="I97" s="57" t="s">
        <v>41</v>
      </c>
      <c r="J97" s="44"/>
      <c r="K97" s="58" t="s">
        <v>41</v>
      </c>
      <c r="L97" s="44"/>
      <c r="M97" s="37" t="s">
        <v>42</v>
      </c>
      <c r="N97" s="38" t="s">
        <v>43</v>
      </c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>
        <v>0.14000000000000001</v>
      </c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>
        <v>0.14000000000000001</v>
      </c>
      <c r="AN97" s="39"/>
      <c r="AO97" s="40">
        <v>41352.660000000003</v>
      </c>
      <c r="AP97"/>
      <c r="AQ97"/>
    </row>
    <row r="98" s="31" customFormat="1" ht="31.5" customHeight="1" outlineLevel="1">
      <c r="A98" s="32" t="s">
        <v>33</v>
      </c>
      <c r="B98" s="32" t="s">
        <v>149</v>
      </c>
      <c r="C98" s="32"/>
      <c r="D98" s="32" t="s">
        <v>150</v>
      </c>
      <c r="E98" s="33" t="s">
        <v>36</v>
      </c>
      <c r="F98" s="34">
        <v>3.7599999999999998</v>
      </c>
      <c r="G98" s="33">
        <v>1979</v>
      </c>
      <c r="H98" s="33">
        <v>2023</v>
      </c>
      <c r="I98" s="53" t="s">
        <v>151</v>
      </c>
      <c r="J98" s="36">
        <v>58</v>
      </c>
      <c r="K98" s="54">
        <v>58</v>
      </c>
      <c r="L98" s="34">
        <v>0.97899999999999998</v>
      </c>
      <c r="M98" s="37" t="s">
        <v>39</v>
      </c>
      <c r="N98" s="38" t="s">
        <v>40</v>
      </c>
      <c r="O98" s="39"/>
      <c r="P98" s="39"/>
      <c r="Q98" s="39"/>
      <c r="R98" s="39"/>
      <c r="S98" s="39"/>
      <c r="T98" s="39"/>
      <c r="U98" s="39">
        <v>4</v>
      </c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>
        <v>4</v>
      </c>
      <c r="AN98" s="39"/>
      <c r="AO98" s="40">
        <v>1109.3599999999999</v>
      </c>
      <c r="AP98"/>
      <c r="AQ98"/>
    </row>
    <row r="99" s="31" customFormat="1" ht="31.5" customHeight="1" outlineLevel="1">
      <c r="A99" s="47"/>
      <c r="B99" s="48"/>
      <c r="C99" s="49"/>
      <c r="D99" s="47"/>
      <c r="E99" s="50"/>
      <c r="F99" s="50"/>
      <c r="G99" s="50"/>
      <c r="H99" s="50"/>
      <c r="I99" s="55" t="s">
        <v>41</v>
      </c>
      <c r="J99" s="50"/>
      <c r="K99" s="56" t="s">
        <v>41</v>
      </c>
      <c r="L99" s="50"/>
      <c r="M99" s="37" t="s">
        <v>50</v>
      </c>
      <c r="N99" s="38" t="s">
        <v>51</v>
      </c>
      <c r="O99" s="39"/>
      <c r="P99" s="39"/>
      <c r="Q99" s="39"/>
      <c r="R99" s="39"/>
      <c r="S99" s="39"/>
      <c r="T99" s="39"/>
      <c r="U99" s="39" t="s">
        <v>52</v>
      </c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 t="s">
        <v>52</v>
      </c>
      <c r="AN99" s="39"/>
      <c r="AO99" s="40">
        <v>16860.189999999999</v>
      </c>
      <c r="AP99"/>
      <c r="AQ99"/>
    </row>
    <row r="100" s="31" customFormat="1" ht="31.5" customHeight="1" outlineLevel="1">
      <c r="A100" s="41"/>
      <c r="B100" s="42"/>
      <c r="C100" s="43"/>
      <c r="D100" s="41"/>
      <c r="E100" s="44"/>
      <c r="F100" s="44"/>
      <c r="G100" s="44"/>
      <c r="H100" s="44"/>
      <c r="I100" s="57" t="s">
        <v>41</v>
      </c>
      <c r="J100" s="44"/>
      <c r="K100" s="58" t="s">
        <v>41</v>
      </c>
      <c r="L100" s="44"/>
      <c r="M100" s="37" t="s">
        <v>47</v>
      </c>
      <c r="N100" s="38" t="s">
        <v>40</v>
      </c>
      <c r="O100" s="39"/>
      <c r="P100" s="39"/>
      <c r="Q100" s="39"/>
      <c r="R100" s="39"/>
      <c r="S100" s="39"/>
      <c r="T100" s="39"/>
      <c r="U100" s="39">
        <v>1</v>
      </c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>
        <v>1</v>
      </c>
      <c r="AN100" s="39"/>
      <c r="AO100" s="40">
        <v>28169.119999999999</v>
      </c>
      <c r="AP100"/>
      <c r="AQ100"/>
    </row>
    <row r="101" s="31" customFormat="1" ht="31.5" customHeight="1" outlineLevel="1">
      <c r="A101" s="37" t="s">
        <v>33</v>
      </c>
      <c r="B101" s="37" t="s">
        <v>152</v>
      </c>
      <c r="C101" s="37"/>
      <c r="D101" s="37" t="s">
        <v>153</v>
      </c>
      <c r="E101" s="38" t="s">
        <v>36</v>
      </c>
      <c r="F101" s="59">
        <v>4.2999999999999998</v>
      </c>
      <c r="G101" s="38">
        <v>1964</v>
      </c>
      <c r="H101" s="38">
        <v>2022</v>
      </c>
      <c r="I101" s="60" t="s">
        <v>154</v>
      </c>
      <c r="J101" s="61">
        <v>95</v>
      </c>
      <c r="K101" s="62">
        <v>95</v>
      </c>
      <c r="L101" s="38" t="s">
        <v>37</v>
      </c>
      <c r="M101" s="37" t="s">
        <v>42</v>
      </c>
      <c r="N101" s="38" t="s">
        <v>43</v>
      </c>
      <c r="O101" s="39"/>
      <c r="P101" s="39"/>
      <c r="Q101" s="39"/>
      <c r="R101" s="39"/>
      <c r="S101" s="39"/>
      <c r="T101" s="39"/>
      <c r="U101" s="39"/>
      <c r="V101" s="39"/>
      <c r="W101" s="39">
        <v>0.14000000000000001</v>
      </c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>
        <v>0.14000000000000001</v>
      </c>
      <c r="AN101" s="39"/>
      <c r="AO101" s="40">
        <v>41547.199999999997</v>
      </c>
      <c r="AP101"/>
      <c r="AQ101"/>
    </row>
    <row r="102" s="31" customFormat="1" ht="31.5" customHeight="1" outlineLevel="1">
      <c r="A102" s="32" t="s">
        <v>33</v>
      </c>
      <c r="B102" s="32" t="s">
        <v>155</v>
      </c>
      <c r="C102" s="32"/>
      <c r="D102" s="32" t="s">
        <v>156</v>
      </c>
      <c r="E102" s="33" t="s">
        <v>36</v>
      </c>
      <c r="F102" s="34">
        <v>3.04</v>
      </c>
      <c r="G102" s="33">
        <v>1980</v>
      </c>
      <c r="H102" s="33">
        <v>2023</v>
      </c>
      <c r="I102" s="53" t="s">
        <v>157</v>
      </c>
      <c r="J102" s="36">
        <v>61</v>
      </c>
      <c r="K102" s="54">
        <v>61</v>
      </c>
      <c r="L102" s="34">
        <v>1.1299999999999999</v>
      </c>
      <c r="M102" s="37" t="s">
        <v>39</v>
      </c>
      <c r="N102" s="38" t="s">
        <v>40</v>
      </c>
      <c r="O102" s="39"/>
      <c r="P102" s="39"/>
      <c r="Q102" s="39"/>
      <c r="R102" s="39"/>
      <c r="S102" s="39"/>
      <c r="T102" s="39"/>
      <c r="U102" s="39">
        <v>12</v>
      </c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>
        <v>12</v>
      </c>
      <c r="AN102" s="39"/>
      <c r="AO102" s="40">
        <v>2878.4000000000001</v>
      </c>
      <c r="AP102"/>
      <c r="AQ102"/>
    </row>
    <row r="103" s="31" customFormat="1" ht="31.5" customHeight="1" outlineLevel="1">
      <c r="A103" s="47"/>
      <c r="B103" s="48"/>
      <c r="C103" s="49"/>
      <c r="D103" s="47"/>
      <c r="E103" s="50"/>
      <c r="F103" s="50"/>
      <c r="G103" s="50"/>
      <c r="H103" s="50"/>
      <c r="I103" s="55" t="s">
        <v>41</v>
      </c>
      <c r="J103" s="50"/>
      <c r="K103" s="56" t="s">
        <v>41</v>
      </c>
      <c r="L103" s="50"/>
      <c r="M103" s="37" t="s">
        <v>47</v>
      </c>
      <c r="N103" s="38" t="s">
        <v>40</v>
      </c>
      <c r="O103" s="39"/>
      <c r="P103" s="39"/>
      <c r="Q103" s="39"/>
      <c r="R103" s="39"/>
      <c r="S103" s="39"/>
      <c r="T103" s="39"/>
      <c r="U103" s="39">
        <v>3</v>
      </c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>
        <v>3</v>
      </c>
      <c r="AN103" s="39"/>
      <c r="AO103" s="40">
        <v>74623.5</v>
      </c>
      <c r="AP103"/>
      <c r="AQ103"/>
    </row>
    <row r="104" s="31" customFormat="1" ht="31.5" customHeight="1" outlineLevel="1">
      <c r="A104" s="41"/>
      <c r="B104" s="42"/>
      <c r="C104" s="43"/>
      <c r="D104" s="41"/>
      <c r="E104" s="44"/>
      <c r="F104" s="44"/>
      <c r="G104" s="44"/>
      <c r="H104" s="44"/>
      <c r="I104" s="57" t="s">
        <v>41</v>
      </c>
      <c r="J104" s="44"/>
      <c r="K104" s="58" t="s">
        <v>41</v>
      </c>
      <c r="L104" s="44"/>
      <c r="M104" s="37" t="s">
        <v>50</v>
      </c>
      <c r="N104" s="38" t="s">
        <v>51</v>
      </c>
      <c r="O104" s="39"/>
      <c r="P104" s="39"/>
      <c r="Q104" s="39"/>
      <c r="R104" s="39"/>
      <c r="S104" s="39"/>
      <c r="T104" s="39"/>
      <c r="U104" s="39" t="s">
        <v>52</v>
      </c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 t="s">
        <v>52</v>
      </c>
      <c r="AN104" s="39"/>
      <c r="AO104" s="40">
        <v>8285.8700000000008</v>
      </c>
      <c r="AP104"/>
      <c r="AQ104"/>
    </row>
    <row r="105" s="31" customFormat="1" ht="31.5" customHeight="1" outlineLevel="1">
      <c r="A105" s="32" t="s">
        <v>33</v>
      </c>
      <c r="B105" s="32" t="s">
        <v>158</v>
      </c>
      <c r="C105" s="32"/>
      <c r="D105" s="32" t="s">
        <v>159</v>
      </c>
      <c r="E105" s="33" t="s">
        <v>36</v>
      </c>
      <c r="F105" s="34">
        <v>2.6000000000000001</v>
      </c>
      <c r="G105" s="33">
        <v>1978</v>
      </c>
      <c r="H105" s="33">
        <v>2020</v>
      </c>
      <c r="I105" s="53" t="s">
        <v>160</v>
      </c>
      <c r="J105" s="36">
        <v>58</v>
      </c>
      <c r="K105" s="54">
        <v>58</v>
      </c>
      <c r="L105" s="34">
        <v>1.135</v>
      </c>
      <c r="M105" s="37" t="s">
        <v>50</v>
      </c>
      <c r="N105" s="38" t="s">
        <v>51</v>
      </c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 t="s">
        <v>52</v>
      </c>
      <c r="AD105" s="39"/>
      <c r="AE105" s="39"/>
      <c r="AF105" s="39"/>
      <c r="AG105" s="39"/>
      <c r="AH105" s="39"/>
      <c r="AI105" s="39"/>
      <c r="AJ105" s="39"/>
      <c r="AK105" s="39"/>
      <c r="AL105" s="39"/>
      <c r="AM105" s="39" t="s">
        <v>52</v>
      </c>
      <c r="AN105" s="39"/>
      <c r="AO105" s="40">
        <v>13275.01</v>
      </c>
      <c r="AP105"/>
      <c r="AQ105"/>
    </row>
    <row r="106" s="31" customFormat="1" ht="31.5" customHeight="1" outlineLevel="1">
      <c r="A106" s="47"/>
      <c r="B106" s="48"/>
      <c r="C106" s="49"/>
      <c r="D106" s="47"/>
      <c r="E106" s="50"/>
      <c r="F106" s="50"/>
      <c r="G106" s="50"/>
      <c r="H106" s="50"/>
      <c r="I106" s="55" t="s">
        <v>41</v>
      </c>
      <c r="J106" s="50"/>
      <c r="K106" s="56" t="s">
        <v>41</v>
      </c>
      <c r="L106" s="50"/>
      <c r="M106" s="37" t="s">
        <v>47</v>
      </c>
      <c r="N106" s="38" t="s">
        <v>40</v>
      </c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>
        <v>1</v>
      </c>
      <c r="AD106" s="39"/>
      <c r="AE106" s="39"/>
      <c r="AF106" s="39"/>
      <c r="AG106" s="39"/>
      <c r="AH106" s="39"/>
      <c r="AI106" s="39"/>
      <c r="AJ106" s="39"/>
      <c r="AK106" s="39"/>
      <c r="AL106" s="39"/>
      <c r="AM106" s="39">
        <v>1</v>
      </c>
      <c r="AN106" s="39"/>
      <c r="AO106" s="40">
        <v>28308.689999999999</v>
      </c>
      <c r="AP106"/>
      <c r="AQ106"/>
    </row>
    <row r="107" s="31" customFormat="1" ht="31.5" customHeight="1" outlineLevel="1">
      <c r="A107" s="47"/>
      <c r="B107" s="48"/>
      <c r="C107" s="49"/>
      <c r="D107" s="47"/>
      <c r="E107" s="50"/>
      <c r="F107" s="50"/>
      <c r="G107" s="50"/>
      <c r="H107" s="50"/>
      <c r="I107" s="55" t="s">
        <v>41</v>
      </c>
      <c r="J107" s="50"/>
      <c r="K107" s="56" t="s">
        <v>41</v>
      </c>
      <c r="L107" s="50"/>
      <c r="M107" s="37" t="s">
        <v>92</v>
      </c>
      <c r="N107" s="38" t="s">
        <v>40</v>
      </c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>
        <v>1</v>
      </c>
      <c r="AD107" s="39"/>
      <c r="AE107" s="39"/>
      <c r="AF107" s="39"/>
      <c r="AG107" s="39"/>
      <c r="AH107" s="39"/>
      <c r="AI107" s="39"/>
      <c r="AJ107" s="39"/>
      <c r="AK107" s="39"/>
      <c r="AL107" s="39"/>
      <c r="AM107" s="39">
        <v>1</v>
      </c>
      <c r="AN107" s="39"/>
      <c r="AO107" s="40">
        <v>11927.370000000001</v>
      </c>
      <c r="AP107"/>
      <c r="AQ107"/>
    </row>
    <row r="108" s="31" customFormat="1" ht="31.5" customHeight="1" outlineLevel="1">
      <c r="A108" s="47"/>
      <c r="B108" s="48"/>
      <c r="C108" s="49"/>
      <c r="D108" s="47"/>
      <c r="E108" s="50"/>
      <c r="F108" s="50"/>
      <c r="G108" s="50"/>
      <c r="H108" s="50"/>
      <c r="I108" s="55" t="s">
        <v>41</v>
      </c>
      <c r="J108" s="50"/>
      <c r="K108" s="56" t="s">
        <v>41</v>
      </c>
      <c r="L108" s="50"/>
      <c r="M108" s="37" t="s">
        <v>48</v>
      </c>
      <c r="N108" s="38" t="s">
        <v>49</v>
      </c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>
        <v>0.105</v>
      </c>
      <c r="AD108" s="39"/>
      <c r="AE108" s="39"/>
      <c r="AF108" s="39"/>
      <c r="AG108" s="39"/>
      <c r="AH108" s="39"/>
      <c r="AI108" s="39"/>
      <c r="AJ108" s="39"/>
      <c r="AK108" s="39"/>
      <c r="AL108" s="39"/>
      <c r="AM108" s="39">
        <v>0.105</v>
      </c>
      <c r="AN108" s="39"/>
      <c r="AO108" s="40">
        <v>9679.25</v>
      </c>
      <c r="AP108"/>
      <c r="AQ108"/>
    </row>
    <row r="109" s="31" customFormat="1" ht="31.5" customHeight="1" outlineLevel="1">
      <c r="A109" s="41"/>
      <c r="B109" s="42"/>
      <c r="C109" s="43"/>
      <c r="D109" s="41"/>
      <c r="E109" s="44"/>
      <c r="F109" s="44"/>
      <c r="G109" s="44"/>
      <c r="H109" s="44"/>
      <c r="I109" s="57" t="s">
        <v>41</v>
      </c>
      <c r="J109" s="44"/>
      <c r="K109" s="58" t="s">
        <v>41</v>
      </c>
      <c r="L109" s="44"/>
      <c r="M109" s="37" t="s">
        <v>39</v>
      </c>
      <c r="N109" s="38" t="s">
        <v>40</v>
      </c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>
        <v>4</v>
      </c>
      <c r="AD109" s="39"/>
      <c r="AE109" s="39"/>
      <c r="AF109" s="39"/>
      <c r="AG109" s="39"/>
      <c r="AH109" s="39"/>
      <c r="AI109" s="39"/>
      <c r="AJ109" s="39"/>
      <c r="AK109" s="39"/>
      <c r="AL109" s="39"/>
      <c r="AM109" s="39">
        <v>4</v>
      </c>
      <c r="AN109" s="39"/>
      <c r="AO109" s="40">
        <v>1099.21</v>
      </c>
      <c r="AP109"/>
      <c r="AQ109"/>
    </row>
    <row r="110" s="31" customFormat="1" ht="31.5" customHeight="1" outlineLevel="1">
      <c r="A110" s="32" t="s">
        <v>33</v>
      </c>
      <c r="B110" s="32" t="s">
        <v>161</v>
      </c>
      <c r="C110" s="32"/>
      <c r="D110" s="32" t="s">
        <v>162</v>
      </c>
      <c r="E110" s="33" t="s">
        <v>36</v>
      </c>
      <c r="F110" s="34">
        <v>1.1180000000000001</v>
      </c>
      <c r="G110" s="33">
        <v>1978</v>
      </c>
      <c r="H110" s="33">
        <v>2020</v>
      </c>
      <c r="I110" s="53" t="s">
        <v>79</v>
      </c>
      <c r="J110" s="36">
        <v>55</v>
      </c>
      <c r="K110" s="54">
        <v>54</v>
      </c>
      <c r="L110" s="34">
        <v>0.63900000000000001</v>
      </c>
      <c r="M110" s="37" t="s">
        <v>48</v>
      </c>
      <c r="N110" s="38" t="s">
        <v>49</v>
      </c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>
        <v>0.105</v>
      </c>
      <c r="AF110" s="39"/>
      <c r="AG110" s="39"/>
      <c r="AH110" s="39"/>
      <c r="AI110" s="39"/>
      <c r="AJ110" s="39"/>
      <c r="AK110" s="39"/>
      <c r="AL110" s="39"/>
      <c r="AM110" s="39">
        <v>0.105</v>
      </c>
      <c r="AN110" s="39"/>
      <c r="AO110" s="40">
        <v>9614.5100000000002</v>
      </c>
      <c r="AP110"/>
      <c r="AQ110"/>
    </row>
    <row r="111" s="31" customFormat="1" ht="31.5" customHeight="1" outlineLevel="1">
      <c r="A111" s="47"/>
      <c r="B111" s="48"/>
      <c r="C111" s="49"/>
      <c r="D111" s="47"/>
      <c r="E111" s="50"/>
      <c r="F111" s="50"/>
      <c r="G111" s="50"/>
      <c r="H111" s="50"/>
      <c r="I111" s="55" t="s">
        <v>41</v>
      </c>
      <c r="J111" s="50"/>
      <c r="K111" s="56" t="s">
        <v>41</v>
      </c>
      <c r="L111" s="50"/>
      <c r="M111" s="37" t="s">
        <v>39</v>
      </c>
      <c r="N111" s="38" t="s">
        <v>40</v>
      </c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>
        <v>4</v>
      </c>
      <c r="AF111" s="39"/>
      <c r="AG111" s="39"/>
      <c r="AH111" s="39"/>
      <c r="AI111" s="39"/>
      <c r="AJ111" s="39"/>
      <c r="AK111" s="39"/>
      <c r="AL111" s="39"/>
      <c r="AM111" s="39">
        <v>4</v>
      </c>
      <c r="AN111" s="39"/>
      <c r="AO111" s="40">
        <v>1912.1800000000001</v>
      </c>
      <c r="AP111"/>
      <c r="AQ111"/>
    </row>
    <row r="112" s="31" customFormat="1" ht="31.5" customHeight="1" outlineLevel="1">
      <c r="A112" s="47"/>
      <c r="B112" s="48"/>
      <c r="C112" s="49"/>
      <c r="D112" s="47"/>
      <c r="E112" s="50"/>
      <c r="F112" s="50"/>
      <c r="G112" s="50"/>
      <c r="H112" s="50"/>
      <c r="I112" s="55" t="s">
        <v>41</v>
      </c>
      <c r="J112" s="50"/>
      <c r="K112" s="56" t="s">
        <v>41</v>
      </c>
      <c r="L112" s="50"/>
      <c r="M112" s="37" t="s">
        <v>92</v>
      </c>
      <c r="N112" s="38" t="s">
        <v>40</v>
      </c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>
        <v>1</v>
      </c>
      <c r="AF112" s="39"/>
      <c r="AG112" s="39"/>
      <c r="AH112" s="39"/>
      <c r="AI112" s="39"/>
      <c r="AJ112" s="39"/>
      <c r="AK112" s="39"/>
      <c r="AL112" s="39"/>
      <c r="AM112" s="39">
        <v>1</v>
      </c>
      <c r="AN112" s="39"/>
      <c r="AO112" s="40">
        <v>11860.18</v>
      </c>
      <c r="AP112"/>
      <c r="AQ112"/>
    </row>
    <row r="113" s="31" customFormat="1" ht="31.5" customHeight="1" outlineLevel="1">
      <c r="A113" s="47"/>
      <c r="B113" s="48"/>
      <c r="C113" s="49"/>
      <c r="D113" s="47"/>
      <c r="E113" s="50"/>
      <c r="F113" s="50"/>
      <c r="G113" s="50"/>
      <c r="H113" s="50"/>
      <c r="I113" s="55" t="s">
        <v>41</v>
      </c>
      <c r="J113" s="50"/>
      <c r="K113" s="56" t="s">
        <v>41</v>
      </c>
      <c r="L113" s="50"/>
      <c r="M113" s="37" t="s">
        <v>47</v>
      </c>
      <c r="N113" s="38" t="s">
        <v>40</v>
      </c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>
        <v>1</v>
      </c>
      <c r="AF113" s="39"/>
      <c r="AG113" s="39"/>
      <c r="AH113" s="39"/>
      <c r="AI113" s="39"/>
      <c r="AJ113" s="39"/>
      <c r="AK113" s="39"/>
      <c r="AL113" s="39"/>
      <c r="AM113" s="39">
        <v>1</v>
      </c>
      <c r="AN113" s="39"/>
      <c r="AO113" s="40">
        <v>25236.41</v>
      </c>
      <c r="AP113"/>
      <c r="AQ113"/>
    </row>
    <row r="114" s="31" customFormat="1" ht="31.5" customHeight="1" outlineLevel="1">
      <c r="A114" s="41"/>
      <c r="B114" s="42"/>
      <c r="C114" s="43"/>
      <c r="D114" s="41"/>
      <c r="E114" s="44"/>
      <c r="F114" s="44"/>
      <c r="G114" s="44"/>
      <c r="H114" s="44"/>
      <c r="I114" s="57" t="s">
        <v>41</v>
      </c>
      <c r="J114" s="44"/>
      <c r="K114" s="58" t="s">
        <v>41</v>
      </c>
      <c r="L114" s="44"/>
      <c r="M114" s="37" t="s">
        <v>50</v>
      </c>
      <c r="N114" s="38" t="s">
        <v>51</v>
      </c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 t="s">
        <v>52</v>
      </c>
      <c r="AF114" s="39"/>
      <c r="AG114" s="39"/>
      <c r="AH114" s="39"/>
      <c r="AI114" s="39"/>
      <c r="AJ114" s="39"/>
      <c r="AK114" s="39"/>
      <c r="AL114" s="39"/>
      <c r="AM114" s="39" t="s">
        <v>52</v>
      </c>
      <c r="AN114" s="39"/>
      <c r="AO114" s="40">
        <v>11830.32</v>
      </c>
      <c r="AP114"/>
      <c r="AQ114"/>
    </row>
    <row r="115" s="31" customFormat="1" ht="31.5" customHeight="1" outlineLevel="1">
      <c r="A115" s="32" t="s">
        <v>33</v>
      </c>
      <c r="B115" s="32" t="s">
        <v>163</v>
      </c>
      <c r="C115" s="32"/>
      <c r="D115" s="32" t="s">
        <v>164</v>
      </c>
      <c r="E115" s="33" t="s">
        <v>36</v>
      </c>
      <c r="F115" s="34">
        <v>2.9700000000000002</v>
      </c>
      <c r="G115" s="33">
        <v>1978</v>
      </c>
      <c r="H115" s="33">
        <v>2020</v>
      </c>
      <c r="I115" s="53" t="s">
        <v>165</v>
      </c>
      <c r="J115" s="36">
        <v>85</v>
      </c>
      <c r="K115" s="54">
        <v>85</v>
      </c>
      <c r="L115" s="34">
        <v>1.415</v>
      </c>
      <c r="M115" s="37" t="s">
        <v>50</v>
      </c>
      <c r="N115" s="38" t="s">
        <v>51</v>
      </c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 t="s">
        <v>52</v>
      </c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 t="s">
        <v>52</v>
      </c>
      <c r="AN115" s="39"/>
      <c r="AO115" s="40">
        <v>18181.43</v>
      </c>
      <c r="AP115"/>
      <c r="AQ115"/>
    </row>
    <row r="116" s="31" customFormat="1" ht="31.5" customHeight="1" outlineLevel="1">
      <c r="A116" s="47"/>
      <c r="B116" s="48"/>
      <c r="C116" s="49"/>
      <c r="D116" s="47"/>
      <c r="E116" s="50"/>
      <c r="F116" s="50"/>
      <c r="G116" s="50"/>
      <c r="H116" s="50"/>
      <c r="I116" s="55" t="s">
        <v>41</v>
      </c>
      <c r="J116" s="50"/>
      <c r="K116" s="56" t="s">
        <v>41</v>
      </c>
      <c r="L116" s="50"/>
      <c r="M116" s="37" t="s">
        <v>47</v>
      </c>
      <c r="N116" s="38" t="s">
        <v>40</v>
      </c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>
        <v>1</v>
      </c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>
        <v>1</v>
      </c>
      <c r="AN116" s="39"/>
      <c r="AO116" s="40">
        <v>25541.810000000001</v>
      </c>
      <c r="AP116"/>
      <c r="AQ116"/>
    </row>
    <row r="117" s="31" customFormat="1" ht="31.5" customHeight="1" outlineLevel="1">
      <c r="A117" s="47"/>
      <c r="B117" s="48"/>
      <c r="C117" s="49"/>
      <c r="D117" s="47"/>
      <c r="E117" s="50"/>
      <c r="F117" s="50"/>
      <c r="G117" s="50"/>
      <c r="H117" s="50"/>
      <c r="I117" s="55" t="s">
        <v>41</v>
      </c>
      <c r="J117" s="50"/>
      <c r="K117" s="56" t="s">
        <v>41</v>
      </c>
      <c r="L117" s="50"/>
      <c r="M117" s="37" t="s">
        <v>92</v>
      </c>
      <c r="N117" s="38" t="s">
        <v>40</v>
      </c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>
        <v>1</v>
      </c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>
        <v>1</v>
      </c>
      <c r="AN117" s="39"/>
      <c r="AO117" s="40">
        <v>11925.75</v>
      </c>
      <c r="AP117"/>
      <c r="AQ117"/>
    </row>
    <row r="118" s="31" customFormat="1" ht="31.5" customHeight="1" outlineLevel="1">
      <c r="A118" s="47"/>
      <c r="B118" s="48"/>
      <c r="C118" s="49"/>
      <c r="D118" s="47"/>
      <c r="E118" s="50"/>
      <c r="F118" s="50"/>
      <c r="G118" s="50"/>
      <c r="H118" s="50"/>
      <c r="I118" s="55" t="s">
        <v>41</v>
      </c>
      <c r="J118" s="50"/>
      <c r="K118" s="56" t="s">
        <v>41</v>
      </c>
      <c r="L118" s="50"/>
      <c r="M118" s="37" t="s">
        <v>39</v>
      </c>
      <c r="N118" s="38" t="s">
        <v>40</v>
      </c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>
        <v>4</v>
      </c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>
        <v>4</v>
      </c>
      <c r="AN118" s="39"/>
      <c r="AO118" s="40">
        <v>1927.45</v>
      </c>
      <c r="AP118"/>
      <c r="AQ118"/>
    </row>
    <row r="119" s="31" customFormat="1" ht="31.5" customHeight="1" outlineLevel="1">
      <c r="A119" s="41"/>
      <c r="B119" s="42"/>
      <c r="C119" s="43"/>
      <c r="D119" s="41"/>
      <c r="E119" s="44"/>
      <c r="F119" s="44"/>
      <c r="G119" s="44"/>
      <c r="H119" s="44"/>
      <c r="I119" s="57" t="s">
        <v>41</v>
      </c>
      <c r="J119" s="44"/>
      <c r="K119" s="58" t="s">
        <v>41</v>
      </c>
      <c r="L119" s="44"/>
      <c r="M119" s="37" t="s">
        <v>48</v>
      </c>
      <c r="N119" s="38" t="s">
        <v>49</v>
      </c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>
        <v>0.14000000000000001</v>
      </c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>
        <v>0.14000000000000001</v>
      </c>
      <c r="AN119" s="39"/>
      <c r="AO119" s="40">
        <v>12383.950000000001</v>
      </c>
      <c r="AP119"/>
      <c r="AQ119"/>
    </row>
    <row r="120" s="31" customFormat="1" ht="31.5" customHeight="1" outlineLevel="1">
      <c r="A120" s="32" t="s">
        <v>33</v>
      </c>
      <c r="B120" s="32" t="s">
        <v>166</v>
      </c>
      <c r="C120" s="32"/>
      <c r="D120" s="32" t="s">
        <v>167</v>
      </c>
      <c r="E120" s="33" t="s">
        <v>36</v>
      </c>
      <c r="F120" s="34">
        <v>0.503</v>
      </c>
      <c r="G120" s="33">
        <v>1976</v>
      </c>
      <c r="H120" s="33">
        <v>2020</v>
      </c>
      <c r="I120" s="53" t="s">
        <v>168</v>
      </c>
      <c r="J120" s="36">
        <v>81</v>
      </c>
      <c r="K120" s="54">
        <v>81</v>
      </c>
      <c r="L120" s="34">
        <v>0.27800000000000002</v>
      </c>
      <c r="M120" s="37" t="s">
        <v>48</v>
      </c>
      <c r="N120" s="38" t="s">
        <v>49</v>
      </c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>
        <v>0.20999999999999999</v>
      </c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>
        <v>0.20999999999999999</v>
      </c>
      <c r="AN120" s="39"/>
      <c r="AO120" s="40">
        <v>18441.700000000001</v>
      </c>
      <c r="AP120"/>
      <c r="AQ120"/>
    </row>
    <row r="121" s="31" customFormat="1" ht="31.5" customHeight="1" outlineLevel="1">
      <c r="A121" s="47"/>
      <c r="B121" s="48"/>
      <c r="C121" s="49"/>
      <c r="D121" s="47"/>
      <c r="E121" s="50"/>
      <c r="F121" s="50"/>
      <c r="G121" s="50"/>
      <c r="H121" s="50"/>
      <c r="I121" s="55" t="s">
        <v>41</v>
      </c>
      <c r="J121" s="50"/>
      <c r="K121" s="56" t="s">
        <v>41</v>
      </c>
      <c r="L121" s="50"/>
      <c r="M121" s="37" t="s">
        <v>39</v>
      </c>
      <c r="N121" s="38" t="s">
        <v>40</v>
      </c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>
        <v>20</v>
      </c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>
        <v>20</v>
      </c>
      <c r="AN121" s="39"/>
      <c r="AO121" s="40">
        <v>7966.8999999999996</v>
      </c>
      <c r="AP121"/>
      <c r="AQ121"/>
    </row>
    <row r="122" s="31" customFormat="1" ht="31.5" customHeight="1" outlineLevel="1">
      <c r="A122" s="47"/>
      <c r="B122" s="48"/>
      <c r="C122" s="49"/>
      <c r="D122" s="47"/>
      <c r="E122" s="50"/>
      <c r="F122" s="50"/>
      <c r="G122" s="50"/>
      <c r="H122" s="50"/>
      <c r="I122" s="55" t="s">
        <v>41</v>
      </c>
      <c r="J122" s="50"/>
      <c r="K122" s="56" t="s">
        <v>41</v>
      </c>
      <c r="L122" s="50"/>
      <c r="M122" s="37" t="s">
        <v>92</v>
      </c>
      <c r="N122" s="38" t="s">
        <v>40</v>
      </c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>
        <v>1</v>
      </c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>
        <v>1</v>
      </c>
      <c r="AN122" s="39"/>
      <c r="AO122" s="40">
        <v>12277.540000000001</v>
      </c>
      <c r="AP122"/>
      <c r="AQ122"/>
    </row>
    <row r="123" s="31" customFormat="1" ht="31.5" customHeight="1" outlineLevel="1">
      <c r="A123" s="47"/>
      <c r="B123" s="48"/>
      <c r="C123" s="49"/>
      <c r="D123" s="47"/>
      <c r="E123" s="50"/>
      <c r="F123" s="50"/>
      <c r="G123" s="50"/>
      <c r="H123" s="50"/>
      <c r="I123" s="55" t="s">
        <v>41</v>
      </c>
      <c r="J123" s="50"/>
      <c r="K123" s="56" t="s">
        <v>41</v>
      </c>
      <c r="L123" s="50"/>
      <c r="M123" s="37" t="s">
        <v>47</v>
      </c>
      <c r="N123" s="38" t="s">
        <v>40</v>
      </c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>
        <v>1</v>
      </c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>
        <v>1</v>
      </c>
      <c r="AN123" s="39"/>
      <c r="AO123" s="40">
        <v>19073.450000000001</v>
      </c>
      <c r="AP123"/>
      <c r="AQ123"/>
    </row>
    <row r="124" s="31" customFormat="1" ht="31.5" customHeight="1" outlineLevel="1">
      <c r="A124" s="41"/>
      <c r="B124" s="42"/>
      <c r="C124" s="43"/>
      <c r="D124" s="41"/>
      <c r="E124" s="44"/>
      <c r="F124" s="44"/>
      <c r="G124" s="44"/>
      <c r="H124" s="44"/>
      <c r="I124" s="57" t="s">
        <v>41</v>
      </c>
      <c r="J124" s="44"/>
      <c r="K124" s="58" t="s">
        <v>41</v>
      </c>
      <c r="L124" s="44"/>
      <c r="M124" s="37" t="s">
        <v>50</v>
      </c>
      <c r="N124" s="38" t="s">
        <v>51</v>
      </c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 t="s">
        <v>52</v>
      </c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 t="s">
        <v>52</v>
      </c>
      <c r="AN124" s="39"/>
      <c r="AO124" s="40">
        <v>5998.7700000000004</v>
      </c>
      <c r="AP124"/>
      <c r="AQ124"/>
    </row>
    <row r="125" s="31" customFormat="1" ht="31.5" customHeight="1" outlineLevel="1">
      <c r="A125" s="32" t="s">
        <v>33</v>
      </c>
      <c r="B125" s="32" t="s">
        <v>169</v>
      </c>
      <c r="C125" s="32"/>
      <c r="D125" s="32" t="s">
        <v>170</v>
      </c>
      <c r="E125" s="33" t="s">
        <v>36</v>
      </c>
      <c r="F125" s="34">
        <v>2</v>
      </c>
      <c r="G125" s="33">
        <v>1976</v>
      </c>
      <c r="H125" s="33">
        <v>2020</v>
      </c>
      <c r="I125" s="53" t="s">
        <v>133</v>
      </c>
      <c r="J125" s="36">
        <v>69</v>
      </c>
      <c r="K125" s="54">
        <v>69</v>
      </c>
      <c r="L125" s="34">
        <v>0.76800000000000002</v>
      </c>
      <c r="M125" s="37" t="s">
        <v>50</v>
      </c>
      <c r="N125" s="38" t="s">
        <v>51</v>
      </c>
      <c r="O125" s="39"/>
      <c r="P125" s="39"/>
      <c r="Q125" s="39"/>
      <c r="R125" s="39"/>
      <c r="S125" s="39"/>
      <c r="T125" s="39"/>
      <c r="U125" s="39" t="s">
        <v>52</v>
      </c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 t="s">
        <v>52</v>
      </c>
      <c r="AN125" s="39"/>
      <c r="AO125" s="40">
        <v>9578.6399999999994</v>
      </c>
      <c r="AP125"/>
      <c r="AQ125"/>
    </row>
    <row r="126" s="31" customFormat="1" ht="31.5" customHeight="1" outlineLevel="1">
      <c r="A126" s="47"/>
      <c r="B126" s="48"/>
      <c r="C126" s="49"/>
      <c r="D126" s="47"/>
      <c r="E126" s="50"/>
      <c r="F126" s="50"/>
      <c r="G126" s="50"/>
      <c r="H126" s="50"/>
      <c r="I126" s="55" t="s">
        <v>41</v>
      </c>
      <c r="J126" s="50"/>
      <c r="K126" s="56" t="s">
        <v>41</v>
      </c>
      <c r="L126" s="50"/>
      <c r="M126" s="37" t="s">
        <v>92</v>
      </c>
      <c r="N126" s="38" t="s">
        <v>40</v>
      </c>
      <c r="O126" s="39"/>
      <c r="P126" s="39"/>
      <c r="Q126" s="39"/>
      <c r="R126" s="39"/>
      <c r="S126" s="39"/>
      <c r="T126" s="39"/>
      <c r="U126" s="39">
        <v>2</v>
      </c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>
        <v>2</v>
      </c>
      <c r="AN126" s="39"/>
      <c r="AO126" s="40">
        <v>23075.139999999999</v>
      </c>
      <c r="AP126"/>
      <c r="AQ126"/>
    </row>
    <row r="127" s="31" customFormat="1" ht="31.5" customHeight="1" outlineLevel="1">
      <c r="A127" s="47"/>
      <c r="B127" s="48"/>
      <c r="C127" s="49"/>
      <c r="D127" s="47"/>
      <c r="E127" s="50"/>
      <c r="F127" s="50"/>
      <c r="G127" s="50"/>
      <c r="H127" s="50"/>
      <c r="I127" s="55" t="s">
        <v>41</v>
      </c>
      <c r="J127" s="50"/>
      <c r="K127" s="56" t="s">
        <v>41</v>
      </c>
      <c r="L127" s="50"/>
      <c r="M127" s="37" t="s">
        <v>48</v>
      </c>
      <c r="N127" s="38" t="s">
        <v>49</v>
      </c>
      <c r="O127" s="39"/>
      <c r="P127" s="39"/>
      <c r="Q127" s="39"/>
      <c r="R127" s="39"/>
      <c r="S127" s="39"/>
      <c r="T127" s="39"/>
      <c r="U127" s="39">
        <v>0.070000000000000007</v>
      </c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>
        <v>0.070000000000000007</v>
      </c>
      <c r="AN127" s="39"/>
      <c r="AO127" s="40">
        <v>6907.7799999999997</v>
      </c>
      <c r="AP127"/>
      <c r="AQ127"/>
    </row>
    <row r="128" s="31" customFormat="1" ht="31.5" customHeight="1" outlineLevel="1">
      <c r="A128" s="41"/>
      <c r="B128" s="42"/>
      <c r="C128" s="43"/>
      <c r="D128" s="41"/>
      <c r="E128" s="44"/>
      <c r="F128" s="44"/>
      <c r="G128" s="44"/>
      <c r="H128" s="44"/>
      <c r="I128" s="57" t="s">
        <v>41</v>
      </c>
      <c r="J128" s="44"/>
      <c r="K128" s="58" t="s">
        <v>41</v>
      </c>
      <c r="L128" s="44"/>
      <c r="M128" s="37" t="s">
        <v>39</v>
      </c>
      <c r="N128" s="38" t="s">
        <v>40</v>
      </c>
      <c r="O128" s="39"/>
      <c r="P128" s="39"/>
      <c r="Q128" s="39"/>
      <c r="R128" s="39"/>
      <c r="S128" s="39"/>
      <c r="T128" s="39"/>
      <c r="U128" s="39">
        <v>16</v>
      </c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>
        <v>16</v>
      </c>
      <c r="AN128" s="39"/>
      <c r="AO128" s="40">
        <v>6490.1800000000003</v>
      </c>
      <c r="AP128"/>
      <c r="AQ128"/>
    </row>
    <row r="129" s="31" customFormat="1" ht="31.5" customHeight="1" outlineLevel="1">
      <c r="A129" s="32" t="s">
        <v>33</v>
      </c>
      <c r="B129" s="32" t="s">
        <v>171</v>
      </c>
      <c r="C129" s="32"/>
      <c r="D129" s="32" t="s">
        <v>172</v>
      </c>
      <c r="E129" s="33" t="s">
        <v>36</v>
      </c>
      <c r="F129" s="34">
        <v>0.56499999999999995</v>
      </c>
      <c r="G129" s="33">
        <v>1976</v>
      </c>
      <c r="H129" s="33">
        <v>2020</v>
      </c>
      <c r="I129" s="53" t="s">
        <v>173</v>
      </c>
      <c r="J129" s="36">
        <v>95</v>
      </c>
      <c r="K129" s="54">
        <v>95</v>
      </c>
      <c r="L129" s="34">
        <v>0.218</v>
      </c>
      <c r="M129" s="37" t="s">
        <v>48</v>
      </c>
      <c r="N129" s="38" t="s">
        <v>49</v>
      </c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>
        <v>0.105</v>
      </c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>
        <v>0.105</v>
      </c>
      <c r="AN129" s="39"/>
      <c r="AO129" s="40">
        <v>9606.4200000000001</v>
      </c>
      <c r="AP129"/>
      <c r="AQ129"/>
    </row>
    <row r="130" s="31" customFormat="1" ht="31.5" customHeight="1" outlineLevel="1">
      <c r="A130" s="47"/>
      <c r="B130" s="48"/>
      <c r="C130" s="49"/>
      <c r="D130" s="47"/>
      <c r="E130" s="50"/>
      <c r="F130" s="50"/>
      <c r="G130" s="50"/>
      <c r="H130" s="50"/>
      <c r="I130" s="55" t="s">
        <v>41</v>
      </c>
      <c r="J130" s="50"/>
      <c r="K130" s="56" t="s">
        <v>41</v>
      </c>
      <c r="L130" s="50"/>
      <c r="M130" s="37" t="s">
        <v>92</v>
      </c>
      <c r="N130" s="38" t="s">
        <v>40</v>
      </c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>
        <v>1</v>
      </c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>
        <v>1</v>
      </c>
      <c r="AN130" s="39"/>
      <c r="AO130" s="40">
        <v>11823.41</v>
      </c>
      <c r="AP130"/>
      <c r="AQ130"/>
    </row>
    <row r="131" s="31" customFormat="1" ht="31.5" customHeight="1" outlineLevel="1">
      <c r="A131" s="41"/>
      <c r="B131" s="42"/>
      <c r="C131" s="43"/>
      <c r="D131" s="41"/>
      <c r="E131" s="44"/>
      <c r="F131" s="44"/>
      <c r="G131" s="44"/>
      <c r="H131" s="44"/>
      <c r="I131" s="57" t="s">
        <v>41</v>
      </c>
      <c r="J131" s="44"/>
      <c r="K131" s="58" t="s">
        <v>41</v>
      </c>
      <c r="L131" s="44"/>
      <c r="M131" s="37" t="s">
        <v>50</v>
      </c>
      <c r="N131" s="38" t="s">
        <v>51</v>
      </c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 t="s">
        <v>52</v>
      </c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 t="s">
        <v>52</v>
      </c>
      <c r="AN131" s="39"/>
      <c r="AO131" s="40">
        <v>2116.1300000000001</v>
      </c>
      <c r="AP131"/>
      <c r="AQ131"/>
    </row>
    <row r="132" s="31" customFormat="1" ht="31.5" customHeight="1" outlineLevel="1">
      <c r="A132" s="32" t="s">
        <v>33</v>
      </c>
      <c r="B132" s="32" t="s">
        <v>174</v>
      </c>
      <c r="C132" s="32"/>
      <c r="D132" s="32" t="s">
        <v>175</v>
      </c>
      <c r="E132" s="33" t="s">
        <v>36</v>
      </c>
      <c r="F132" s="34">
        <v>4.8600000000000003</v>
      </c>
      <c r="G132" s="33">
        <v>1980</v>
      </c>
      <c r="H132" s="33">
        <v>2020</v>
      </c>
      <c r="I132" s="53" t="s">
        <v>176</v>
      </c>
      <c r="J132" s="36">
        <v>71</v>
      </c>
      <c r="K132" s="54">
        <v>71</v>
      </c>
      <c r="L132" s="34">
        <v>1.032</v>
      </c>
      <c r="M132" s="37" t="s">
        <v>50</v>
      </c>
      <c r="N132" s="38" t="s">
        <v>51</v>
      </c>
      <c r="O132" s="39"/>
      <c r="P132" s="39"/>
      <c r="Q132" s="39"/>
      <c r="R132" s="39"/>
      <c r="S132" s="39"/>
      <c r="T132" s="39"/>
      <c r="U132" s="39"/>
      <c r="V132" s="39"/>
      <c r="W132" s="39" t="s">
        <v>52</v>
      </c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 t="s">
        <v>52</v>
      </c>
      <c r="AN132" s="39"/>
      <c r="AO132" s="40">
        <v>14444.23</v>
      </c>
      <c r="AP132"/>
      <c r="AQ132"/>
    </row>
    <row r="133" s="31" customFormat="1" ht="31.5" customHeight="1" outlineLevel="1">
      <c r="A133" s="47"/>
      <c r="B133" s="48"/>
      <c r="C133" s="49"/>
      <c r="D133" s="47"/>
      <c r="E133" s="50"/>
      <c r="F133" s="50"/>
      <c r="G133" s="50"/>
      <c r="H133" s="50"/>
      <c r="I133" s="55" t="s">
        <v>41</v>
      </c>
      <c r="J133" s="50"/>
      <c r="K133" s="56" t="s">
        <v>41</v>
      </c>
      <c r="L133" s="50"/>
      <c r="M133" s="37" t="s">
        <v>92</v>
      </c>
      <c r="N133" s="38" t="s">
        <v>40</v>
      </c>
      <c r="O133" s="39"/>
      <c r="P133" s="39"/>
      <c r="Q133" s="39"/>
      <c r="R133" s="39"/>
      <c r="S133" s="39"/>
      <c r="T133" s="39"/>
      <c r="U133" s="39"/>
      <c r="V133" s="39"/>
      <c r="W133" s="39">
        <v>2</v>
      </c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>
        <v>2</v>
      </c>
      <c r="AN133" s="39"/>
      <c r="AO133" s="40">
        <v>23042.009999999998</v>
      </c>
      <c r="AP133"/>
      <c r="AQ133"/>
    </row>
    <row r="134" s="31" customFormat="1" ht="31.5" customHeight="1" outlineLevel="1">
      <c r="A134" s="47"/>
      <c r="B134" s="48"/>
      <c r="C134" s="49"/>
      <c r="D134" s="47"/>
      <c r="E134" s="50"/>
      <c r="F134" s="50"/>
      <c r="G134" s="50"/>
      <c r="H134" s="50"/>
      <c r="I134" s="55" t="s">
        <v>41</v>
      </c>
      <c r="J134" s="50"/>
      <c r="K134" s="56" t="s">
        <v>41</v>
      </c>
      <c r="L134" s="50"/>
      <c r="M134" s="37" t="s">
        <v>47</v>
      </c>
      <c r="N134" s="38" t="s">
        <v>40</v>
      </c>
      <c r="O134" s="39"/>
      <c r="P134" s="39"/>
      <c r="Q134" s="39"/>
      <c r="R134" s="39"/>
      <c r="S134" s="39"/>
      <c r="T134" s="39"/>
      <c r="U134" s="39"/>
      <c r="V134" s="39"/>
      <c r="W134" s="39">
        <v>1</v>
      </c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>
        <v>1</v>
      </c>
      <c r="AN134" s="39"/>
      <c r="AO134" s="40">
        <v>19037.259999999998</v>
      </c>
      <c r="AP134"/>
      <c r="AQ134"/>
    </row>
    <row r="135" s="31" customFormat="1" ht="31.5" customHeight="1" outlineLevel="1">
      <c r="A135" s="47"/>
      <c r="B135" s="48"/>
      <c r="C135" s="49"/>
      <c r="D135" s="47"/>
      <c r="E135" s="50"/>
      <c r="F135" s="50"/>
      <c r="G135" s="50"/>
      <c r="H135" s="50"/>
      <c r="I135" s="55" t="s">
        <v>41</v>
      </c>
      <c r="J135" s="50"/>
      <c r="K135" s="56" t="s">
        <v>41</v>
      </c>
      <c r="L135" s="50"/>
      <c r="M135" s="37" t="s">
        <v>48</v>
      </c>
      <c r="N135" s="38" t="s">
        <v>49</v>
      </c>
      <c r="O135" s="39"/>
      <c r="P135" s="39"/>
      <c r="Q135" s="39"/>
      <c r="R135" s="39"/>
      <c r="S135" s="39"/>
      <c r="T135" s="39"/>
      <c r="U135" s="39"/>
      <c r="V135" s="39"/>
      <c r="W135" s="39">
        <v>0.035000000000000003</v>
      </c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>
        <v>0.035000000000000003</v>
      </c>
      <c r="AN135" s="39"/>
      <c r="AO135" s="40">
        <v>3547.54</v>
      </c>
      <c r="AP135"/>
      <c r="AQ135"/>
    </row>
    <row r="136" s="31" customFormat="1" ht="31.5" customHeight="1" outlineLevel="1">
      <c r="A136" s="47"/>
      <c r="B136" s="48"/>
      <c r="C136" s="49"/>
      <c r="D136" s="47"/>
      <c r="E136" s="50"/>
      <c r="F136" s="50"/>
      <c r="G136" s="50"/>
      <c r="H136" s="50"/>
      <c r="I136" s="55" t="s">
        <v>41</v>
      </c>
      <c r="J136" s="50"/>
      <c r="K136" s="56" t="s">
        <v>41</v>
      </c>
      <c r="L136" s="44"/>
      <c r="M136" s="37" t="s">
        <v>39</v>
      </c>
      <c r="N136" s="38" t="s">
        <v>40</v>
      </c>
      <c r="O136" s="39"/>
      <c r="P136" s="39"/>
      <c r="Q136" s="39"/>
      <c r="R136" s="39"/>
      <c r="S136" s="39"/>
      <c r="T136" s="39"/>
      <c r="U136" s="39"/>
      <c r="V136" s="39"/>
      <c r="W136" s="39">
        <v>20</v>
      </c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>
        <v>20</v>
      </c>
      <c r="AN136" s="39"/>
      <c r="AO136" s="40">
        <v>8031.1300000000001</v>
      </c>
      <c r="AP136"/>
      <c r="AQ136"/>
    </row>
    <row r="137" s="31" customFormat="1" ht="31.5" customHeight="1" outlineLevel="1">
      <c r="A137" s="41"/>
      <c r="B137" s="42"/>
      <c r="C137" s="43"/>
      <c r="D137" s="41"/>
      <c r="E137" s="44"/>
      <c r="F137" s="44"/>
      <c r="G137" s="44"/>
      <c r="H137" s="44"/>
      <c r="I137" s="57" t="s">
        <v>41</v>
      </c>
      <c r="J137" s="44"/>
      <c r="K137" s="58" t="s">
        <v>41</v>
      </c>
      <c r="L137" s="38" t="s">
        <v>37</v>
      </c>
      <c r="M137" s="37" t="s">
        <v>66</v>
      </c>
      <c r="N137" s="38" t="s">
        <v>40</v>
      </c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>
        <v>9</v>
      </c>
      <c r="AF137" s="39"/>
      <c r="AG137" s="39"/>
      <c r="AH137" s="39"/>
      <c r="AI137" s="39"/>
      <c r="AJ137" s="39"/>
      <c r="AK137" s="39"/>
      <c r="AL137" s="39"/>
      <c r="AM137" s="39">
        <v>9</v>
      </c>
      <c r="AN137" s="39"/>
      <c r="AO137" s="40">
        <v>7919.1000000000004</v>
      </c>
      <c r="AP137"/>
      <c r="AQ137"/>
    </row>
    <row r="138" s="31" customFormat="1" ht="31.5" customHeight="1" outlineLevel="1">
      <c r="A138" s="32" t="s">
        <v>33</v>
      </c>
      <c r="B138" s="32" t="s">
        <v>177</v>
      </c>
      <c r="C138" s="32"/>
      <c r="D138" s="32" t="s">
        <v>178</v>
      </c>
      <c r="E138" s="33" t="s">
        <v>36</v>
      </c>
      <c r="F138" s="34">
        <v>0.505</v>
      </c>
      <c r="G138" s="33">
        <v>1979</v>
      </c>
      <c r="H138" s="33">
        <v>2014</v>
      </c>
      <c r="I138" s="53" t="s">
        <v>168</v>
      </c>
      <c r="J138" s="36">
        <v>90</v>
      </c>
      <c r="K138" s="54">
        <v>90</v>
      </c>
      <c r="L138" s="34">
        <v>0.17799999999999999</v>
      </c>
      <c r="M138" s="37" t="s">
        <v>92</v>
      </c>
      <c r="N138" s="38" t="s">
        <v>40</v>
      </c>
      <c r="O138" s="39"/>
      <c r="P138" s="39"/>
      <c r="Q138" s="39"/>
      <c r="R138" s="39"/>
      <c r="S138" s="39"/>
      <c r="T138" s="39"/>
      <c r="U138" s="39">
        <v>1</v>
      </c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>
        <v>1</v>
      </c>
      <c r="AN138" s="39"/>
      <c r="AO138" s="40">
        <v>12025.209999999999</v>
      </c>
      <c r="AP138"/>
      <c r="AQ138"/>
    </row>
    <row r="139" s="31" customFormat="1" ht="31.5" customHeight="1" outlineLevel="1">
      <c r="A139" s="41"/>
      <c r="B139" s="42"/>
      <c r="C139" s="43"/>
      <c r="D139" s="41"/>
      <c r="E139" s="44"/>
      <c r="F139" s="44"/>
      <c r="G139" s="44"/>
      <c r="H139" s="44"/>
      <c r="I139" s="57" t="s">
        <v>41</v>
      </c>
      <c r="J139" s="44"/>
      <c r="K139" s="58" t="s">
        <v>41</v>
      </c>
      <c r="L139" s="44"/>
      <c r="M139" s="37" t="s">
        <v>50</v>
      </c>
      <c r="N139" s="38" t="s">
        <v>51</v>
      </c>
      <c r="O139" s="39"/>
      <c r="P139" s="39"/>
      <c r="Q139" s="39"/>
      <c r="R139" s="39"/>
      <c r="S139" s="39"/>
      <c r="T139" s="39"/>
      <c r="U139" s="39" t="s">
        <v>52</v>
      </c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 t="s">
        <v>52</v>
      </c>
      <c r="AN139" s="39"/>
      <c r="AO139" s="40">
        <v>3026.6399999999999</v>
      </c>
      <c r="AP139"/>
      <c r="AQ139"/>
    </row>
    <row r="140" s="31" customFormat="1" ht="31.5" customHeight="1" outlineLevel="1">
      <c r="A140" s="32" t="s">
        <v>33</v>
      </c>
      <c r="B140" s="32" t="s">
        <v>179</v>
      </c>
      <c r="C140" s="32"/>
      <c r="D140" s="32" t="s">
        <v>180</v>
      </c>
      <c r="E140" s="33" t="s">
        <v>36</v>
      </c>
      <c r="F140" s="34">
        <v>0.23999999999999999</v>
      </c>
      <c r="G140" s="33">
        <v>1981</v>
      </c>
      <c r="H140" s="33">
        <v>2020</v>
      </c>
      <c r="I140" s="53" t="s">
        <v>181</v>
      </c>
      <c r="J140" s="36">
        <v>88</v>
      </c>
      <c r="K140" s="54">
        <v>88</v>
      </c>
      <c r="L140" s="34">
        <v>0.075999999999999998</v>
      </c>
      <c r="M140" s="37" t="s">
        <v>50</v>
      </c>
      <c r="N140" s="38" t="s">
        <v>51</v>
      </c>
      <c r="O140" s="39"/>
      <c r="P140" s="39"/>
      <c r="Q140" s="39"/>
      <c r="R140" s="39"/>
      <c r="S140" s="39" t="s">
        <v>52</v>
      </c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 t="s">
        <v>52</v>
      </c>
      <c r="AN140" s="39"/>
      <c r="AO140" s="40">
        <v>1806.3800000000001</v>
      </c>
      <c r="AP140"/>
      <c r="AQ140"/>
    </row>
    <row r="141" s="31" customFormat="1" ht="31.5" customHeight="1" outlineLevel="1">
      <c r="A141" s="47"/>
      <c r="B141" s="48"/>
      <c r="C141" s="49"/>
      <c r="D141" s="47"/>
      <c r="E141" s="50"/>
      <c r="F141" s="50"/>
      <c r="G141" s="50"/>
      <c r="H141" s="50"/>
      <c r="I141" s="55" t="s">
        <v>41</v>
      </c>
      <c r="J141" s="50"/>
      <c r="K141" s="56" t="s">
        <v>41</v>
      </c>
      <c r="L141" s="50"/>
      <c r="M141" s="37" t="s">
        <v>92</v>
      </c>
      <c r="N141" s="38" t="s">
        <v>40</v>
      </c>
      <c r="O141" s="39"/>
      <c r="P141" s="39"/>
      <c r="Q141" s="39"/>
      <c r="R141" s="39"/>
      <c r="S141" s="39">
        <v>1</v>
      </c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>
        <v>1</v>
      </c>
      <c r="AN141" s="39"/>
      <c r="AO141" s="40">
        <v>12059.34</v>
      </c>
      <c r="AP141"/>
      <c r="AQ141"/>
    </row>
    <row r="142" s="31" customFormat="1" ht="31.5" customHeight="1" outlineLevel="1">
      <c r="A142" s="41"/>
      <c r="B142" s="42"/>
      <c r="C142" s="43"/>
      <c r="D142" s="41"/>
      <c r="E142" s="44"/>
      <c r="F142" s="44"/>
      <c r="G142" s="44"/>
      <c r="H142" s="44"/>
      <c r="I142" s="57" t="s">
        <v>41</v>
      </c>
      <c r="J142" s="44"/>
      <c r="K142" s="58" t="s">
        <v>41</v>
      </c>
      <c r="L142" s="44"/>
      <c r="M142" s="37" t="s">
        <v>48</v>
      </c>
      <c r="N142" s="38" t="s">
        <v>49</v>
      </c>
      <c r="O142" s="39"/>
      <c r="P142" s="39"/>
      <c r="Q142" s="39"/>
      <c r="R142" s="39"/>
      <c r="S142" s="39">
        <v>0.105</v>
      </c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>
        <v>0.105</v>
      </c>
      <c r="AN142" s="39"/>
      <c r="AO142" s="40">
        <v>9773.9699999999993</v>
      </c>
      <c r="AP142"/>
      <c r="AQ142"/>
    </row>
    <row r="143" s="31" customFormat="1" ht="31.5" customHeight="1" outlineLevel="1">
      <c r="A143" s="37" t="s">
        <v>33</v>
      </c>
      <c r="B143" s="37" t="s">
        <v>182</v>
      </c>
      <c r="C143" s="37"/>
      <c r="D143" s="37" t="s">
        <v>183</v>
      </c>
      <c r="E143" s="38" t="s">
        <v>36</v>
      </c>
      <c r="F143" s="59">
        <v>1.2</v>
      </c>
      <c r="G143" s="38">
        <v>1982</v>
      </c>
      <c r="H143" s="38">
        <v>2020</v>
      </c>
      <c r="I143" s="60" t="s">
        <v>184</v>
      </c>
      <c r="J143" s="61">
        <v>95</v>
      </c>
      <c r="K143" s="62">
        <v>95</v>
      </c>
      <c r="L143" s="59">
        <v>0.39600000000000002</v>
      </c>
      <c r="M143" s="37" t="s">
        <v>50</v>
      </c>
      <c r="N143" s="38" t="s">
        <v>51</v>
      </c>
      <c r="O143" s="39"/>
      <c r="P143" s="39"/>
      <c r="Q143" s="39"/>
      <c r="R143" s="39"/>
      <c r="S143" s="39"/>
      <c r="T143" s="39"/>
      <c r="U143" s="39" t="s">
        <v>52</v>
      </c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 t="s">
        <v>52</v>
      </c>
      <c r="AN143" s="39"/>
      <c r="AO143" s="40">
        <v>4110.8500000000004</v>
      </c>
      <c r="AP143"/>
      <c r="AQ143"/>
    </row>
    <row r="144" s="31" customFormat="1" ht="31.5" customHeight="1" outlineLevel="1">
      <c r="A144" s="32" t="s">
        <v>33</v>
      </c>
      <c r="B144" s="64" t="s">
        <v>185</v>
      </c>
      <c r="C144" s="65"/>
      <c r="D144" s="32" t="s">
        <v>186</v>
      </c>
      <c r="E144" s="66" t="s">
        <v>36</v>
      </c>
      <c r="F144" s="34">
        <v>1.3200000000000001</v>
      </c>
      <c r="G144" s="66">
        <v>1981</v>
      </c>
      <c r="H144" s="33">
        <v>2020</v>
      </c>
      <c r="I144" s="53" t="s">
        <v>187</v>
      </c>
      <c r="J144" s="36">
        <v>85</v>
      </c>
      <c r="K144" s="67">
        <v>85</v>
      </c>
      <c r="L144" s="34">
        <v>0.46200000000000002</v>
      </c>
      <c r="M144" s="37" t="s">
        <v>92</v>
      </c>
      <c r="N144" s="38" t="s">
        <v>40</v>
      </c>
      <c r="O144" s="39"/>
      <c r="P144" s="39"/>
      <c r="Q144" s="39"/>
      <c r="R144" s="39"/>
      <c r="S144" s="39"/>
      <c r="T144" s="39"/>
      <c r="U144" s="39"/>
      <c r="V144" s="39"/>
      <c r="W144" s="39">
        <v>1</v>
      </c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>
        <v>1</v>
      </c>
      <c r="AN144" s="39"/>
      <c r="AO144" s="40">
        <v>11829.67</v>
      </c>
      <c r="AP144"/>
      <c r="AQ144"/>
    </row>
    <row r="145" s="31" customFormat="1" ht="31.5" customHeight="1" outlineLevel="1">
      <c r="A145" s="47"/>
      <c r="B145" s="48"/>
      <c r="C145" s="68"/>
      <c r="D145" s="47"/>
      <c r="E145" s="69"/>
      <c r="F145" s="70"/>
      <c r="G145" s="69"/>
      <c r="H145" s="50"/>
      <c r="I145" s="55"/>
      <c r="J145" s="52"/>
      <c r="K145" s="71" t="s">
        <v>41</v>
      </c>
      <c r="L145" s="72"/>
      <c r="M145" s="49" t="s">
        <v>50</v>
      </c>
      <c r="N145" s="38" t="s">
        <v>51</v>
      </c>
      <c r="O145" s="23"/>
      <c r="P145" s="39"/>
      <c r="Q145" s="23"/>
      <c r="R145" s="39"/>
      <c r="S145" s="23"/>
      <c r="T145" s="39"/>
      <c r="U145" s="23"/>
      <c r="V145" s="39"/>
      <c r="W145" s="23" t="s">
        <v>52</v>
      </c>
      <c r="X145" s="39"/>
      <c r="Y145" s="23"/>
      <c r="Z145" s="39"/>
      <c r="AA145" s="23"/>
      <c r="AB145" s="39"/>
      <c r="AC145" s="23"/>
      <c r="AD145" s="39"/>
      <c r="AE145" s="23"/>
      <c r="AF145" s="39"/>
      <c r="AG145" s="23"/>
      <c r="AH145" s="39"/>
      <c r="AI145" s="23"/>
      <c r="AJ145" s="39"/>
      <c r="AK145" s="23"/>
      <c r="AL145" s="39"/>
      <c r="AM145" s="23" t="s">
        <v>52</v>
      </c>
      <c r="AN145" s="39"/>
      <c r="AO145" s="73">
        <v>2111.1300000000001</v>
      </c>
      <c r="AP145"/>
      <c r="AQ145"/>
    </row>
    <row r="146" s="31" customFormat="1" ht="31.5" customHeight="1" outlineLevel="1">
      <c r="A146" s="47"/>
      <c r="B146" s="48"/>
      <c r="C146" s="68"/>
      <c r="D146" s="47"/>
      <c r="E146" s="69"/>
      <c r="F146" s="70"/>
      <c r="G146" s="69"/>
      <c r="H146" s="50"/>
      <c r="I146" s="53" t="s">
        <v>188</v>
      </c>
      <c r="J146" s="52"/>
      <c r="K146" s="71" t="s">
        <v>41</v>
      </c>
      <c r="L146" s="34">
        <v>0.071999999999999995</v>
      </c>
      <c r="M146" s="37" t="s">
        <v>92</v>
      </c>
      <c r="N146" s="38" t="s">
        <v>40</v>
      </c>
      <c r="O146" s="39"/>
      <c r="P146" s="39"/>
      <c r="Q146" s="39"/>
      <c r="R146" s="39"/>
      <c r="S146" s="39"/>
      <c r="T146" s="39"/>
      <c r="U146" s="39"/>
      <c r="V146" s="39"/>
      <c r="W146" s="39">
        <v>1</v>
      </c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>
        <v>1</v>
      </c>
      <c r="AN146" s="39"/>
      <c r="AO146" s="40">
        <v>11878.040000000001</v>
      </c>
      <c r="AP146"/>
      <c r="AQ146"/>
    </row>
    <row r="147" s="31" customFormat="1" ht="31.5" customHeight="1" outlineLevel="1">
      <c r="A147" s="41"/>
      <c r="B147" s="42"/>
      <c r="C147" s="74"/>
      <c r="D147" s="41"/>
      <c r="E147" s="75"/>
      <c r="F147" s="72"/>
      <c r="G147" s="75"/>
      <c r="H147" s="44"/>
      <c r="I147" s="55"/>
      <c r="J147" s="46"/>
      <c r="K147" s="76" t="s">
        <v>41</v>
      </c>
      <c r="L147" s="72"/>
      <c r="M147" s="37" t="s">
        <v>50</v>
      </c>
      <c r="N147" s="38" t="s">
        <v>51</v>
      </c>
      <c r="O147" s="39"/>
      <c r="P147" s="39"/>
      <c r="Q147" s="39"/>
      <c r="R147" s="39"/>
      <c r="S147" s="39"/>
      <c r="T147" s="39"/>
      <c r="U147" s="39"/>
      <c r="V147" s="39"/>
      <c r="W147" s="39" t="s">
        <v>52</v>
      </c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 t="s">
        <v>52</v>
      </c>
      <c r="AN147" s="39"/>
      <c r="AO147" s="63">
        <v>752.40999999999997</v>
      </c>
      <c r="AP147"/>
      <c r="AQ147"/>
    </row>
    <row r="148" s="31" customFormat="1" ht="31.5" customHeight="1" outlineLevel="1">
      <c r="A148" s="32" t="s">
        <v>33</v>
      </c>
      <c r="B148" s="32" t="s">
        <v>189</v>
      </c>
      <c r="C148" s="32"/>
      <c r="D148" s="32" t="s">
        <v>190</v>
      </c>
      <c r="E148" s="33" t="s">
        <v>36</v>
      </c>
      <c r="F148" s="34">
        <v>2.46</v>
      </c>
      <c r="G148" s="33">
        <v>1980</v>
      </c>
      <c r="H148" s="33">
        <v>2020</v>
      </c>
      <c r="I148" s="53" t="s">
        <v>191</v>
      </c>
      <c r="J148" s="36">
        <v>57</v>
      </c>
      <c r="K148" s="54">
        <v>56</v>
      </c>
      <c r="L148" s="34">
        <v>1.232</v>
      </c>
      <c r="M148" s="37" t="s">
        <v>50</v>
      </c>
      <c r="N148" s="38" t="s">
        <v>51</v>
      </c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 t="s">
        <v>52</v>
      </c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 t="s">
        <v>52</v>
      </c>
      <c r="AN148" s="39"/>
      <c r="AO148" s="40">
        <v>11783.059999999999</v>
      </c>
      <c r="AP148"/>
      <c r="AQ148"/>
    </row>
    <row r="149" s="31" customFormat="1" ht="31.5" customHeight="1" outlineLevel="1">
      <c r="A149" s="47"/>
      <c r="B149" s="48"/>
      <c r="C149" s="49"/>
      <c r="D149" s="47"/>
      <c r="E149" s="50"/>
      <c r="F149" s="50"/>
      <c r="G149" s="50"/>
      <c r="H149" s="50"/>
      <c r="I149" s="55" t="s">
        <v>41</v>
      </c>
      <c r="J149" s="50"/>
      <c r="K149" s="56" t="s">
        <v>41</v>
      </c>
      <c r="L149" s="50"/>
      <c r="M149" s="37" t="s">
        <v>47</v>
      </c>
      <c r="N149" s="38" t="s">
        <v>40</v>
      </c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>
        <v>1</v>
      </c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>
        <v>1</v>
      </c>
      <c r="AN149" s="39"/>
      <c r="AO149" s="40">
        <v>28345.259999999998</v>
      </c>
      <c r="AP149"/>
      <c r="AQ149"/>
    </row>
    <row r="150" s="31" customFormat="1" ht="31.5" customHeight="1" outlineLevel="1">
      <c r="A150" s="47"/>
      <c r="B150" s="48"/>
      <c r="C150" s="49"/>
      <c r="D150" s="47"/>
      <c r="E150" s="50"/>
      <c r="F150" s="50"/>
      <c r="G150" s="50"/>
      <c r="H150" s="50"/>
      <c r="I150" s="55" t="s">
        <v>41</v>
      </c>
      <c r="J150" s="50"/>
      <c r="K150" s="56" t="s">
        <v>41</v>
      </c>
      <c r="L150" s="50"/>
      <c r="M150" s="37" t="s">
        <v>92</v>
      </c>
      <c r="N150" s="38" t="s">
        <v>40</v>
      </c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>
        <v>1</v>
      </c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>
        <v>1</v>
      </c>
      <c r="AN150" s="39"/>
      <c r="AO150" s="40">
        <v>12001.02</v>
      </c>
      <c r="AP150"/>
      <c r="AQ150"/>
    </row>
    <row r="151" s="31" customFormat="1" ht="31.5" customHeight="1" outlineLevel="1">
      <c r="A151" s="47"/>
      <c r="B151" s="48"/>
      <c r="C151" s="49"/>
      <c r="D151" s="47"/>
      <c r="E151" s="50"/>
      <c r="F151" s="50"/>
      <c r="G151" s="50"/>
      <c r="H151" s="50"/>
      <c r="I151" s="55" t="s">
        <v>41</v>
      </c>
      <c r="J151" s="50"/>
      <c r="K151" s="56" t="s">
        <v>41</v>
      </c>
      <c r="L151" s="50"/>
      <c r="M151" s="37" t="s">
        <v>48</v>
      </c>
      <c r="N151" s="38" t="s">
        <v>49</v>
      </c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>
        <v>0.105</v>
      </c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>
        <v>0.105</v>
      </c>
      <c r="AN151" s="39"/>
      <c r="AO151" s="40">
        <v>9764.0499999999993</v>
      </c>
      <c r="AP151"/>
      <c r="AQ151"/>
    </row>
    <row r="152" s="31" customFormat="1" ht="31.5" customHeight="1" outlineLevel="1">
      <c r="A152" s="41"/>
      <c r="B152" s="42"/>
      <c r="C152" s="43"/>
      <c r="D152" s="41"/>
      <c r="E152" s="44"/>
      <c r="F152" s="44"/>
      <c r="G152" s="44"/>
      <c r="H152" s="44"/>
      <c r="I152" s="57" t="s">
        <v>41</v>
      </c>
      <c r="J152" s="44"/>
      <c r="K152" s="58" t="s">
        <v>41</v>
      </c>
      <c r="L152" s="44"/>
      <c r="M152" s="37" t="s">
        <v>39</v>
      </c>
      <c r="N152" s="38" t="s">
        <v>40</v>
      </c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>
        <v>4</v>
      </c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>
        <v>4</v>
      </c>
      <c r="AN152" s="39"/>
      <c r="AO152" s="40">
        <v>1105.5</v>
      </c>
      <c r="AP152"/>
      <c r="AQ152"/>
    </row>
    <row r="153" s="31" customFormat="1" ht="31.5" customHeight="1" outlineLevel="1">
      <c r="A153" s="32" t="s">
        <v>33</v>
      </c>
      <c r="B153" s="32" t="s">
        <v>192</v>
      </c>
      <c r="C153" s="32"/>
      <c r="D153" s="32" t="s">
        <v>193</v>
      </c>
      <c r="E153" s="33" t="s">
        <v>36</v>
      </c>
      <c r="F153" s="34">
        <v>1.1699999999999999</v>
      </c>
      <c r="G153" s="33">
        <v>2007</v>
      </c>
      <c r="H153" s="33">
        <v>2013</v>
      </c>
      <c r="I153" s="53" t="s">
        <v>194</v>
      </c>
      <c r="J153" s="36">
        <v>85</v>
      </c>
      <c r="K153" s="54">
        <v>85</v>
      </c>
      <c r="L153" s="34">
        <v>0.034000000000000002</v>
      </c>
      <c r="M153" s="37" t="s">
        <v>39</v>
      </c>
      <c r="N153" s="38" t="s">
        <v>40</v>
      </c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>
        <v>4</v>
      </c>
      <c r="AF153" s="39"/>
      <c r="AG153" s="39"/>
      <c r="AH153" s="39"/>
      <c r="AI153" s="39"/>
      <c r="AJ153" s="39"/>
      <c r="AK153" s="39"/>
      <c r="AL153" s="39"/>
      <c r="AM153" s="39">
        <v>4</v>
      </c>
      <c r="AN153" s="39"/>
      <c r="AO153" s="40">
        <v>1095.8900000000001</v>
      </c>
      <c r="AP153"/>
      <c r="AQ153"/>
    </row>
    <row r="154" s="31" customFormat="1" ht="31.5" customHeight="1" outlineLevel="1">
      <c r="A154" s="47"/>
      <c r="B154" s="48"/>
      <c r="C154" s="49"/>
      <c r="D154" s="47"/>
      <c r="E154" s="50"/>
      <c r="F154" s="50"/>
      <c r="G154" s="50"/>
      <c r="H154" s="50"/>
      <c r="I154" s="55" t="s">
        <v>41</v>
      </c>
      <c r="J154" s="50"/>
      <c r="K154" s="56" t="s">
        <v>41</v>
      </c>
      <c r="L154" s="50"/>
      <c r="M154" s="37" t="s">
        <v>47</v>
      </c>
      <c r="N154" s="38" t="s">
        <v>40</v>
      </c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>
        <v>1</v>
      </c>
      <c r="AF154" s="39"/>
      <c r="AG154" s="39"/>
      <c r="AH154" s="39"/>
      <c r="AI154" s="39"/>
      <c r="AJ154" s="39"/>
      <c r="AK154" s="39"/>
      <c r="AL154" s="39"/>
      <c r="AM154" s="39">
        <v>1</v>
      </c>
      <c r="AN154" s="39"/>
      <c r="AO154" s="40">
        <v>28034.91</v>
      </c>
      <c r="AP154"/>
      <c r="AQ154"/>
    </row>
    <row r="155" s="31" customFormat="1" ht="31.5" customHeight="1" outlineLevel="1">
      <c r="A155" s="41"/>
      <c r="B155" s="42"/>
      <c r="C155" s="43"/>
      <c r="D155" s="41"/>
      <c r="E155" s="44"/>
      <c r="F155" s="44"/>
      <c r="G155" s="44"/>
      <c r="H155" s="44"/>
      <c r="I155" s="57" t="s">
        <v>41</v>
      </c>
      <c r="J155" s="44"/>
      <c r="K155" s="58" t="s">
        <v>41</v>
      </c>
      <c r="L155" s="44"/>
      <c r="M155" s="37" t="s">
        <v>50</v>
      </c>
      <c r="N155" s="38" t="s">
        <v>51</v>
      </c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 t="s">
        <v>52</v>
      </c>
      <c r="AF155" s="39"/>
      <c r="AG155" s="39"/>
      <c r="AH155" s="39"/>
      <c r="AI155" s="39"/>
      <c r="AJ155" s="39"/>
      <c r="AK155" s="39"/>
      <c r="AL155" s="39"/>
      <c r="AM155" s="39" t="s">
        <v>52</v>
      </c>
      <c r="AN155" s="39"/>
      <c r="AO155" s="63">
        <v>699.70000000000005</v>
      </c>
      <c r="AP155"/>
      <c r="AQ155"/>
    </row>
    <row r="156" s="31" customFormat="1" ht="31.5" customHeight="1" outlineLevel="1">
      <c r="A156" s="32" t="s">
        <v>33</v>
      </c>
      <c r="B156" s="32" t="s">
        <v>195</v>
      </c>
      <c r="C156" s="32"/>
      <c r="D156" s="32" t="s">
        <v>196</v>
      </c>
      <c r="E156" s="33" t="s">
        <v>36</v>
      </c>
      <c r="F156" s="34">
        <v>0.5</v>
      </c>
      <c r="G156" s="33">
        <v>1986</v>
      </c>
      <c r="H156" s="33">
        <v>2020</v>
      </c>
      <c r="I156" s="53" t="s">
        <v>168</v>
      </c>
      <c r="J156" s="36">
        <v>66</v>
      </c>
      <c r="K156" s="54">
        <v>66</v>
      </c>
      <c r="L156" s="34">
        <v>0.192</v>
      </c>
      <c r="M156" s="37" t="s">
        <v>50</v>
      </c>
      <c r="N156" s="38" t="s">
        <v>51</v>
      </c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 t="s">
        <v>52</v>
      </c>
      <c r="AF156" s="39"/>
      <c r="AG156" s="39"/>
      <c r="AH156" s="39"/>
      <c r="AI156" s="39"/>
      <c r="AJ156" s="39"/>
      <c r="AK156" s="39"/>
      <c r="AL156" s="39"/>
      <c r="AM156" s="39" t="s">
        <v>52</v>
      </c>
      <c r="AN156" s="39"/>
      <c r="AO156" s="40">
        <v>2258.3600000000001</v>
      </c>
      <c r="AP156"/>
      <c r="AQ156"/>
    </row>
    <row r="157" s="31" customFormat="1" ht="31.5" customHeight="1" outlineLevel="1">
      <c r="A157" s="47"/>
      <c r="B157" s="48"/>
      <c r="C157" s="49"/>
      <c r="D157" s="47"/>
      <c r="E157" s="50"/>
      <c r="F157" s="50"/>
      <c r="G157" s="50"/>
      <c r="H157" s="50"/>
      <c r="I157" s="55" t="s">
        <v>41</v>
      </c>
      <c r="J157" s="50"/>
      <c r="K157" s="56" t="s">
        <v>41</v>
      </c>
      <c r="L157" s="50"/>
      <c r="M157" s="37" t="s">
        <v>92</v>
      </c>
      <c r="N157" s="38" t="s">
        <v>40</v>
      </c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>
        <v>1</v>
      </c>
      <c r="AF157" s="39"/>
      <c r="AG157" s="39"/>
      <c r="AH157" s="39"/>
      <c r="AI157" s="39"/>
      <c r="AJ157" s="39"/>
      <c r="AK157" s="39"/>
      <c r="AL157" s="39"/>
      <c r="AM157" s="39">
        <v>1</v>
      </c>
      <c r="AN157" s="39"/>
      <c r="AO157" s="40">
        <v>11929.219999999999</v>
      </c>
      <c r="AP157"/>
      <c r="AQ157"/>
    </row>
    <row r="158" s="31" customFormat="1" ht="31.5" customHeight="1" outlineLevel="1">
      <c r="A158" s="41"/>
      <c r="B158" s="42"/>
      <c r="C158" s="43"/>
      <c r="D158" s="41"/>
      <c r="E158" s="44"/>
      <c r="F158" s="44"/>
      <c r="G158" s="44"/>
      <c r="H158" s="44"/>
      <c r="I158" s="57" t="s">
        <v>41</v>
      </c>
      <c r="J158" s="44"/>
      <c r="K158" s="58" t="s">
        <v>41</v>
      </c>
      <c r="L158" s="44"/>
      <c r="M158" s="37" t="s">
        <v>48</v>
      </c>
      <c r="N158" s="38" t="s">
        <v>49</v>
      </c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>
        <v>0.105</v>
      </c>
      <c r="AF158" s="39"/>
      <c r="AG158" s="39"/>
      <c r="AH158" s="39"/>
      <c r="AI158" s="39"/>
      <c r="AJ158" s="39"/>
      <c r="AK158" s="39"/>
      <c r="AL158" s="39"/>
      <c r="AM158" s="39">
        <v>0.105</v>
      </c>
      <c r="AN158" s="39"/>
      <c r="AO158" s="40">
        <v>9690.0799999999999</v>
      </c>
      <c r="AP158"/>
      <c r="AQ158"/>
    </row>
    <row r="159" s="31" customFormat="1" ht="31.5" customHeight="1" outlineLevel="1">
      <c r="A159" s="32" t="s">
        <v>33</v>
      </c>
      <c r="B159" s="32" t="s">
        <v>197</v>
      </c>
      <c r="C159" s="32"/>
      <c r="D159" s="32" t="s">
        <v>198</v>
      </c>
      <c r="E159" s="33" t="s">
        <v>36</v>
      </c>
      <c r="F159" s="34">
        <v>0.68999999999999995</v>
      </c>
      <c r="G159" s="33">
        <v>1978</v>
      </c>
      <c r="H159" s="33">
        <v>2018</v>
      </c>
      <c r="I159" s="53" t="s">
        <v>199</v>
      </c>
      <c r="J159" s="36">
        <v>95</v>
      </c>
      <c r="K159" s="54">
        <v>95</v>
      </c>
      <c r="L159" s="34">
        <v>0.27900000000000003</v>
      </c>
      <c r="M159" s="37" t="s">
        <v>92</v>
      </c>
      <c r="N159" s="38" t="s">
        <v>40</v>
      </c>
      <c r="O159" s="39"/>
      <c r="P159" s="39"/>
      <c r="Q159" s="39"/>
      <c r="R159" s="39"/>
      <c r="S159" s="39"/>
      <c r="T159" s="39"/>
      <c r="U159" s="39"/>
      <c r="V159" s="39"/>
      <c r="W159" s="39">
        <v>1</v>
      </c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>
        <v>1</v>
      </c>
      <c r="AN159" s="39"/>
      <c r="AO159" s="40">
        <v>11980.290000000001</v>
      </c>
      <c r="AP159"/>
      <c r="AQ159"/>
    </row>
    <row r="160" s="31" customFormat="1" ht="31.5" customHeight="1" outlineLevel="1">
      <c r="A160" s="41"/>
      <c r="B160" s="42"/>
      <c r="C160" s="43"/>
      <c r="D160" s="41"/>
      <c r="E160" s="44"/>
      <c r="F160" s="44"/>
      <c r="G160" s="44"/>
      <c r="H160" s="44"/>
      <c r="I160" s="57" t="s">
        <v>41</v>
      </c>
      <c r="J160" s="44"/>
      <c r="K160" s="58" t="s">
        <v>41</v>
      </c>
      <c r="L160" s="44"/>
      <c r="M160" s="37" t="s">
        <v>50</v>
      </c>
      <c r="N160" s="38" t="s">
        <v>51</v>
      </c>
      <c r="O160" s="39"/>
      <c r="P160" s="39"/>
      <c r="Q160" s="39"/>
      <c r="R160" s="39"/>
      <c r="S160" s="39"/>
      <c r="T160" s="39"/>
      <c r="U160" s="39"/>
      <c r="V160" s="39"/>
      <c r="W160" s="39" t="s">
        <v>52</v>
      </c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 t="s">
        <v>52</v>
      </c>
      <c r="AN160" s="39"/>
      <c r="AO160" s="40">
        <v>2603.3299999999999</v>
      </c>
      <c r="AP160"/>
      <c r="AQ160"/>
    </row>
    <row r="161" s="31" customFormat="1" ht="31.5" customHeight="1" outlineLevel="1">
      <c r="A161" s="32" t="s">
        <v>33</v>
      </c>
      <c r="B161" s="32" t="s">
        <v>200</v>
      </c>
      <c r="C161" s="32"/>
      <c r="D161" s="32" t="s">
        <v>201</v>
      </c>
      <c r="E161" s="33" t="s">
        <v>36</v>
      </c>
      <c r="F161" s="34">
        <v>1.96</v>
      </c>
      <c r="G161" s="33">
        <v>1978</v>
      </c>
      <c r="H161" s="33">
        <v>2020</v>
      </c>
      <c r="I161" s="53" t="s">
        <v>85</v>
      </c>
      <c r="J161" s="36">
        <v>62</v>
      </c>
      <c r="K161" s="54">
        <v>62</v>
      </c>
      <c r="L161" s="34">
        <v>0.71599999999999997</v>
      </c>
      <c r="M161" s="37" t="s">
        <v>50</v>
      </c>
      <c r="N161" s="38" t="s">
        <v>51</v>
      </c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 t="s">
        <v>52</v>
      </c>
      <c r="AD161" s="39"/>
      <c r="AE161" s="39"/>
      <c r="AF161" s="39"/>
      <c r="AG161" s="39"/>
      <c r="AH161" s="39"/>
      <c r="AI161" s="39"/>
      <c r="AJ161" s="39"/>
      <c r="AK161" s="39"/>
      <c r="AL161" s="39"/>
      <c r="AM161" s="39" t="s">
        <v>52</v>
      </c>
      <c r="AN161" s="39"/>
      <c r="AO161" s="40">
        <v>4689.0699999999997</v>
      </c>
      <c r="AP161"/>
      <c r="AQ161"/>
    </row>
    <row r="162" s="31" customFormat="1" ht="31.5" customHeight="1" outlineLevel="1">
      <c r="A162" s="47"/>
      <c r="B162" s="48"/>
      <c r="C162" s="49"/>
      <c r="D162" s="47"/>
      <c r="E162" s="50"/>
      <c r="F162" s="50"/>
      <c r="G162" s="50"/>
      <c r="H162" s="50"/>
      <c r="I162" s="55" t="s">
        <v>41</v>
      </c>
      <c r="J162" s="50"/>
      <c r="K162" s="56" t="s">
        <v>41</v>
      </c>
      <c r="L162" s="50"/>
      <c r="M162" s="37" t="s">
        <v>92</v>
      </c>
      <c r="N162" s="38" t="s">
        <v>40</v>
      </c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>
        <v>1</v>
      </c>
      <c r="AD162" s="39"/>
      <c r="AE162" s="39"/>
      <c r="AF162" s="39"/>
      <c r="AG162" s="39"/>
      <c r="AH162" s="39"/>
      <c r="AI162" s="39"/>
      <c r="AJ162" s="39"/>
      <c r="AK162" s="39"/>
      <c r="AL162" s="39"/>
      <c r="AM162" s="39">
        <v>1</v>
      </c>
      <c r="AN162" s="39"/>
      <c r="AO162" s="40">
        <v>11893.219999999999</v>
      </c>
      <c r="AP162"/>
      <c r="AQ162"/>
    </row>
    <row r="163" s="31" customFormat="1" ht="31.5" customHeight="1" outlineLevel="1">
      <c r="A163" s="47"/>
      <c r="B163" s="48"/>
      <c r="C163" s="49"/>
      <c r="D163" s="47"/>
      <c r="E163" s="50"/>
      <c r="F163" s="50"/>
      <c r="G163" s="50"/>
      <c r="H163" s="50"/>
      <c r="I163" s="55" t="s">
        <v>41</v>
      </c>
      <c r="J163" s="50"/>
      <c r="K163" s="56" t="s">
        <v>41</v>
      </c>
      <c r="L163" s="50"/>
      <c r="M163" s="37" t="s">
        <v>47</v>
      </c>
      <c r="N163" s="38" t="s">
        <v>40</v>
      </c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>
        <v>1</v>
      </c>
      <c r="AD163" s="39"/>
      <c r="AE163" s="39"/>
      <c r="AF163" s="39"/>
      <c r="AG163" s="39"/>
      <c r="AH163" s="39"/>
      <c r="AI163" s="39"/>
      <c r="AJ163" s="39"/>
      <c r="AK163" s="39"/>
      <c r="AL163" s="39"/>
      <c r="AM163" s="39">
        <v>1</v>
      </c>
      <c r="AN163" s="39"/>
      <c r="AO163" s="40">
        <v>28072.380000000001</v>
      </c>
      <c r="AP163"/>
      <c r="AQ163"/>
    </row>
    <row r="164" s="31" customFormat="1" ht="31.5" customHeight="1" outlineLevel="1">
      <c r="A164" s="47"/>
      <c r="B164" s="48"/>
      <c r="C164" s="49"/>
      <c r="D164" s="47"/>
      <c r="E164" s="50"/>
      <c r="F164" s="50"/>
      <c r="G164" s="50"/>
      <c r="H164" s="50"/>
      <c r="I164" s="55" t="s">
        <v>41</v>
      </c>
      <c r="J164" s="50"/>
      <c r="K164" s="56" t="s">
        <v>41</v>
      </c>
      <c r="L164" s="50"/>
      <c r="M164" s="37" t="s">
        <v>48</v>
      </c>
      <c r="N164" s="38" t="s">
        <v>49</v>
      </c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>
        <v>0.105</v>
      </c>
      <c r="AD164" s="39"/>
      <c r="AE164" s="39"/>
      <c r="AF164" s="39"/>
      <c r="AG164" s="39"/>
      <c r="AH164" s="39"/>
      <c r="AI164" s="39"/>
      <c r="AJ164" s="39"/>
      <c r="AK164" s="39"/>
      <c r="AL164" s="39"/>
      <c r="AM164" s="39">
        <v>0.105</v>
      </c>
      <c r="AN164" s="39"/>
      <c r="AO164" s="40">
        <v>9605.4400000000005</v>
      </c>
      <c r="AP164"/>
      <c r="AQ164"/>
    </row>
    <row r="165" s="31" customFormat="1" ht="31.5" customHeight="1" outlineLevel="1">
      <c r="A165" s="41"/>
      <c r="B165" s="42"/>
      <c r="C165" s="43"/>
      <c r="D165" s="41"/>
      <c r="E165" s="44"/>
      <c r="F165" s="44"/>
      <c r="G165" s="44"/>
      <c r="H165" s="44"/>
      <c r="I165" s="57" t="s">
        <v>41</v>
      </c>
      <c r="J165" s="44"/>
      <c r="K165" s="58" t="s">
        <v>41</v>
      </c>
      <c r="L165" s="44"/>
      <c r="M165" s="37" t="s">
        <v>39</v>
      </c>
      <c r="N165" s="38" t="s">
        <v>40</v>
      </c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>
        <v>4</v>
      </c>
      <c r="AD165" s="39"/>
      <c r="AE165" s="39"/>
      <c r="AF165" s="39"/>
      <c r="AG165" s="39"/>
      <c r="AH165" s="39"/>
      <c r="AI165" s="39"/>
      <c r="AJ165" s="39"/>
      <c r="AK165" s="39"/>
      <c r="AL165" s="39"/>
      <c r="AM165" s="39">
        <v>4</v>
      </c>
      <c r="AN165" s="39"/>
      <c r="AO165" s="40">
        <v>1096.0799999999999</v>
      </c>
      <c r="AP165"/>
      <c r="AQ165"/>
    </row>
    <row r="166" s="31" customFormat="1" ht="31.5" customHeight="1" outlineLevel="1">
      <c r="A166" s="32" t="s">
        <v>33</v>
      </c>
      <c r="B166" s="32" t="s">
        <v>202</v>
      </c>
      <c r="C166" s="32"/>
      <c r="D166" s="32" t="s">
        <v>203</v>
      </c>
      <c r="E166" s="33" t="s">
        <v>36</v>
      </c>
      <c r="F166" s="34">
        <v>0.23999999999999999</v>
      </c>
      <c r="G166" s="33">
        <v>1995</v>
      </c>
      <c r="H166" s="33">
        <v>2014</v>
      </c>
      <c r="I166" s="53" t="s">
        <v>181</v>
      </c>
      <c r="J166" s="36">
        <v>86</v>
      </c>
      <c r="K166" s="54">
        <v>86</v>
      </c>
      <c r="L166" s="34">
        <v>0.016</v>
      </c>
      <c r="M166" s="37" t="s">
        <v>92</v>
      </c>
      <c r="N166" s="38" t="s">
        <v>40</v>
      </c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>
        <v>1</v>
      </c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>
        <v>1</v>
      </c>
      <c r="AN166" s="39"/>
      <c r="AO166" s="40">
        <v>11879.65</v>
      </c>
      <c r="AP166"/>
      <c r="AQ166"/>
    </row>
    <row r="167" s="31" customFormat="1" ht="31.5" customHeight="1" outlineLevel="1">
      <c r="A167" s="41"/>
      <c r="B167" s="42"/>
      <c r="C167" s="43"/>
      <c r="D167" s="41"/>
      <c r="E167" s="44"/>
      <c r="F167" s="44"/>
      <c r="G167" s="44"/>
      <c r="H167" s="44"/>
      <c r="I167" s="57" t="s">
        <v>41</v>
      </c>
      <c r="J167" s="44"/>
      <c r="K167" s="58" t="s">
        <v>41</v>
      </c>
      <c r="L167" s="44"/>
      <c r="M167" s="37" t="s">
        <v>50</v>
      </c>
      <c r="N167" s="38" t="s">
        <v>51</v>
      </c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 t="s">
        <v>52</v>
      </c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 t="s">
        <v>52</v>
      </c>
      <c r="AN167" s="39"/>
      <c r="AO167" s="63">
        <v>659.94000000000005</v>
      </c>
      <c r="AP167"/>
      <c r="AQ167"/>
    </row>
    <row r="168" s="31" customFormat="1" ht="31.5" customHeight="1" outlineLevel="1">
      <c r="A168" s="37" t="s">
        <v>33</v>
      </c>
      <c r="B168" s="37" t="s">
        <v>204</v>
      </c>
      <c r="C168" s="37"/>
      <c r="D168" s="37" t="s">
        <v>205</v>
      </c>
      <c r="E168" s="38" t="s">
        <v>36</v>
      </c>
      <c r="F168" s="59">
        <v>0.063</v>
      </c>
      <c r="G168" s="38">
        <v>1984</v>
      </c>
      <c r="H168" s="38">
        <v>2014</v>
      </c>
      <c r="I168" s="60" t="s">
        <v>206</v>
      </c>
      <c r="J168" s="61">
        <v>57</v>
      </c>
      <c r="K168" s="62">
        <v>56</v>
      </c>
      <c r="L168" s="59">
        <v>0.02</v>
      </c>
      <c r="M168" s="37" t="s">
        <v>39</v>
      </c>
      <c r="N168" s="38" t="s">
        <v>40</v>
      </c>
      <c r="O168" s="39"/>
      <c r="P168" s="39"/>
      <c r="Q168" s="39"/>
      <c r="R168" s="39"/>
      <c r="S168" s="39"/>
      <c r="T168" s="39"/>
      <c r="U168" s="39"/>
      <c r="V168" s="39"/>
      <c r="W168" s="39">
        <v>4</v>
      </c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>
        <v>4</v>
      </c>
      <c r="AN168" s="39"/>
      <c r="AO168" s="40">
        <v>1914.1099999999999</v>
      </c>
      <c r="AP168"/>
      <c r="AQ168"/>
    </row>
    <row r="169" s="31" customFormat="1" ht="31.5" customHeight="1" outlineLevel="1">
      <c r="A169" s="32" t="s">
        <v>33</v>
      </c>
      <c r="B169" s="32" t="s">
        <v>207</v>
      </c>
      <c r="C169" s="32"/>
      <c r="D169" s="32" t="s">
        <v>208</v>
      </c>
      <c r="E169" s="33" t="s">
        <v>36</v>
      </c>
      <c r="F169" s="34">
        <v>0.20000000000000001</v>
      </c>
      <c r="G169" s="33">
        <v>1995</v>
      </c>
      <c r="H169" s="33">
        <v>2014</v>
      </c>
      <c r="I169" s="53" t="s">
        <v>209</v>
      </c>
      <c r="J169" s="36">
        <v>62</v>
      </c>
      <c r="K169" s="54">
        <v>62</v>
      </c>
      <c r="L169" s="34">
        <v>0.090999999999999998</v>
      </c>
      <c r="M169" s="37" t="s">
        <v>48</v>
      </c>
      <c r="N169" s="38" t="s">
        <v>49</v>
      </c>
      <c r="O169" s="39"/>
      <c r="P169" s="39"/>
      <c r="Q169" s="39"/>
      <c r="R169" s="39"/>
      <c r="S169" s="39"/>
      <c r="T169" s="39"/>
      <c r="U169" s="39">
        <v>0.070000000000000007</v>
      </c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>
        <v>0.070000000000000007</v>
      </c>
      <c r="AN169" s="39"/>
      <c r="AO169" s="40">
        <v>6856.1400000000003</v>
      </c>
      <c r="AP169"/>
      <c r="AQ169"/>
    </row>
    <row r="170" s="31" customFormat="1" ht="31.5" customHeight="1" outlineLevel="1">
      <c r="A170" s="47"/>
      <c r="B170" s="48"/>
      <c r="C170" s="49"/>
      <c r="D170" s="47"/>
      <c r="E170" s="50"/>
      <c r="F170" s="50"/>
      <c r="G170" s="50"/>
      <c r="H170" s="50"/>
      <c r="I170" s="55" t="s">
        <v>41</v>
      </c>
      <c r="J170" s="50"/>
      <c r="K170" s="56" t="s">
        <v>41</v>
      </c>
      <c r="L170" s="50"/>
      <c r="M170" s="37" t="s">
        <v>39</v>
      </c>
      <c r="N170" s="38" t="s">
        <v>40</v>
      </c>
      <c r="O170" s="39"/>
      <c r="P170" s="39"/>
      <c r="Q170" s="39"/>
      <c r="R170" s="39"/>
      <c r="S170" s="39"/>
      <c r="T170" s="39"/>
      <c r="U170" s="39">
        <v>16</v>
      </c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>
        <v>16</v>
      </c>
      <c r="AN170" s="39"/>
      <c r="AO170" s="40">
        <v>6397.6999999999998</v>
      </c>
      <c r="AP170"/>
      <c r="AQ170"/>
    </row>
    <row r="171" s="31" customFormat="1" ht="31.5" customHeight="1" outlineLevel="1">
      <c r="A171" s="47"/>
      <c r="B171" s="48"/>
      <c r="C171" s="49"/>
      <c r="D171" s="47"/>
      <c r="E171" s="50"/>
      <c r="F171" s="50"/>
      <c r="G171" s="50"/>
      <c r="H171" s="50"/>
      <c r="I171" s="55" t="s">
        <v>41</v>
      </c>
      <c r="J171" s="50"/>
      <c r="K171" s="56" t="s">
        <v>41</v>
      </c>
      <c r="L171" s="50"/>
      <c r="M171" s="37" t="s">
        <v>50</v>
      </c>
      <c r="N171" s="38" t="s">
        <v>51</v>
      </c>
      <c r="O171" s="39"/>
      <c r="P171" s="39"/>
      <c r="Q171" s="39"/>
      <c r="R171" s="39"/>
      <c r="S171" s="39"/>
      <c r="T171" s="39"/>
      <c r="U171" s="39" t="s">
        <v>52</v>
      </c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 t="s">
        <v>52</v>
      </c>
      <c r="AN171" s="39"/>
      <c r="AO171" s="40">
        <v>3405.46</v>
      </c>
      <c r="AP171"/>
      <c r="AQ171"/>
    </row>
    <row r="172" s="31" customFormat="1" ht="31.5" customHeight="1" outlineLevel="1">
      <c r="A172" s="41"/>
      <c r="B172" s="42"/>
      <c r="C172" s="43"/>
      <c r="D172" s="41"/>
      <c r="E172" s="44"/>
      <c r="F172" s="44"/>
      <c r="G172" s="44"/>
      <c r="H172" s="44"/>
      <c r="I172" s="57" t="s">
        <v>41</v>
      </c>
      <c r="J172" s="44"/>
      <c r="K172" s="58" t="s">
        <v>41</v>
      </c>
      <c r="L172" s="44"/>
      <c r="M172" s="37" t="s">
        <v>92</v>
      </c>
      <c r="N172" s="38" t="s">
        <v>40</v>
      </c>
      <c r="O172" s="39"/>
      <c r="P172" s="39"/>
      <c r="Q172" s="39"/>
      <c r="R172" s="39"/>
      <c r="S172" s="39"/>
      <c r="T172" s="39"/>
      <c r="U172" s="39">
        <v>1</v>
      </c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>
        <v>1</v>
      </c>
      <c r="AN172" s="39"/>
      <c r="AO172" s="40">
        <v>11855.24</v>
      </c>
      <c r="AP172"/>
      <c r="AQ172"/>
    </row>
    <row r="173" s="31" customFormat="1" ht="31.5" customHeight="1" outlineLevel="1">
      <c r="A173" s="32" t="s">
        <v>33</v>
      </c>
      <c r="B173" s="32" t="s">
        <v>210</v>
      </c>
      <c r="C173" s="32"/>
      <c r="D173" s="32" t="s">
        <v>211</v>
      </c>
      <c r="E173" s="33" t="s">
        <v>36</v>
      </c>
      <c r="F173" s="34">
        <v>1.1000000000000001</v>
      </c>
      <c r="G173" s="33">
        <v>1984</v>
      </c>
      <c r="H173" s="33">
        <v>2020</v>
      </c>
      <c r="I173" s="53" t="s">
        <v>212</v>
      </c>
      <c r="J173" s="36">
        <v>56</v>
      </c>
      <c r="K173" s="54">
        <v>56</v>
      </c>
      <c r="L173" s="34">
        <v>0.63100000000000001</v>
      </c>
      <c r="M173" s="37" t="s">
        <v>92</v>
      </c>
      <c r="N173" s="38" t="s">
        <v>40</v>
      </c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>
        <v>2</v>
      </c>
      <c r="AD173" s="39"/>
      <c r="AE173" s="39"/>
      <c r="AF173" s="39"/>
      <c r="AG173" s="39"/>
      <c r="AH173" s="39"/>
      <c r="AI173" s="39"/>
      <c r="AJ173" s="39"/>
      <c r="AK173" s="39"/>
      <c r="AL173" s="39"/>
      <c r="AM173" s="39">
        <v>2</v>
      </c>
      <c r="AN173" s="39"/>
      <c r="AO173" s="40">
        <v>23435.470000000001</v>
      </c>
      <c r="AP173"/>
      <c r="AQ173"/>
    </row>
    <row r="174" s="31" customFormat="1" ht="31.5" customHeight="1" outlineLevel="1">
      <c r="A174" s="47"/>
      <c r="B174" s="48"/>
      <c r="C174" s="49"/>
      <c r="D174" s="47"/>
      <c r="E174" s="50"/>
      <c r="F174" s="50"/>
      <c r="G174" s="50"/>
      <c r="H174" s="50"/>
      <c r="I174" s="55" t="s">
        <v>41</v>
      </c>
      <c r="J174" s="50"/>
      <c r="K174" s="56" t="s">
        <v>41</v>
      </c>
      <c r="L174" s="50"/>
      <c r="M174" s="37" t="s">
        <v>50</v>
      </c>
      <c r="N174" s="38" t="s">
        <v>51</v>
      </c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 t="s">
        <v>52</v>
      </c>
      <c r="AD174" s="39"/>
      <c r="AE174" s="39"/>
      <c r="AF174" s="39"/>
      <c r="AG174" s="39"/>
      <c r="AH174" s="39"/>
      <c r="AI174" s="39"/>
      <c r="AJ174" s="39"/>
      <c r="AK174" s="39"/>
      <c r="AL174" s="39"/>
      <c r="AM174" s="39" t="s">
        <v>52</v>
      </c>
      <c r="AN174" s="39"/>
      <c r="AO174" s="40">
        <v>2787.6399999999999</v>
      </c>
      <c r="AP174"/>
      <c r="AQ174"/>
    </row>
    <row r="175" s="31" customFormat="1" ht="31.5" customHeight="1" outlineLevel="1">
      <c r="A175" s="47"/>
      <c r="B175" s="48"/>
      <c r="C175" s="49"/>
      <c r="D175" s="47"/>
      <c r="E175" s="50"/>
      <c r="F175" s="50"/>
      <c r="G175" s="50"/>
      <c r="H175" s="50"/>
      <c r="I175" s="55" t="s">
        <v>41</v>
      </c>
      <c r="J175" s="50"/>
      <c r="K175" s="56" t="s">
        <v>41</v>
      </c>
      <c r="L175" s="50"/>
      <c r="M175" s="37" t="s">
        <v>48</v>
      </c>
      <c r="N175" s="38" t="s">
        <v>49</v>
      </c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>
        <v>0.105</v>
      </c>
      <c r="AD175" s="39"/>
      <c r="AE175" s="39"/>
      <c r="AF175" s="39"/>
      <c r="AG175" s="39"/>
      <c r="AH175" s="39"/>
      <c r="AI175" s="39"/>
      <c r="AJ175" s="39"/>
      <c r="AK175" s="39"/>
      <c r="AL175" s="39"/>
      <c r="AM175" s="39">
        <v>0.105</v>
      </c>
      <c r="AN175" s="39"/>
      <c r="AO175" s="40">
        <v>9771.1700000000001</v>
      </c>
      <c r="AP175"/>
      <c r="AQ175"/>
    </row>
    <row r="176" s="31" customFormat="1" ht="31.5" customHeight="1" outlineLevel="1">
      <c r="A176" s="41"/>
      <c r="B176" s="42"/>
      <c r="C176" s="43"/>
      <c r="D176" s="41"/>
      <c r="E176" s="44"/>
      <c r="F176" s="44"/>
      <c r="G176" s="44"/>
      <c r="H176" s="44"/>
      <c r="I176" s="57" t="s">
        <v>41</v>
      </c>
      <c r="J176" s="44"/>
      <c r="K176" s="58" t="s">
        <v>41</v>
      </c>
      <c r="L176" s="44"/>
      <c r="M176" s="37" t="s">
        <v>39</v>
      </c>
      <c r="N176" s="38" t="s">
        <v>40</v>
      </c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>
        <v>16</v>
      </c>
      <c r="AD176" s="39"/>
      <c r="AE176" s="39"/>
      <c r="AF176" s="39"/>
      <c r="AG176" s="39"/>
      <c r="AH176" s="39"/>
      <c r="AI176" s="39"/>
      <c r="AJ176" s="39"/>
      <c r="AK176" s="39"/>
      <c r="AL176" s="39"/>
      <c r="AM176" s="39">
        <v>16</v>
      </c>
      <c r="AN176" s="39"/>
      <c r="AO176" s="40">
        <v>6876.3599999999997</v>
      </c>
      <c r="AP176"/>
      <c r="AQ176"/>
    </row>
    <row r="177" s="31" customFormat="1" ht="31.5" customHeight="1" outlineLevel="1">
      <c r="A177" s="32" t="s">
        <v>33</v>
      </c>
      <c r="B177" s="32" t="s">
        <v>213</v>
      </c>
      <c r="C177" s="32"/>
      <c r="D177" s="32" t="s">
        <v>214</v>
      </c>
      <c r="E177" s="33" t="s">
        <v>36</v>
      </c>
      <c r="F177" s="34">
        <v>0.69999999999999996</v>
      </c>
      <c r="G177" s="33">
        <v>1985</v>
      </c>
      <c r="H177" s="33">
        <v>2020</v>
      </c>
      <c r="I177" s="53" t="s">
        <v>215</v>
      </c>
      <c r="J177" s="36">
        <v>76</v>
      </c>
      <c r="K177" s="54">
        <v>76</v>
      </c>
      <c r="L177" s="34">
        <v>0.34000000000000002</v>
      </c>
      <c r="M177" s="37" t="s">
        <v>48</v>
      </c>
      <c r="N177" s="38" t="s">
        <v>49</v>
      </c>
      <c r="O177" s="39"/>
      <c r="P177" s="39"/>
      <c r="Q177" s="39"/>
      <c r="R177" s="39"/>
      <c r="S177" s="39">
        <v>0.105</v>
      </c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>
        <v>0.105</v>
      </c>
      <c r="AN177" s="39"/>
      <c r="AO177" s="40">
        <v>9714.5400000000009</v>
      </c>
      <c r="AP177"/>
      <c r="AQ177"/>
    </row>
    <row r="178" s="31" customFormat="1" ht="31.5" customHeight="1" outlineLevel="1">
      <c r="A178" s="47"/>
      <c r="B178" s="48"/>
      <c r="C178" s="49"/>
      <c r="D178" s="47"/>
      <c r="E178" s="50"/>
      <c r="F178" s="50"/>
      <c r="G178" s="50"/>
      <c r="H178" s="50"/>
      <c r="I178" s="55" t="s">
        <v>41</v>
      </c>
      <c r="J178" s="50"/>
      <c r="K178" s="56" t="s">
        <v>41</v>
      </c>
      <c r="L178" s="50"/>
      <c r="M178" s="37" t="s">
        <v>39</v>
      </c>
      <c r="N178" s="38" t="s">
        <v>40</v>
      </c>
      <c r="O178" s="39"/>
      <c r="P178" s="39"/>
      <c r="Q178" s="39"/>
      <c r="R178" s="39"/>
      <c r="S178" s="39">
        <v>16</v>
      </c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>
        <v>16</v>
      </c>
      <c r="AN178" s="39"/>
      <c r="AO178" s="40">
        <v>6735.9099999999999</v>
      </c>
      <c r="AP178"/>
      <c r="AQ178"/>
    </row>
    <row r="179" s="31" customFormat="1" ht="31.5" customHeight="1" outlineLevel="1">
      <c r="A179" s="47"/>
      <c r="B179" s="48"/>
      <c r="C179" s="49"/>
      <c r="D179" s="47"/>
      <c r="E179" s="50"/>
      <c r="F179" s="50"/>
      <c r="G179" s="50"/>
      <c r="H179" s="50"/>
      <c r="I179" s="55" t="s">
        <v>41</v>
      </c>
      <c r="J179" s="50"/>
      <c r="K179" s="56" t="s">
        <v>41</v>
      </c>
      <c r="L179" s="50"/>
      <c r="M179" s="37" t="s">
        <v>50</v>
      </c>
      <c r="N179" s="38" t="s">
        <v>51</v>
      </c>
      <c r="O179" s="39"/>
      <c r="P179" s="39"/>
      <c r="Q179" s="39"/>
      <c r="R179" s="39"/>
      <c r="S179" s="39" t="s">
        <v>52</v>
      </c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 t="s">
        <v>52</v>
      </c>
      <c r="AN179" s="39"/>
      <c r="AO179" s="40">
        <v>2667.4099999999999</v>
      </c>
      <c r="AP179"/>
      <c r="AQ179"/>
    </row>
    <row r="180" s="31" customFormat="1" ht="31.5" customHeight="1" outlineLevel="1">
      <c r="A180" s="41"/>
      <c r="B180" s="42"/>
      <c r="C180" s="43"/>
      <c r="D180" s="41"/>
      <c r="E180" s="44"/>
      <c r="F180" s="44"/>
      <c r="G180" s="44"/>
      <c r="H180" s="44"/>
      <c r="I180" s="57" t="s">
        <v>41</v>
      </c>
      <c r="J180" s="44"/>
      <c r="K180" s="58" t="s">
        <v>41</v>
      </c>
      <c r="L180" s="44"/>
      <c r="M180" s="37" t="s">
        <v>92</v>
      </c>
      <c r="N180" s="38" t="s">
        <v>40</v>
      </c>
      <c r="O180" s="39"/>
      <c r="P180" s="39"/>
      <c r="Q180" s="39"/>
      <c r="R180" s="39"/>
      <c r="S180" s="39">
        <v>2</v>
      </c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>
        <v>2</v>
      </c>
      <c r="AN180" s="39"/>
      <c r="AO180" s="40">
        <v>29606.150000000001</v>
      </c>
      <c r="AP180"/>
      <c r="AQ180"/>
    </row>
    <row r="181" s="31" customFormat="1" ht="31.5" customHeight="1" outlineLevel="1">
      <c r="A181" s="32" t="s">
        <v>33</v>
      </c>
      <c r="B181" s="32" t="s">
        <v>216</v>
      </c>
      <c r="C181" s="32"/>
      <c r="D181" s="32" t="s">
        <v>217</v>
      </c>
      <c r="E181" s="33" t="s">
        <v>36</v>
      </c>
      <c r="F181" s="34">
        <v>0.5</v>
      </c>
      <c r="G181" s="33">
        <v>1985</v>
      </c>
      <c r="H181" s="33">
        <v>2020</v>
      </c>
      <c r="I181" s="53" t="s">
        <v>168</v>
      </c>
      <c r="J181" s="36">
        <v>81</v>
      </c>
      <c r="K181" s="54">
        <v>81</v>
      </c>
      <c r="L181" s="34">
        <v>0.379</v>
      </c>
      <c r="M181" s="37" t="s">
        <v>92</v>
      </c>
      <c r="N181" s="38" t="s">
        <v>40</v>
      </c>
      <c r="O181" s="39"/>
      <c r="P181" s="39"/>
      <c r="Q181" s="39"/>
      <c r="R181" s="39"/>
      <c r="S181" s="39">
        <v>2</v>
      </c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>
        <v>2</v>
      </c>
      <c r="AN181" s="39"/>
      <c r="AO181" s="40">
        <v>23169.5</v>
      </c>
      <c r="AP181"/>
      <c r="AQ181"/>
    </row>
    <row r="182" s="31" customFormat="1" ht="31.5" customHeight="1" outlineLevel="1">
      <c r="A182" s="47"/>
      <c r="B182" s="48"/>
      <c r="C182" s="49"/>
      <c r="D182" s="47"/>
      <c r="E182" s="50"/>
      <c r="F182" s="50"/>
      <c r="G182" s="50"/>
      <c r="H182" s="50"/>
      <c r="I182" s="55" t="s">
        <v>41</v>
      </c>
      <c r="J182" s="50"/>
      <c r="K182" s="56" t="s">
        <v>41</v>
      </c>
      <c r="L182" s="50"/>
      <c r="M182" s="37" t="s">
        <v>50</v>
      </c>
      <c r="N182" s="38" t="s">
        <v>51</v>
      </c>
      <c r="O182" s="39"/>
      <c r="P182" s="39"/>
      <c r="Q182" s="39"/>
      <c r="R182" s="39"/>
      <c r="S182" s="39" t="s">
        <v>52</v>
      </c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 t="s">
        <v>52</v>
      </c>
      <c r="AN182" s="39"/>
      <c r="AO182" s="40">
        <v>1498.6400000000001</v>
      </c>
      <c r="AP182"/>
      <c r="AQ182"/>
    </row>
    <row r="183" s="31" customFormat="1" ht="31.5" customHeight="1" outlineLevel="1">
      <c r="A183" s="47"/>
      <c r="B183" s="48"/>
      <c r="C183" s="49"/>
      <c r="D183" s="47"/>
      <c r="E183" s="50"/>
      <c r="F183" s="50"/>
      <c r="G183" s="50"/>
      <c r="H183" s="50"/>
      <c r="I183" s="55" t="s">
        <v>41</v>
      </c>
      <c r="J183" s="50"/>
      <c r="K183" s="56" t="s">
        <v>41</v>
      </c>
      <c r="L183" s="50"/>
      <c r="M183" s="37" t="s">
        <v>39</v>
      </c>
      <c r="N183" s="38" t="s">
        <v>40</v>
      </c>
      <c r="O183" s="39"/>
      <c r="P183" s="39"/>
      <c r="Q183" s="39"/>
      <c r="R183" s="39"/>
      <c r="S183" s="39">
        <v>16</v>
      </c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>
        <v>16</v>
      </c>
      <c r="AN183" s="39"/>
      <c r="AO183" s="40">
        <v>6627.3999999999996</v>
      </c>
      <c r="AP183"/>
      <c r="AQ183"/>
    </row>
    <row r="184" s="31" customFormat="1" ht="31.5" customHeight="1" outlineLevel="1">
      <c r="A184" s="41"/>
      <c r="B184" s="42"/>
      <c r="C184" s="43"/>
      <c r="D184" s="41"/>
      <c r="E184" s="44"/>
      <c r="F184" s="44"/>
      <c r="G184" s="44"/>
      <c r="H184" s="44"/>
      <c r="I184" s="57" t="s">
        <v>41</v>
      </c>
      <c r="J184" s="44"/>
      <c r="K184" s="58" t="s">
        <v>41</v>
      </c>
      <c r="L184" s="44"/>
      <c r="M184" s="37" t="s">
        <v>48</v>
      </c>
      <c r="N184" s="38" t="s">
        <v>49</v>
      </c>
      <c r="O184" s="39"/>
      <c r="P184" s="39"/>
      <c r="Q184" s="39"/>
      <c r="R184" s="39"/>
      <c r="S184" s="39">
        <v>0.105</v>
      </c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>
        <v>0.105</v>
      </c>
      <c r="AN184" s="39"/>
      <c r="AO184" s="40">
        <v>9662.5</v>
      </c>
      <c r="AP184"/>
      <c r="AQ184"/>
    </row>
    <row r="185" s="31" customFormat="1" ht="31.5" customHeight="1" outlineLevel="1">
      <c r="A185" s="32" t="s">
        <v>33</v>
      </c>
      <c r="B185" s="32" t="s">
        <v>218</v>
      </c>
      <c r="C185" s="32"/>
      <c r="D185" s="32" t="s">
        <v>219</v>
      </c>
      <c r="E185" s="33" t="s">
        <v>36</v>
      </c>
      <c r="F185" s="34">
        <v>2.98</v>
      </c>
      <c r="G185" s="33">
        <v>1978</v>
      </c>
      <c r="H185" s="33">
        <v>2020</v>
      </c>
      <c r="I185" s="53" t="s">
        <v>220</v>
      </c>
      <c r="J185" s="36">
        <v>69</v>
      </c>
      <c r="K185" s="54">
        <v>69</v>
      </c>
      <c r="L185" s="34">
        <v>1.129</v>
      </c>
      <c r="M185" s="37" t="s">
        <v>48</v>
      </c>
      <c r="N185" s="38" t="s">
        <v>49</v>
      </c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>
        <v>0.105</v>
      </c>
      <c r="AF185" s="39"/>
      <c r="AG185" s="39"/>
      <c r="AH185" s="39"/>
      <c r="AI185" s="39"/>
      <c r="AJ185" s="39"/>
      <c r="AK185" s="39"/>
      <c r="AL185" s="39"/>
      <c r="AM185" s="39">
        <v>0.105</v>
      </c>
      <c r="AN185" s="39"/>
      <c r="AO185" s="40">
        <v>9664.0499999999993</v>
      </c>
      <c r="AP185"/>
      <c r="AQ185"/>
    </row>
    <row r="186" s="31" customFormat="1" ht="31.5" customHeight="1" outlineLevel="1">
      <c r="A186" s="47"/>
      <c r="B186" s="48"/>
      <c r="C186" s="49"/>
      <c r="D186" s="47"/>
      <c r="E186" s="50"/>
      <c r="F186" s="50"/>
      <c r="G186" s="50"/>
      <c r="H186" s="50"/>
      <c r="I186" s="55" t="s">
        <v>41</v>
      </c>
      <c r="J186" s="50"/>
      <c r="K186" s="56" t="s">
        <v>41</v>
      </c>
      <c r="L186" s="50"/>
      <c r="M186" s="37" t="s">
        <v>39</v>
      </c>
      <c r="N186" s="38" t="s">
        <v>40</v>
      </c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>
        <v>4</v>
      </c>
      <c r="AF186" s="39"/>
      <c r="AG186" s="39"/>
      <c r="AH186" s="39"/>
      <c r="AI186" s="39"/>
      <c r="AJ186" s="39"/>
      <c r="AK186" s="39"/>
      <c r="AL186" s="39"/>
      <c r="AM186" s="39">
        <v>4</v>
      </c>
      <c r="AN186" s="39"/>
      <c r="AO186" s="40">
        <v>1096.0799999999999</v>
      </c>
      <c r="AP186"/>
      <c r="AQ186"/>
    </row>
    <row r="187" s="31" customFormat="1" ht="31.5" customHeight="1" outlineLevel="1">
      <c r="A187" s="47"/>
      <c r="B187" s="48"/>
      <c r="C187" s="49"/>
      <c r="D187" s="47"/>
      <c r="E187" s="50"/>
      <c r="F187" s="50"/>
      <c r="G187" s="50"/>
      <c r="H187" s="50"/>
      <c r="I187" s="55" t="s">
        <v>41</v>
      </c>
      <c r="J187" s="50"/>
      <c r="K187" s="56" t="s">
        <v>41</v>
      </c>
      <c r="L187" s="50"/>
      <c r="M187" s="37" t="s">
        <v>50</v>
      </c>
      <c r="N187" s="38" t="s">
        <v>51</v>
      </c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 t="s">
        <v>52</v>
      </c>
      <c r="AF187" s="39"/>
      <c r="AG187" s="39"/>
      <c r="AH187" s="39"/>
      <c r="AI187" s="39"/>
      <c r="AJ187" s="39"/>
      <c r="AK187" s="39"/>
      <c r="AL187" s="39"/>
      <c r="AM187" s="39" t="s">
        <v>52</v>
      </c>
      <c r="AN187" s="39"/>
      <c r="AO187" s="40">
        <v>6969.2200000000003</v>
      </c>
      <c r="AP187"/>
      <c r="AQ187"/>
    </row>
    <row r="188" s="31" customFormat="1" ht="31.5" customHeight="1" outlineLevel="1">
      <c r="A188" s="47"/>
      <c r="B188" s="48"/>
      <c r="C188" s="49"/>
      <c r="D188" s="47"/>
      <c r="E188" s="50"/>
      <c r="F188" s="50"/>
      <c r="G188" s="50"/>
      <c r="H188" s="50"/>
      <c r="I188" s="55" t="s">
        <v>41</v>
      </c>
      <c r="J188" s="50"/>
      <c r="K188" s="56" t="s">
        <v>41</v>
      </c>
      <c r="L188" s="50"/>
      <c r="M188" s="37" t="s">
        <v>92</v>
      </c>
      <c r="N188" s="38" t="s">
        <v>40</v>
      </c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>
        <v>1</v>
      </c>
      <c r="AF188" s="39"/>
      <c r="AG188" s="39"/>
      <c r="AH188" s="39"/>
      <c r="AI188" s="39"/>
      <c r="AJ188" s="39"/>
      <c r="AK188" s="39"/>
      <c r="AL188" s="39"/>
      <c r="AM188" s="39">
        <v>1</v>
      </c>
      <c r="AN188" s="39"/>
      <c r="AO188" s="40">
        <v>11882.780000000001</v>
      </c>
      <c r="AP188"/>
      <c r="AQ188"/>
    </row>
    <row r="189" s="31" customFormat="1" ht="31.5" customHeight="1" outlineLevel="1">
      <c r="A189" s="41"/>
      <c r="B189" s="42"/>
      <c r="C189" s="43"/>
      <c r="D189" s="41"/>
      <c r="E189" s="44"/>
      <c r="F189" s="44"/>
      <c r="G189" s="44"/>
      <c r="H189" s="44"/>
      <c r="I189" s="57" t="s">
        <v>41</v>
      </c>
      <c r="J189" s="44"/>
      <c r="K189" s="58" t="s">
        <v>41</v>
      </c>
      <c r="L189" s="44"/>
      <c r="M189" s="37" t="s">
        <v>47</v>
      </c>
      <c r="N189" s="38" t="s">
        <v>40</v>
      </c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>
        <v>1</v>
      </c>
      <c r="AF189" s="39"/>
      <c r="AG189" s="39"/>
      <c r="AH189" s="39"/>
      <c r="AI189" s="39"/>
      <c r="AJ189" s="39"/>
      <c r="AK189" s="39"/>
      <c r="AL189" s="39"/>
      <c r="AM189" s="39">
        <v>1</v>
      </c>
      <c r="AN189" s="39"/>
      <c r="AO189" s="40">
        <v>27968.209999999999</v>
      </c>
      <c r="AP189"/>
      <c r="AQ189"/>
    </row>
    <row r="190" s="31" customFormat="1" ht="31.5" customHeight="1" outlineLevel="1">
      <c r="A190" s="32" t="s">
        <v>33</v>
      </c>
      <c r="B190" s="32" t="s">
        <v>221</v>
      </c>
      <c r="C190" s="32"/>
      <c r="D190" s="32" t="s">
        <v>222</v>
      </c>
      <c r="E190" s="33" t="s">
        <v>36</v>
      </c>
      <c r="F190" s="34">
        <v>0.53000000000000003</v>
      </c>
      <c r="G190" s="33">
        <v>1986</v>
      </c>
      <c r="H190" s="33">
        <v>2024</v>
      </c>
      <c r="I190" s="53" t="s">
        <v>223</v>
      </c>
      <c r="J190" s="36">
        <v>58</v>
      </c>
      <c r="K190" s="54">
        <v>57</v>
      </c>
      <c r="L190" s="34">
        <v>0.17999999999999999</v>
      </c>
      <c r="M190" s="37" t="s">
        <v>47</v>
      </c>
      <c r="N190" s="38" t="s">
        <v>40</v>
      </c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>
        <v>1</v>
      </c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>
        <v>1</v>
      </c>
      <c r="AN190" s="39"/>
      <c r="AO190" s="40">
        <v>27905.419999999998</v>
      </c>
      <c r="AP190"/>
      <c r="AQ190"/>
    </row>
    <row r="191" s="31" customFormat="1" ht="31.5" customHeight="1" outlineLevel="1">
      <c r="A191" s="47"/>
      <c r="B191" s="48"/>
      <c r="C191" s="49"/>
      <c r="D191" s="47"/>
      <c r="E191" s="50"/>
      <c r="F191" s="50"/>
      <c r="G191" s="50"/>
      <c r="H191" s="50"/>
      <c r="I191" s="55" t="s">
        <v>41</v>
      </c>
      <c r="J191" s="50"/>
      <c r="K191" s="56" t="s">
        <v>41</v>
      </c>
      <c r="L191" s="50"/>
      <c r="M191" s="37" t="s">
        <v>50</v>
      </c>
      <c r="N191" s="38" t="s">
        <v>51</v>
      </c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 t="s">
        <v>52</v>
      </c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 t="s">
        <v>52</v>
      </c>
      <c r="AN191" s="39"/>
      <c r="AO191" s="40">
        <v>1837.23</v>
      </c>
      <c r="AP191"/>
      <c r="AQ191"/>
    </row>
    <row r="192" s="31" customFormat="1" ht="31.5" customHeight="1" outlineLevel="1">
      <c r="A192" s="47"/>
      <c r="B192" s="48"/>
      <c r="C192" s="49"/>
      <c r="D192" s="47"/>
      <c r="E192" s="50"/>
      <c r="F192" s="50"/>
      <c r="G192" s="50"/>
      <c r="H192" s="50"/>
      <c r="I192" s="55" t="s">
        <v>41</v>
      </c>
      <c r="J192" s="50"/>
      <c r="K192" s="56" t="s">
        <v>41</v>
      </c>
      <c r="L192" s="50"/>
      <c r="M192" s="37" t="s">
        <v>39</v>
      </c>
      <c r="N192" s="38" t="s">
        <v>40</v>
      </c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>
        <v>4</v>
      </c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>
        <v>4</v>
      </c>
      <c r="AN192" s="39"/>
      <c r="AO192" s="40">
        <v>1088.3</v>
      </c>
      <c r="AP192"/>
      <c r="AQ192"/>
    </row>
    <row r="193" s="31" customFormat="1" ht="31.5" customHeight="1" outlineLevel="1">
      <c r="A193" s="41"/>
      <c r="B193" s="42"/>
      <c r="C193" s="43"/>
      <c r="D193" s="41"/>
      <c r="E193" s="44"/>
      <c r="F193" s="44"/>
      <c r="G193" s="44"/>
      <c r="H193" s="44"/>
      <c r="I193" s="57" t="s">
        <v>41</v>
      </c>
      <c r="J193" s="44"/>
      <c r="K193" s="58" t="s">
        <v>41</v>
      </c>
      <c r="L193" s="44"/>
      <c r="M193" s="37" t="s">
        <v>48</v>
      </c>
      <c r="N193" s="38" t="s">
        <v>49</v>
      </c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>
        <v>0.035000000000000003</v>
      </c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>
        <v>0.035000000000000003</v>
      </c>
      <c r="AN193" s="39"/>
      <c r="AO193" s="40">
        <v>3534.0900000000001</v>
      </c>
      <c r="AP193"/>
      <c r="AQ193"/>
    </row>
    <row r="194" s="31" customFormat="1" ht="31.5" customHeight="1" outlineLevel="1">
      <c r="A194" s="32" t="s">
        <v>33</v>
      </c>
      <c r="B194" s="32" t="s">
        <v>224</v>
      </c>
      <c r="C194" s="32"/>
      <c r="D194" s="32" t="s">
        <v>225</v>
      </c>
      <c r="E194" s="33" t="s">
        <v>36</v>
      </c>
      <c r="F194" s="34">
        <v>1.3600000000000001</v>
      </c>
      <c r="G194" s="33">
        <v>1986</v>
      </c>
      <c r="H194" s="33">
        <v>2020</v>
      </c>
      <c r="I194" s="53" t="s">
        <v>226</v>
      </c>
      <c r="J194" s="36">
        <v>58</v>
      </c>
      <c r="K194" s="54">
        <v>57</v>
      </c>
      <c r="L194" s="34">
        <v>0.38600000000000001</v>
      </c>
      <c r="M194" s="37" t="s">
        <v>48</v>
      </c>
      <c r="N194" s="38" t="s">
        <v>49</v>
      </c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>
        <v>0.035000000000000003</v>
      </c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>
        <v>0.035000000000000003</v>
      </c>
      <c r="AN194" s="39"/>
      <c r="AO194" s="40">
        <v>3541.6100000000001</v>
      </c>
      <c r="AP194"/>
      <c r="AQ194"/>
    </row>
    <row r="195" s="31" customFormat="1" ht="31.5" customHeight="1" outlineLevel="1">
      <c r="A195" s="47"/>
      <c r="B195" s="48"/>
      <c r="C195" s="49"/>
      <c r="D195" s="47"/>
      <c r="E195" s="50"/>
      <c r="F195" s="50"/>
      <c r="G195" s="50"/>
      <c r="H195" s="50"/>
      <c r="I195" s="55" t="s">
        <v>41</v>
      </c>
      <c r="J195" s="50"/>
      <c r="K195" s="56" t="s">
        <v>41</v>
      </c>
      <c r="L195" s="50"/>
      <c r="M195" s="37" t="s">
        <v>39</v>
      </c>
      <c r="N195" s="38" t="s">
        <v>40</v>
      </c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>
        <v>4</v>
      </c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>
        <v>4</v>
      </c>
      <c r="AN195" s="39"/>
      <c r="AO195" s="40">
        <v>1078.8800000000001</v>
      </c>
      <c r="AP195"/>
      <c r="AQ195"/>
    </row>
    <row r="196" s="31" customFormat="1" ht="31.5" customHeight="1" outlineLevel="1">
      <c r="A196" s="47"/>
      <c r="B196" s="48"/>
      <c r="C196" s="49"/>
      <c r="D196" s="47"/>
      <c r="E196" s="50"/>
      <c r="F196" s="50"/>
      <c r="G196" s="50"/>
      <c r="H196" s="50"/>
      <c r="I196" s="55" t="s">
        <v>41</v>
      </c>
      <c r="J196" s="50"/>
      <c r="K196" s="56" t="s">
        <v>41</v>
      </c>
      <c r="L196" s="50"/>
      <c r="M196" s="37" t="s">
        <v>50</v>
      </c>
      <c r="N196" s="38" t="s">
        <v>51</v>
      </c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 t="s">
        <v>52</v>
      </c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 t="s">
        <v>52</v>
      </c>
      <c r="AN196" s="39"/>
      <c r="AO196" s="40">
        <v>3585.48</v>
      </c>
      <c r="AP196"/>
      <c r="AQ196"/>
    </row>
    <row r="197" s="31" customFormat="1" ht="31.5" customHeight="1" outlineLevel="1">
      <c r="A197" s="41"/>
      <c r="B197" s="42"/>
      <c r="C197" s="43"/>
      <c r="D197" s="41"/>
      <c r="E197" s="44"/>
      <c r="F197" s="44"/>
      <c r="G197" s="44"/>
      <c r="H197" s="44"/>
      <c r="I197" s="57" t="s">
        <v>41</v>
      </c>
      <c r="J197" s="44"/>
      <c r="K197" s="58" t="s">
        <v>41</v>
      </c>
      <c r="L197" s="44"/>
      <c r="M197" s="37" t="s">
        <v>47</v>
      </c>
      <c r="N197" s="38" t="s">
        <v>40</v>
      </c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>
        <v>1</v>
      </c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>
        <v>1</v>
      </c>
      <c r="AN197" s="39"/>
      <c r="AO197" s="40">
        <v>27992.689999999999</v>
      </c>
      <c r="AP197"/>
      <c r="AQ197"/>
    </row>
    <row r="198" s="31" customFormat="1" ht="31.5" customHeight="1" outlineLevel="1">
      <c r="A198" s="37" t="s">
        <v>33</v>
      </c>
      <c r="B198" s="37" t="s">
        <v>227</v>
      </c>
      <c r="C198" s="37"/>
      <c r="D198" s="37" t="s">
        <v>228</v>
      </c>
      <c r="E198" s="38" t="s">
        <v>36</v>
      </c>
      <c r="F198" s="59">
        <v>0.80000000000000004</v>
      </c>
      <c r="G198" s="38">
        <v>1986</v>
      </c>
      <c r="H198" s="38">
        <v>2013</v>
      </c>
      <c r="I198" s="60" t="s">
        <v>165</v>
      </c>
      <c r="J198" s="61">
        <v>75</v>
      </c>
      <c r="K198" s="62">
        <v>74.016000000000005</v>
      </c>
      <c r="L198" s="59">
        <v>0.28000000000000003</v>
      </c>
      <c r="M198" s="37" t="s">
        <v>50</v>
      </c>
      <c r="N198" s="38" t="s">
        <v>51</v>
      </c>
      <c r="O198" s="39"/>
      <c r="P198" s="39"/>
      <c r="Q198" s="39"/>
      <c r="R198" s="39"/>
      <c r="S198" s="39"/>
      <c r="T198" s="39"/>
      <c r="U198" s="39" t="s">
        <v>52</v>
      </c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 t="s">
        <v>52</v>
      </c>
      <c r="AN198" s="39"/>
      <c r="AO198" s="63">
        <v>521.55999999999995</v>
      </c>
      <c r="AP198"/>
      <c r="AQ198"/>
    </row>
    <row r="199" s="31" customFormat="1" ht="31.5" customHeight="1" outlineLevel="1">
      <c r="A199" s="37" t="s">
        <v>229</v>
      </c>
      <c r="B199" s="37" t="s">
        <v>230</v>
      </c>
      <c r="C199" s="37"/>
      <c r="D199" s="37" t="s">
        <v>231</v>
      </c>
      <c r="E199" s="38" t="s">
        <v>69</v>
      </c>
      <c r="F199" s="59">
        <v>22.609999999999999</v>
      </c>
      <c r="G199" s="38">
        <v>1967</v>
      </c>
      <c r="H199" s="38">
        <v>2025</v>
      </c>
      <c r="I199" s="60" t="s">
        <v>184</v>
      </c>
      <c r="J199" s="61">
        <v>96</v>
      </c>
      <c r="K199" s="62">
        <v>96</v>
      </c>
      <c r="L199" s="38" t="s">
        <v>37</v>
      </c>
      <c r="M199" s="37" t="s">
        <v>66</v>
      </c>
      <c r="N199" s="38" t="s">
        <v>40</v>
      </c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>
        <v>15</v>
      </c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>
        <v>15</v>
      </c>
      <c r="AN199" s="39"/>
      <c r="AO199" s="40">
        <v>9858.7299999999996</v>
      </c>
      <c r="AP199"/>
      <c r="AQ199"/>
    </row>
    <row r="200" s="31" customFormat="1" ht="31.5" customHeight="1" outlineLevel="1">
      <c r="A200" s="32" t="s">
        <v>229</v>
      </c>
      <c r="B200" s="32" t="s">
        <v>232</v>
      </c>
      <c r="C200" s="32"/>
      <c r="D200" s="32" t="s">
        <v>233</v>
      </c>
      <c r="E200" s="33" t="s">
        <v>69</v>
      </c>
      <c r="F200" s="34">
        <v>65.072000000000003</v>
      </c>
      <c r="G200" s="33">
        <v>1980</v>
      </c>
      <c r="H200" s="33">
        <v>2025</v>
      </c>
      <c r="I200" s="53" t="s">
        <v>234</v>
      </c>
      <c r="J200" s="36">
        <v>95</v>
      </c>
      <c r="K200" s="54">
        <v>95</v>
      </c>
      <c r="L200" s="38" t="s">
        <v>37</v>
      </c>
      <c r="M200" s="37" t="s">
        <v>66</v>
      </c>
      <c r="N200" s="38" t="s">
        <v>40</v>
      </c>
      <c r="O200" s="39"/>
      <c r="P200" s="39"/>
      <c r="Q200" s="39"/>
      <c r="R200" s="39"/>
      <c r="S200" s="39"/>
      <c r="T200" s="39"/>
      <c r="U200" s="39">
        <v>50</v>
      </c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>
        <v>50</v>
      </c>
      <c r="AN200" s="39"/>
      <c r="AO200" s="40">
        <v>28311.32</v>
      </c>
      <c r="AP200"/>
      <c r="AQ200"/>
    </row>
    <row r="201" s="31" customFormat="1" ht="31.5" customHeight="1" outlineLevel="1">
      <c r="A201" s="47"/>
      <c r="B201" s="48"/>
      <c r="C201" s="49"/>
      <c r="D201" s="47"/>
      <c r="E201" s="50"/>
      <c r="F201" s="50"/>
      <c r="G201" s="50"/>
      <c r="H201" s="50"/>
      <c r="I201" s="55" t="s">
        <v>41</v>
      </c>
      <c r="J201" s="50"/>
      <c r="K201" s="56" t="s">
        <v>41</v>
      </c>
      <c r="L201" s="34">
        <v>0.17499999999999999</v>
      </c>
      <c r="M201" s="37" t="s">
        <v>65</v>
      </c>
      <c r="N201" s="38" t="s">
        <v>49</v>
      </c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>
        <v>0.20999999999999999</v>
      </c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>
        <v>0.20999999999999999</v>
      </c>
      <c r="AN201" s="39"/>
      <c r="AO201" s="40">
        <v>35172.440000000002</v>
      </c>
      <c r="AP201"/>
      <c r="AQ201"/>
    </row>
    <row r="202" s="31" customFormat="1" ht="31.5" customHeight="1" outlineLevel="1">
      <c r="A202" s="41"/>
      <c r="B202" s="42"/>
      <c r="C202" s="43"/>
      <c r="D202" s="41"/>
      <c r="E202" s="44"/>
      <c r="F202" s="44"/>
      <c r="G202" s="44"/>
      <c r="H202" s="44"/>
      <c r="I202" s="57" t="s">
        <v>41</v>
      </c>
      <c r="J202" s="44"/>
      <c r="K202" s="58" t="s">
        <v>41</v>
      </c>
      <c r="L202" s="44"/>
      <c r="M202" s="37" t="s">
        <v>58</v>
      </c>
      <c r="N202" s="38" t="s">
        <v>51</v>
      </c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 t="s">
        <v>52</v>
      </c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 t="s">
        <v>52</v>
      </c>
      <c r="AN202" s="39"/>
      <c r="AO202" s="40">
        <v>1987.46</v>
      </c>
      <c r="AP202"/>
      <c r="AQ202"/>
    </row>
    <row r="203" s="31" customFormat="1" ht="31.5" customHeight="1" outlineLevel="1">
      <c r="A203" s="32" t="s">
        <v>229</v>
      </c>
      <c r="B203" s="32" t="s">
        <v>235</v>
      </c>
      <c r="C203" s="32"/>
      <c r="D203" s="32" t="s">
        <v>236</v>
      </c>
      <c r="E203" s="33" t="s">
        <v>69</v>
      </c>
      <c r="F203" s="34">
        <v>43.630000000000003</v>
      </c>
      <c r="G203" s="33">
        <v>1976</v>
      </c>
      <c r="H203" s="33">
        <v>2024</v>
      </c>
      <c r="I203" s="53" t="s">
        <v>237</v>
      </c>
      <c r="J203" s="36">
        <v>95</v>
      </c>
      <c r="K203" s="54">
        <v>95</v>
      </c>
      <c r="L203" s="59">
        <v>0.20000000000000001</v>
      </c>
      <c r="M203" s="37" t="s">
        <v>57</v>
      </c>
      <c r="N203" s="38" t="s">
        <v>40</v>
      </c>
      <c r="O203" s="39"/>
      <c r="P203" s="39"/>
      <c r="Q203" s="39"/>
      <c r="R203" s="39"/>
      <c r="S203" s="39"/>
      <c r="T203" s="39"/>
      <c r="U203" s="39">
        <v>15</v>
      </c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>
        <v>15</v>
      </c>
      <c r="AN203" s="39"/>
      <c r="AO203" s="40">
        <v>17924.57</v>
      </c>
      <c r="AP203"/>
      <c r="AQ203"/>
    </row>
    <row r="204" s="31" customFormat="1" ht="31.5" customHeight="1" outlineLevel="1">
      <c r="A204" s="41"/>
      <c r="B204" s="42"/>
      <c r="C204" s="43"/>
      <c r="D204" s="41"/>
      <c r="E204" s="44"/>
      <c r="F204" s="44"/>
      <c r="G204" s="44"/>
      <c r="H204" s="44"/>
      <c r="I204" s="57" t="s">
        <v>41</v>
      </c>
      <c r="J204" s="44"/>
      <c r="K204" s="58" t="s">
        <v>41</v>
      </c>
      <c r="L204" s="38" t="s">
        <v>37</v>
      </c>
      <c r="M204" s="37" t="s">
        <v>66</v>
      </c>
      <c r="N204" s="38" t="s">
        <v>40</v>
      </c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>
        <v>15</v>
      </c>
      <c r="AD204" s="39"/>
      <c r="AE204" s="39"/>
      <c r="AF204" s="39"/>
      <c r="AG204" s="39"/>
      <c r="AH204" s="39"/>
      <c r="AI204" s="39"/>
      <c r="AJ204" s="39"/>
      <c r="AK204" s="39"/>
      <c r="AL204" s="39"/>
      <c r="AM204" s="39">
        <v>15</v>
      </c>
      <c r="AN204" s="39"/>
      <c r="AO204" s="40">
        <v>10007.57</v>
      </c>
      <c r="AP204"/>
      <c r="AQ204"/>
    </row>
    <row r="205" s="31" customFormat="1" ht="31.5" customHeight="1" outlineLevel="1">
      <c r="A205" s="37" t="s">
        <v>229</v>
      </c>
      <c r="B205" s="37" t="s">
        <v>238</v>
      </c>
      <c r="C205" s="37"/>
      <c r="D205" s="37" t="s">
        <v>239</v>
      </c>
      <c r="E205" s="38" t="s">
        <v>69</v>
      </c>
      <c r="F205" s="59">
        <v>57.195999999999998</v>
      </c>
      <c r="G205" s="38">
        <v>1973</v>
      </c>
      <c r="H205" s="38">
        <v>2024</v>
      </c>
      <c r="I205" s="60" t="s">
        <v>240</v>
      </c>
      <c r="J205" s="61">
        <v>95</v>
      </c>
      <c r="K205" s="62">
        <v>95</v>
      </c>
      <c r="L205" s="59">
        <v>1</v>
      </c>
      <c r="M205" s="37" t="s">
        <v>58</v>
      </c>
      <c r="N205" s="38" t="s">
        <v>51</v>
      </c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 t="s">
        <v>52</v>
      </c>
      <c r="AF205" s="39"/>
      <c r="AG205" s="39"/>
      <c r="AH205" s="39"/>
      <c r="AI205" s="39"/>
      <c r="AJ205" s="39"/>
      <c r="AK205" s="39"/>
      <c r="AL205" s="39"/>
      <c r="AM205" s="39" t="s">
        <v>52</v>
      </c>
      <c r="AN205" s="39"/>
      <c r="AO205" s="40">
        <v>3259.9099999999999</v>
      </c>
      <c r="AP205"/>
      <c r="AQ205"/>
    </row>
    <row r="206" s="31" customFormat="1" ht="31.5" customHeight="1" outlineLevel="1">
      <c r="A206" s="32" t="s">
        <v>229</v>
      </c>
      <c r="B206" s="32" t="s">
        <v>241</v>
      </c>
      <c r="C206" s="32"/>
      <c r="D206" s="32" t="s">
        <v>242</v>
      </c>
      <c r="E206" s="33" t="s">
        <v>69</v>
      </c>
      <c r="F206" s="34">
        <v>9.5500000000000007</v>
      </c>
      <c r="G206" s="33">
        <v>1973</v>
      </c>
      <c r="H206" s="33">
        <v>2020</v>
      </c>
      <c r="I206" s="53" t="s">
        <v>243</v>
      </c>
      <c r="J206" s="36">
        <v>96</v>
      </c>
      <c r="K206" s="54">
        <v>96</v>
      </c>
      <c r="L206" s="34">
        <v>1.1599999999999999</v>
      </c>
      <c r="M206" s="37" t="s">
        <v>59</v>
      </c>
      <c r="N206" s="38" t="s">
        <v>40</v>
      </c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>
        <v>20</v>
      </c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>
        <v>20</v>
      </c>
      <c r="AN206" s="39"/>
      <c r="AO206" s="40">
        <v>631424.60999999999</v>
      </c>
      <c r="AP206"/>
      <c r="AQ206"/>
    </row>
    <row r="207" s="31" customFormat="1" ht="31.5" customHeight="1" outlineLevel="1">
      <c r="A207" s="41"/>
      <c r="B207" s="42"/>
      <c r="C207" s="43"/>
      <c r="D207" s="41"/>
      <c r="E207" s="44"/>
      <c r="F207" s="44"/>
      <c r="G207" s="44"/>
      <c r="H207" s="44"/>
      <c r="I207" s="57" t="s">
        <v>41</v>
      </c>
      <c r="J207" s="44"/>
      <c r="K207" s="58" t="s">
        <v>41</v>
      </c>
      <c r="L207" s="44"/>
      <c r="M207" s="37" t="s">
        <v>57</v>
      </c>
      <c r="N207" s="38" t="s">
        <v>40</v>
      </c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>
        <v>60</v>
      </c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>
        <v>60</v>
      </c>
      <c r="AN207" s="39"/>
      <c r="AO207" s="40">
        <v>58039.120000000003</v>
      </c>
      <c r="AP207"/>
      <c r="AQ207"/>
    </row>
    <row r="208" s="31" customFormat="1" ht="31.5" customHeight="1" outlineLevel="1">
      <c r="A208" s="37" t="s">
        <v>229</v>
      </c>
      <c r="B208" s="37" t="s">
        <v>244</v>
      </c>
      <c r="C208" s="37"/>
      <c r="D208" s="37" t="s">
        <v>245</v>
      </c>
      <c r="E208" s="38" t="s">
        <v>69</v>
      </c>
      <c r="F208" s="59">
        <v>41.658999999999999</v>
      </c>
      <c r="G208" s="38">
        <v>1979</v>
      </c>
      <c r="H208" s="38">
        <v>2025</v>
      </c>
      <c r="I208" s="60" t="s">
        <v>246</v>
      </c>
      <c r="J208" s="61">
        <v>95</v>
      </c>
      <c r="K208" s="62">
        <v>95</v>
      </c>
      <c r="L208" s="38" t="s">
        <v>37</v>
      </c>
      <c r="M208" s="37" t="s">
        <v>66</v>
      </c>
      <c r="N208" s="38" t="s">
        <v>40</v>
      </c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>
        <v>47</v>
      </c>
      <c r="AF208" s="39"/>
      <c r="AG208" s="39"/>
      <c r="AH208" s="39"/>
      <c r="AI208" s="39"/>
      <c r="AJ208" s="39"/>
      <c r="AK208" s="39"/>
      <c r="AL208" s="39"/>
      <c r="AM208" s="39">
        <v>47</v>
      </c>
      <c r="AN208" s="39"/>
      <c r="AO208" s="40">
        <v>26845.189999999999</v>
      </c>
      <c r="AP208"/>
      <c r="AQ208"/>
    </row>
    <row r="209" s="31" customFormat="1" ht="31.5" customHeight="1" outlineLevel="1">
      <c r="A209" s="32" t="s">
        <v>229</v>
      </c>
      <c r="B209" s="32" t="s">
        <v>247</v>
      </c>
      <c r="C209" s="32"/>
      <c r="D209" s="32" t="s">
        <v>248</v>
      </c>
      <c r="E209" s="33" t="s">
        <v>69</v>
      </c>
      <c r="F209" s="34">
        <v>10.130000000000001</v>
      </c>
      <c r="G209" s="33">
        <v>1968</v>
      </c>
      <c r="H209" s="33">
        <v>2023</v>
      </c>
      <c r="I209" s="53" t="s">
        <v>249</v>
      </c>
      <c r="J209" s="36">
        <v>96</v>
      </c>
      <c r="K209" s="54">
        <v>96</v>
      </c>
      <c r="L209" s="34">
        <v>0.191</v>
      </c>
      <c r="M209" s="37" t="s">
        <v>250</v>
      </c>
      <c r="N209" s="38" t="s">
        <v>49</v>
      </c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>
        <v>1.05</v>
      </c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>
        <v>1.05</v>
      </c>
      <c r="AN209" s="39"/>
      <c r="AO209" s="40">
        <v>107785.89999999999</v>
      </c>
      <c r="AP209"/>
      <c r="AQ209"/>
    </row>
    <row r="210" s="31" customFormat="1" ht="31.5" customHeight="1" outlineLevel="1">
      <c r="A210" s="41"/>
      <c r="B210" s="42"/>
      <c r="C210" s="43"/>
      <c r="D210" s="41"/>
      <c r="E210" s="44"/>
      <c r="F210" s="44"/>
      <c r="G210" s="44"/>
      <c r="H210" s="44"/>
      <c r="I210" s="57" t="s">
        <v>41</v>
      </c>
      <c r="J210" s="44"/>
      <c r="K210" s="58" t="s">
        <v>41</v>
      </c>
      <c r="L210" s="44"/>
      <c r="M210" s="37" t="s">
        <v>57</v>
      </c>
      <c r="N210" s="38" t="s">
        <v>40</v>
      </c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>
        <v>6</v>
      </c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>
        <v>6</v>
      </c>
      <c r="AN210" s="39"/>
      <c r="AO210" s="40">
        <v>13462.459999999999</v>
      </c>
      <c r="AP210"/>
      <c r="AQ210"/>
    </row>
    <row r="211" s="31" customFormat="1" ht="31.5" customHeight="1" outlineLevel="1">
      <c r="A211" s="37" t="s">
        <v>229</v>
      </c>
      <c r="B211" s="37" t="s">
        <v>251</v>
      </c>
      <c r="C211" s="37"/>
      <c r="D211" s="37" t="s">
        <v>252</v>
      </c>
      <c r="E211" s="38" t="s">
        <v>36</v>
      </c>
      <c r="F211" s="59">
        <v>1.26</v>
      </c>
      <c r="G211" s="38">
        <v>1971</v>
      </c>
      <c r="H211" s="38">
        <v>2020</v>
      </c>
      <c r="I211" s="60" t="s">
        <v>253</v>
      </c>
      <c r="J211" s="61">
        <v>100</v>
      </c>
      <c r="K211" s="62">
        <v>95</v>
      </c>
      <c r="L211" s="59">
        <v>0.19700000000000001</v>
      </c>
      <c r="M211" s="37" t="s">
        <v>50</v>
      </c>
      <c r="N211" s="38" t="s">
        <v>51</v>
      </c>
      <c r="O211" s="39"/>
      <c r="P211" s="39"/>
      <c r="Q211" s="39" t="s">
        <v>52</v>
      </c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 t="s">
        <v>52</v>
      </c>
      <c r="AN211" s="39"/>
      <c r="AO211" s="40">
        <v>2886.6599999999999</v>
      </c>
      <c r="AP211"/>
      <c r="AQ211"/>
    </row>
    <row r="212" s="31" customFormat="1" ht="31.5" customHeight="1" outlineLevel="1">
      <c r="A212" s="37" t="s">
        <v>229</v>
      </c>
      <c r="B212" s="37" t="s">
        <v>254</v>
      </c>
      <c r="C212" s="37"/>
      <c r="D212" s="37" t="s">
        <v>255</v>
      </c>
      <c r="E212" s="38" t="s">
        <v>36</v>
      </c>
      <c r="F212" s="59">
        <v>2.5979999999999999</v>
      </c>
      <c r="G212" s="38">
        <v>2012</v>
      </c>
      <c r="H212" s="38">
        <v>2024</v>
      </c>
      <c r="I212" s="60" t="s">
        <v>256</v>
      </c>
      <c r="J212" s="61">
        <v>93</v>
      </c>
      <c r="K212" s="62">
        <v>93</v>
      </c>
      <c r="L212" s="59">
        <v>0.20999999999999999</v>
      </c>
      <c r="M212" s="37" t="s">
        <v>42</v>
      </c>
      <c r="N212" s="38" t="s">
        <v>43</v>
      </c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>
        <v>0.52500000000000002</v>
      </c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>
        <v>0.52500000000000002</v>
      </c>
      <c r="AN212" s="39"/>
      <c r="AO212" s="40">
        <v>217857.23999999999</v>
      </c>
      <c r="AP212"/>
      <c r="AQ212"/>
    </row>
    <row r="213" s="31" customFormat="1" ht="31.5" customHeight="1" outlineLevel="1">
      <c r="A213" s="32" t="s">
        <v>229</v>
      </c>
      <c r="B213" s="32" t="s">
        <v>257</v>
      </c>
      <c r="C213" s="32"/>
      <c r="D213" s="32" t="s">
        <v>258</v>
      </c>
      <c r="E213" s="33" t="s">
        <v>36</v>
      </c>
      <c r="F213" s="34">
        <v>0.40000000000000002</v>
      </c>
      <c r="G213" s="33">
        <v>1982</v>
      </c>
      <c r="H213" s="33">
        <v>2020</v>
      </c>
      <c r="I213" s="53" t="s">
        <v>223</v>
      </c>
      <c r="J213" s="36">
        <v>95</v>
      </c>
      <c r="K213" s="54">
        <v>95</v>
      </c>
      <c r="L213" s="34">
        <v>0.040000000000000001</v>
      </c>
      <c r="M213" s="37" t="s">
        <v>48</v>
      </c>
      <c r="N213" s="38" t="s">
        <v>49</v>
      </c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>
        <v>0.16</v>
      </c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>
        <v>0.16</v>
      </c>
      <c r="AN213" s="39"/>
      <c r="AO213" s="40">
        <v>15646.389999999999</v>
      </c>
      <c r="AP213"/>
      <c r="AQ213"/>
    </row>
    <row r="214" s="31" customFormat="1" ht="31.5" customHeight="1" outlineLevel="1">
      <c r="A214" s="47"/>
      <c r="B214" s="48"/>
      <c r="C214" s="49"/>
      <c r="D214" s="47"/>
      <c r="E214" s="50"/>
      <c r="F214" s="50"/>
      <c r="G214" s="50"/>
      <c r="H214" s="50"/>
      <c r="I214" s="55" t="s">
        <v>41</v>
      </c>
      <c r="J214" s="50"/>
      <c r="K214" s="56" t="s">
        <v>41</v>
      </c>
      <c r="L214" s="50"/>
      <c r="M214" s="37" t="s">
        <v>39</v>
      </c>
      <c r="N214" s="38" t="s">
        <v>40</v>
      </c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>
        <v>4</v>
      </c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>
        <v>4</v>
      </c>
      <c r="AN214" s="39"/>
      <c r="AO214" s="63">
        <v>939.10000000000002</v>
      </c>
      <c r="AP214"/>
      <c r="AQ214"/>
    </row>
    <row r="215" s="31" customFormat="1" ht="31.5" customHeight="1" outlineLevel="1">
      <c r="A215" s="41"/>
      <c r="B215" s="42"/>
      <c r="C215" s="43"/>
      <c r="D215" s="41"/>
      <c r="E215" s="44"/>
      <c r="F215" s="44"/>
      <c r="G215" s="44"/>
      <c r="H215" s="44"/>
      <c r="I215" s="57" t="s">
        <v>41</v>
      </c>
      <c r="J215" s="44"/>
      <c r="K215" s="58" t="s">
        <v>41</v>
      </c>
      <c r="L215" s="44"/>
      <c r="M215" s="37" t="s">
        <v>47</v>
      </c>
      <c r="N215" s="38" t="s">
        <v>40</v>
      </c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>
        <v>1</v>
      </c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>
        <v>1</v>
      </c>
      <c r="AN215" s="39"/>
      <c r="AO215" s="40">
        <v>27320.900000000001</v>
      </c>
      <c r="AP215"/>
      <c r="AQ215"/>
    </row>
    <row r="216" s="31" customFormat="1" ht="31.5" customHeight="1" outlineLevel="1">
      <c r="A216" s="37" t="s">
        <v>229</v>
      </c>
      <c r="B216" s="37" t="s">
        <v>259</v>
      </c>
      <c r="C216" s="37"/>
      <c r="D216" s="37" t="s">
        <v>260</v>
      </c>
      <c r="E216" s="38" t="s">
        <v>36</v>
      </c>
      <c r="F216" s="59">
        <v>0.31</v>
      </c>
      <c r="G216" s="38">
        <v>2013</v>
      </c>
      <c r="H216" s="38" t="s">
        <v>37</v>
      </c>
      <c r="I216" s="60" t="s">
        <v>91</v>
      </c>
      <c r="J216" s="61">
        <v>98</v>
      </c>
      <c r="K216" s="62">
        <v>98</v>
      </c>
      <c r="L216" s="59">
        <v>0.105</v>
      </c>
      <c r="M216" s="37" t="s">
        <v>50</v>
      </c>
      <c r="N216" s="38" t="s">
        <v>51</v>
      </c>
      <c r="O216" s="39"/>
      <c r="P216" s="39"/>
      <c r="Q216" s="39"/>
      <c r="R216" s="39"/>
      <c r="S216" s="39" t="s">
        <v>52</v>
      </c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 t="s">
        <v>52</v>
      </c>
      <c r="AN216" s="39"/>
      <c r="AO216" s="40">
        <v>2186.9099999999999</v>
      </c>
      <c r="AP216"/>
      <c r="AQ216"/>
    </row>
    <row r="217" s="31" customFormat="1" ht="31.5" customHeight="1" outlineLevel="1">
      <c r="A217" s="37" t="s">
        <v>229</v>
      </c>
      <c r="B217" s="37" t="s">
        <v>261</v>
      </c>
      <c r="C217" s="37"/>
      <c r="D217" s="37" t="s">
        <v>262</v>
      </c>
      <c r="E217" s="38" t="s">
        <v>36</v>
      </c>
      <c r="F217" s="59">
        <v>1.155</v>
      </c>
      <c r="G217" s="38">
        <v>2014</v>
      </c>
      <c r="H217" s="38" t="s">
        <v>37</v>
      </c>
      <c r="I217" s="60" t="s">
        <v>212</v>
      </c>
      <c r="J217" s="61">
        <v>96</v>
      </c>
      <c r="K217" s="62">
        <v>96</v>
      </c>
      <c r="L217" s="59">
        <v>0.087999999999999995</v>
      </c>
      <c r="M217" s="37" t="s">
        <v>50</v>
      </c>
      <c r="N217" s="38" t="s">
        <v>51</v>
      </c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 t="s">
        <v>52</v>
      </c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 t="s">
        <v>52</v>
      </c>
      <c r="AN217" s="39"/>
      <c r="AO217" s="40">
        <v>3629.7199999999998</v>
      </c>
      <c r="AP217"/>
      <c r="AQ217"/>
    </row>
    <row r="218" s="31" customFormat="1" ht="31.5" customHeight="1" outlineLevel="1">
      <c r="A218" s="32" t="s">
        <v>229</v>
      </c>
      <c r="B218" s="32" t="s">
        <v>263</v>
      </c>
      <c r="C218" s="32"/>
      <c r="D218" s="32" t="s">
        <v>264</v>
      </c>
      <c r="E218" s="33" t="s">
        <v>36</v>
      </c>
      <c r="F218" s="34">
        <v>1.1000000000000001</v>
      </c>
      <c r="G218" s="33">
        <v>1976</v>
      </c>
      <c r="H218" s="33">
        <v>2024</v>
      </c>
      <c r="I218" s="53" t="s">
        <v>265</v>
      </c>
      <c r="J218" s="36">
        <v>95</v>
      </c>
      <c r="K218" s="54">
        <v>95</v>
      </c>
      <c r="L218" s="34">
        <v>0.048000000000000001</v>
      </c>
      <c r="M218" s="37" t="s">
        <v>39</v>
      </c>
      <c r="N218" s="38" t="s">
        <v>40</v>
      </c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>
        <v>4</v>
      </c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>
        <v>4</v>
      </c>
      <c r="AN218" s="39"/>
      <c r="AO218" s="40">
        <v>1700.26</v>
      </c>
      <c r="AP218"/>
      <c r="AQ218"/>
    </row>
    <row r="219" s="31" customFormat="1" ht="31.5" customHeight="1" outlineLevel="1">
      <c r="A219" s="47"/>
      <c r="B219" s="48"/>
      <c r="C219" s="49"/>
      <c r="D219" s="47"/>
      <c r="E219" s="50"/>
      <c r="F219" s="50"/>
      <c r="G219" s="50"/>
      <c r="H219" s="50"/>
      <c r="I219" s="55" t="s">
        <v>41</v>
      </c>
      <c r="J219" s="50"/>
      <c r="K219" s="56" t="s">
        <v>41</v>
      </c>
      <c r="L219" s="50"/>
      <c r="M219" s="37" t="s">
        <v>48</v>
      </c>
      <c r="N219" s="38" t="s">
        <v>49</v>
      </c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>
        <v>0.16</v>
      </c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>
        <v>0.16</v>
      </c>
      <c r="AN219" s="39"/>
      <c r="AO219" s="40">
        <v>15643.57</v>
      </c>
      <c r="AP219"/>
      <c r="AQ219"/>
    </row>
    <row r="220" s="31" customFormat="1" ht="31.5" customHeight="1" outlineLevel="1">
      <c r="A220" s="47"/>
      <c r="B220" s="48"/>
      <c r="C220" s="49"/>
      <c r="D220" s="47"/>
      <c r="E220" s="50"/>
      <c r="F220" s="50"/>
      <c r="G220" s="50"/>
      <c r="H220" s="50"/>
      <c r="I220" s="55" t="s">
        <v>41</v>
      </c>
      <c r="J220" s="50"/>
      <c r="K220" s="56" t="s">
        <v>41</v>
      </c>
      <c r="L220" s="50"/>
      <c r="M220" s="37" t="s">
        <v>92</v>
      </c>
      <c r="N220" s="38" t="s">
        <v>40</v>
      </c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>
        <v>1</v>
      </c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>
        <v>1</v>
      </c>
      <c r="AN220" s="39"/>
      <c r="AO220" s="40">
        <v>13013.23</v>
      </c>
      <c r="AP220"/>
      <c r="AQ220"/>
    </row>
    <row r="221" s="31" customFormat="1" ht="31.5" customHeight="1" outlineLevel="1">
      <c r="A221" s="41"/>
      <c r="B221" s="42"/>
      <c r="C221" s="43"/>
      <c r="D221" s="41"/>
      <c r="E221" s="44"/>
      <c r="F221" s="44"/>
      <c r="G221" s="44"/>
      <c r="H221" s="44"/>
      <c r="I221" s="57" t="s">
        <v>41</v>
      </c>
      <c r="J221" s="44"/>
      <c r="K221" s="58" t="s">
        <v>41</v>
      </c>
      <c r="L221" s="44"/>
      <c r="M221" s="37" t="s">
        <v>50</v>
      </c>
      <c r="N221" s="38" t="s">
        <v>51</v>
      </c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 t="s">
        <v>52</v>
      </c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 t="s">
        <v>52</v>
      </c>
      <c r="AN221" s="39"/>
      <c r="AO221" s="40">
        <v>4820.0299999999997</v>
      </c>
      <c r="AP221"/>
      <c r="AQ221"/>
    </row>
    <row r="222" s="31" customFormat="1" ht="31.5" customHeight="1" outlineLevel="1">
      <c r="A222" s="32" t="s">
        <v>229</v>
      </c>
      <c r="B222" s="32" t="s">
        <v>266</v>
      </c>
      <c r="C222" s="32"/>
      <c r="D222" s="32" t="s">
        <v>267</v>
      </c>
      <c r="E222" s="33" t="s">
        <v>36</v>
      </c>
      <c r="F222" s="34">
        <v>2.0800000000000001</v>
      </c>
      <c r="G222" s="33">
        <v>1967</v>
      </c>
      <c r="H222" s="33">
        <v>2020</v>
      </c>
      <c r="I222" s="53" t="s">
        <v>268</v>
      </c>
      <c r="J222" s="36">
        <v>95</v>
      </c>
      <c r="K222" s="54">
        <v>95</v>
      </c>
      <c r="L222" s="34">
        <v>0.021999999999999999</v>
      </c>
      <c r="M222" s="37" t="s">
        <v>47</v>
      </c>
      <c r="N222" s="38" t="s">
        <v>40</v>
      </c>
      <c r="O222" s="39"/>
      <c r="P222" s="39"/>
      <c r="Q222" s="39"/>
      <c r="R222" s="39"/>
      <c r="S222" s="39"/>
      <c r="T222" s="39"/>
      <c r="U222" s="39"/>
      <c r="V222" s="39"/>
      <c r="W222" s="39">
        <v>1</v>
      </c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>
        <v>1</v>
      </c>
      <c r="AN222" s="39"/>
      <c r="AO222" s="40">
        <v>27164.439999999999</v>
      </c>
      <c r="AP222"/>
      <c r="AQ222"/>
    </row>
    <row r="223" s="31" customFormat="1" ht="31.5" customHeight="1" outlineLevel="1">
      <c r="A223" s="41"/>
      <c r="B223" s="42"/>
      <c r="C223" s="43"/>
      <c r="D223" s="41"/>
      <c r="E223" s="44"/>
      <c r="F223" s="44"/>
      <c r="G223" s="44"/>
      <c r="H223" s="44"/>
      <c r="I223" s="57" t="s">
        <v>41</v>
      </c>
      <c r="J223" s="44"/>
      <c r="K223" s="58" t="s">
        <v>41</v>
      </c>
      <c r="L223" s="44"/>
      <c r="M223" s="37" t="s">
        <v>39</v>
      </c>
      <c r="N223" s="38" t="s">
        <v>40</v>
      </c>
      <c r="O223" s="39"/>
      <c r="P223" s="39"/>
      <c r="Q223" s="39"/>
      <c r="R223" s="39"/>
      <c r="S223" s="39"/>
      <c r="T223" s="39"/>
      <c r="U223" s="39"/>
      <c r="V223" s="39"/>
      <c r="W223" s="39">
        <v>4</v>
      </c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>
        <v>4</v>
      </c>
      <c r="AN223" s="39"/>
      <c r="AO223" s="63">
        <v>940.97000000000003</v>
      </c>
      <c r="AP223"/>
      <c r="AQ223"/>
    </row>
    <row r="224" s="31" customFormat="1" ht="31.5" customHeight="1" outlineLevel="1">
      <c r="A224" s="32" t="s">
        <v>229</v>
      </c>
      <c r="B224" s="32" t="s">
        <v>269</v>
      </c>
      <c r="C224" s="32"/>
      <c r="D224" s="32" t="s">
        <v>270</v>
      </c>
      <c r="E224" s="33" t="s">
        <v>36</v>
      </c>
      <c r="F224" s="34">
        <v>0.78000000000000003</v>
      </c>
      <c r="G224" s="33">
        <v>1972</v>
      </c>
      <c r="H224" s="33">
        <v>2020</v>
      </c>
      <c r="I224" s="53" t="s">
        <v>271</v>
      </c>
      <c r="J224" s="36">
        <v>95</v>
      </c>
      <c r="K224" s="54">
        <v>95</v>
      </c>
      <c r="L224" s="34">
        <v>0.016</v>
      </c>
      <c r="M224" s="37" t="s">
        <v>39</v>
      </c>
      <c r="N224" s="38" t="s">
        <v>40</v>
      </c>
      <c r="O224" s="39"/>
      <c r="P224" s="39"/>
      <c r="Q224" s="39"/>
      <c r="R224" s="39"/>
      <c r="S224" s="39"/>
      <c r="T224" s="39"/>
      <c r="U224" s="39">
        <v>4</v>
      </c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>
        <v>4</v>
      </c>
      <c r="AN224" s="39"/>
      <c r="AO224" s="63">
        <v>947.22000000000003</v>
      </c>
      <c r="AP224"/>
      <c r="AQ224"/>
    </row>
    <row r="225" s="31" customFormat="1" ht="31.5" customHeight="1" outlineLevel="1">
      <c r="A225" s="47"/>
      <c r="B225" s="48"/>
      <c r="C225" s="49"/>
      <c r="D225" s="47"/>
      <c r="E225" s="50"/>
      <c r="F225" s="50"/>
      <c r="G225" s="50"/>
      <c r="H225" s="50"/>
      <c r="I225" s="55" t="s">
        <v>41</v>
      </c>
      <c r="J225" s="50"/>
      <c r="K225" s="56" t="s">
        <v>41</v>
      </c>
      <c r="L225" s="50"/>
      <c r="M225" s="37" t="s">
        <v>48</v>
      </c>
      <c r="N225" s="38" t="s">
        <v>49</v>
      </c>
      <c r="O225" s="39"/>
      <c r="P225" s="39"/>
      <c r="Q225" s="39"/>
      <c r="R225" s="39"/>
      <c r="S225" s="39"/>
      <c r="T225" s="39"/>
      <c r="U225" s="39">
        <v>0.16</v>
      </c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>
        <v>0.16</v>
      </c>
      <c r="AN225" s="39"/>
      <c r="AO225" s="40">
        <v>15601.870000000001</v>
      </c>
      <c r="AP225"/>
      <c r="AQ225"/>
    </row>
    <row r="226" s="31" customFormat="1" ht="31.5" customHeight="1" outlineLevel="1">
      <c r="A226" s="41"/>
      <c r="B226" s="42"/>
      <c r="C226" s="43"/>
      <c r="D226" s="41"/>
      <c r="E226" s="44"/>
      <c r="F226" s="44"/>
      <c r="G226" s="44"/>
      <c r="H226" s="44"/>
      <c r="I226" s="57" t="s">
        <v>41</v>
      </c>
      <c r="J226" s="44"/>
      <c r="K226" s="58" t="s">
        <v>41</v>
      </c>
      <c r="L226" s="44"/>
      <c r="M226" s="37" t="s">
        <v>47</v>
      </c>
      <c r="N226" s="38" t="s">
        <v>40</v>
      </c>
      <c r="O226" s="39"/>
      <c r="P226" s="39"/>
      <c r="Q226" s="39"/>
      <c r="R226" s="39"/>
      <c r="S226" s="39"/>
      <c r="T226" s="39"/>
      <c r="U226" s="39">
        <v>1</v>
      </c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>
        <v>1</v>
      </c>
      <c r="AN226" s="39"/>
      <c r="AO226" s="40">
        <v>27321.259999999998</v>
      </c>
      <c r="AP226"/>
      <c r="AQ226"/>
    </row>
    <row r="227" s="31" customFormat="1" ht="31.5" customHeight="1" outlineLevel="1">
      <c r="A227" s="32" t="s">
        <v>229</v>
      </c>
      <c r="B227" s="32" t="s">
        <v>272</v>
      </c>
      <c r="C227" s="32"/>
      <c r="D227" s="32" t="s">
        <v>273</v>
      </c>
      <c r="E227" s="33" t="s">
        <v>36</v>
      </c>
      <c r="F227" s="34">
        <v>1.3400000000000001</v>
      </c>
      <c r="G227" s="33">
        <v>1971</v>
      </c>
      <c r="H227" s="33">
        <v>2020</v>
      </c>
      <c r="I227" s="53" t="s">
        <v>274</v>
      </c>
      <c r="J227" s="36">
        <v>95</v>
      </c>
      <c r="K227" s="54">
        <v>95</v>
      </c>
      <c r="L227" s="34">
        <v>0.031</v>
      </c>
      <c r="M227" s="37" t="s">
        <v>47</v>
      </c>
      <c r="N227" s="38" t="s">
        <v>40</v>
      </c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>
        <v>1</v>
      </c>
      <c r="AD227" s="39"/>
      <c r="AE227" s="39"/>
      <c r="AF227" s="39"/>
      <c r="AG227" s="39"/>
      <c r="AH227" s="39"/>
      <c r="AI227" s="39"/>
      <c r="AJ227" s="39"/>
      <c r="AK227" s="39"/>
      <c r="AL227" s="39"/>
      <c r="AM227" s="39">
        <v>1</v>
      </c>
      <c r="AN227" s="39"/>
      <c r="AO227" s="40">
        <v>26794.860000000001</v>
      </c>
      <c r="AP227"/>
      <c r="AQ227"/>
    </row>
    <row r="228" s="31" customFormat="1" ht="31.5" customHeight="1" outlineLevel="1">
      <c r="A228" s="47"/>
      <c r="B228" s="48"/>
      <c r="C228" s="49"/>
      <c r="D228" s="47"/>
      <c r="E228" s="50"/>
      <c r="F228" s="50"/>
      <c r="G228" s="50"/>
      <c r="H228" s="50"/>
      <c r="I228" s="55" t="s">
        <v>41</v>
      </c>
      <c r="J228" s="50"/>
      <c r="K228" s="56" t="s">
        <v>41</v>
      </c>
      <c r="L228" s="50"/>
      <c r="M228" s="37" t="s">
        <v>48</v>
      </c>
      <c r="N228" s="38" t="s">
        <v>49</v>
      </c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>
        <v>0.16</v>
      </c>
      <c r="AD228" s="39"/>
      <c r="AE228" s="39"/>
      <c r="AF228" s="39"/>
      <c r="AG228" s="39"/>
      <c r="AH228" s="39"/>
      <c r="AI228" s="39"/>
      <c r="AJ228" s="39"/>
      <c r="AK228" s="39"/>
      <c r="AL228" s="39"/>
      <c r="AM228" s="39">
        <v>0.16</v>
      </c>
      <c r="AN228" s="39"/>
      <c r="AO228" s="40">
        <v>15167.129999999999</v>
      </c>
      <c r="AP228"/>
      <c r="AQ228"/>
    </row>
    <row r="229" s="31" customFormat="1" ht="31.5" customHeight="1" outlineLevel="1">
      <c r="A229" s="41"/>
      <c r="B229" s="42"/>
      <c r="C229" s="43"/>
      <c r="D229" s="41"/>
      <c r="E229" s="44"/>
      <c r="F229" s="44"/>
      <c r="G229" s="44"/>
      <c r="H229" s="44"/>
      <c r="I229" s="57" t="s">
        <v>41</v>
      </c>
      <c r="J229" s="44"/>
      <c r="K229" s="58" t="s">
        <v>41</v>
      </c>
      <c r="L229" s="44"/>
      <c r="M229" s="37" t="s">
        <v>39</v>
      </c>
      <c r="N229" s="38" t="s">
        <v>40</v>
      </c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>
        <v>4</v>
      </c>
      <c r="AD229" s="39"/>
      <c r="AE229" s="39"/>
      <c r="AF229" s="39"/>
      <c r="AG229" s="39"/>
      <c r="AH229" s="39"/>
      <c r="AI229" s="39"/>
      <c r="AJ229" s="39"/>
      <c r="AK229" s="39"/>
      <c r="AL229" s="39"/>
      <c r="AM229" s="39">
        <v>4</v>
      </c>
      <c r="AN229" s="39"/>
      <c r="AO229" s="63">
        <v>934.02999999999997</v>
      </c>
      <c r="AP229"/>
      <c r="AQ229"/>
    </row>
    <row r="230" s="31" customFormat="1" ht="31.5" customHeight="1" outlineLevel="1">
      <c r="A230" s="32" t="s">
        <v>229</v>
      </c>
      <c r="B230" s="32" t="s">
        <v>275</v>
      </c>
      <c r="C230" s="32"/>
      <c r="D230" s="32" t="s">
        <v>276</v>
      </c>
      <c r="E230" s="33" t="s">
        <v>36</v>
      </c>
      <c r="F230" s="34">
        <v>2.1739999999999999</v>
      </c>
      <c r="G230" s="33">
        <v>1967</v>
      </c>
      <c r="H230" s="33">
        <v>2020</v>
      </c>
      <c r="I230" s="53" t="s">
        <v>115</v>
      </c>
      <c r="J230" s="36">
        <v>89</v>
      </c>
      <c r="K230" s="54">
        <v>89</v>
      </c>
      <c r="L230" s="34">
        <v>0.075999999999999998</v>
      </c>
      <c r="M230" s="37" t="s">
        <v>39</v>
      </c>
      <c r="N230" s="38" t="s">
        <v>40</v>
      </c>
      <c r="O230" s="39"/>
      <c r="P230" s="39"/>
      <c r="Q230" s="39"/>
      <c r="R230" s="39"/>
      <c r="S230" s="39"/>
      <c r="T230" s="39"/>
      <c r="U230" s="39">
        <v>4</v>
      </c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>
        <v>4</v>
      </c>
      <c r="AN230" s="39"/>
      <c r="AO230" s="63">
        <v>946.61000000000001</v>
      </c>
      <c r="AP230"/>
      <c r="AQ230"/>
    </row>
    <row r="231" s="31" customFormat="1" ht="31.5" customHeight="1" outlineLevel="1">
      <c r="A231" s="47"/>
      <c r="B231" s="48"/>
      <c r="C231" s="49"/>
      <c r="D231" s="47"/>
      <c r="E231" s="50"/>
      <c r="F231" s="50"/>
      <c r="G231" s="50"/>
      <c r="H231" s="50"/>
      <c r="I231" s="55" t="s">
        <v>41</v>
      </c>
      <c r="J231" s="50"/>
      <c r="K231" s="56" t="s">
        <v>41</v>
      </c>
      <c r="L231" s="50"/>
      <c r="M231" s="37" t="s">
        <v>48</v>
      </c>
      <c r="N231" s="38" t="s">
        <v>49</v>
      </c>
      <c r="O231" s="39"/>
      <c r="P231" s="39"/>
      <c r="Q231" s="39"/>
      <c r="R231" s="39"/>
      <c r="S231" s="39"/>
      <c r="T231" s="39"/>
      <c r="U231" s="39">
        <v>0.32000000000000001</v>
      </c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>
        <v>0.32000000000000001</v>
      </c>
      <c r="AN231" s="39"/>
      <c r="AO231" s="40">
        <v>30676.82</v>
      </c>
      <c r="AP231"/>
      <c r="AQ231"/>
    </row>
    <row r="232" s="31" customFormat="1" ht="31.5" customHeight="1" outlineLevel="1">
      <c r="A232" s="41"/>
      <c r="B232" s="42"/>
      <c r="C232" s="43"/>
      <c r="D232" s="41"/>
      <c r="E232" s="44"/>
      <c r="F232" s="44"/>
      <c r="G232" s="44"/>
      <c r="H232" s="44"/>
      <c r="I232" s="57" t="s">
        <v>41</v>
      </c>
      <c r="J232" s="44"/>
      <c r="K232" s="58" t="s">
        <v>41</v>
      </c>
      <c r="L232" s="44"/>
      <c r="M232" s="37" t="s">
        <v>47</v>
      </c>
      <c r="N232" s="38" t="s">
        <v>40</v>
      </c>
      <c r="O232" s="39"/>
      <c r="P232" s="39"/>
      <c r="Q232" s="39"/>
      <c r="R232" s="39"/>
      <c r="S232" s="39"/>
      <c r="T232" s="39"/>
      <c r="U232" s="39">
        <v>1</v>
      </c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>
        <v>1</v>
      </c>
      <c r="AN232" s="39"/>
      <c r="AO232" s="40">
        <v>27279.18</v>
      </c>
      <c r="AP232"/>
      <c r="AQ232"/>
    </row>
    <row r="233" s="31" customFormat="1" ht="31.5" customHeight="1" outlineLevel="1">
      <c r="A233" s="32" t="s">
        <v>229</v>
      </c>
      <c r="B233" s="32" t="s">
        <v>277</v>
      </c>
      <c r="C233" s="32"/>
      <c r="D233" s="32" t="s">
        <v>278</v>
      </c>
      <c r="E233" s="33" t="s">
        <v>36</v>
      </c>
      <c r="F233" s="34">
        <v>1.3799999999999999</v>
      </c>
      <c r="G233" s="33">
        <v>1967</v>
      </c>
      <c r="H233" s="33">
        <v>2023</v>
      </c>
      <c r="I233" s="53" t="s">
        <v>279</v>
      </c>
      <c r="J233" s="36">
        <v>91</v>
      </c>
      <c r="K233" s="54">
        <v>91</v>
      </c>
      <c r="L233" s="34">
        <v>0.027</v>
      </c>
      <c r="M233" s="37" t="s">
        <v>47</v>
      </c>
      <c r="N233" s="38" t="s">
        <v>40</v>
      </c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>
        <v>1</v>
      </c>
      <c r="AD233" s="39"/>
      <c r="AE233" s="39"/>
      <c r="AF233" s="39"/>
      <c r="AG233" s="39"/>
      <c r="AH233" s="39"/>
      <c r="AI233" s="39"/>
      <c r="AJ233" s="39"/>
      <c r="AK233" s="39"/>
      <c r="AL233" s="39"/>
      <c r="AM233" s="39">
        <v>1</v>
      </c>
      <c r="AN233" s="39"/>
      <c r="AO233" s="40">
        <v>27024.240000000002</v>
      </c>
      <c r="AP233"/>
      <c r="AQ233"/>
    </row>
    <row r="234" s="31" customFormat="1" ht="31.5" customHeight="1" outlineLevel="1">
      <c r="A234" s="47"/>
      <c r="B234" s="48"/>
      <c r="C234" s="49"/>
      <c r="D234" s="47"/>
      <c r="E234" s="50"/>
      <c r="F234" s="50"/>
      <c r="G234" s="50"/>
      <c r="H234" s="50"/>
      <c r="I234" s="55" t="s">
        <v>41</v>
      </c>
      <c r="J234" s="50"/>
      <c r="K234" s="56" t="s">
        <v>41</v>
      </c>
      <c r="L234" s="50"/>
      <c r="M234" s="37" t="s">
        <v>48</v>
      </c>
      <c r="N234" s="38" t="s">
        <v>49</v>
      </c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>
        <v>0.16</v>
      </c>
      <c r="AD234" s="39"/>
      <c r="AE234" s="39"/>
      <c r="AF234" s="39"/>
      <c r="AG234" s="39"/>
      <c r="AH234" s="39"/>
      <c r="AI234" s="39"/>
      <c r="AJ234" s="39"/>
      <c r="AK234" s="39"/>
      <c r="AL234" s="39"/>
      <c r="AM234" s="39">
        <v>0.16</v>
      </c>
      <c r="AN234" s="39"/>
      <c r="AO234" s="40">
        <v>14875.719999999999</v>
      </c>
      <c r="AP234"/>
      <c r="AQ234"/>
    </row>
    <row r="235" s="31" customFormat="1" ht="31.5" customHeight="1" outlineLevel="1">
      <c r="A235" s="41"/>
      <c r="B235" s="42"/>
      <c r="C235" s="43"/>
      <c r="D235" s="41"/>
      <c r="E235" s="44"/>
      <c r="F235" s="44"/>
      <c r="G235" s="44"/>
      <c r="H235" s="44"/>
      <c r="I235" s="57" t="s">
        <v>41</v>
      </c>
      <c r="J235" s="44"/>
      <c r="K235" s="58" t="s">
        <v>41</v>
      </c>
      <c r="L235" s="44"/>
      <c r="M235" s="37" t="s">
        <v>39</v>
      </c>
      <c r="N235" s="38" t="s">
        <v>40</v>
      </c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>
        <v>4</v>
      </c>
      <c r="AD235" s="39"/>
      <c r="AE235" s="39"/>
      <c r="AF235" s="39"/>
      <c r="AG235" s="39"/>
      <c r="AH235" s="39"/>
      <c r="AI235" s="39"/>
      <c r="AJ235" s="39"/>
      <c r="AK235" s="39"/>
      <c r="AL235" s="39"/>
      <c r="AM235" s="39">
        <v>4</v>
      </c>
      <c r="AN235" s="39"/>
      <c r="AO235" s="63">
        <v>937.02999999999997</v>
      </c>
      <c r="AP235"/>
      <c r="AQ235"/>
    </row>
    <row r="236" s="31" customFormat="1" ht="31.5" customHeight="1" outlineLevel="1">
      <c r="A236" s="32" t="s">
        <v>229</v>
      </c>
      <c r="B236" s="32" t="s">
        <v>280</v>
      </c>
      <c r="C236" s="32"/>
      <c r="D236" s="32" t="s">
        <v>281</v>
      </c>
      <c r="E236" s="33" t="s">
        <v>36</v>
      </c>
      <c r="F236" s="34">
        <v>2.2589999999999999</v>
      </c>
      <c r="G236" s="33">
        <v>1980</v>
      </c>
      <c r="H236" s="33">
        <v>2017</v>
      </c>
      <c r="I236" s="53" t="s">
        <v>282</v>
      </c>
      <c r="J236" s="36">
        <v>95</v>
      </c>
      <c r="K236" s="54">
        <v>95</v>
      </c>
      <c r="L236" s="34">
        <v>0.045999999999999999</v>
      </c>
      <c r="M236" s="37" t="s">
        <v>39</v>
      </c>
      <c r="N236" s="38" t="s">
        <v>40</v>
      </c>
      <c r="O236" s="39"/>
      <c r="P236" s="39"/>
      <c r="Q236" s="39"/>
      <c r="R236" s="39"/>
      <c r="S236" s="39"/>
      <c r="T236" s="39"/>
      <c r="U236" s="39"/>
      <c r="V236" s="39"/>
      <c r="W236" s="39">
        <v>4</v>
      </c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>
        <v>4</v>
      </c>
      <c r="AN236" s="39"/>
      <c r="AO236" s="63">
        <v>961.96000000000004</v>
      </c>
      <c r="AP236"/>
      <c r="AQ236"/>
    </row>
    <row r="237" s="31" customFormat="1" ht="31.5" customHeight="1" outlineLevel="1">
      <c r="A237" s="47"/>
      <c r="B237" s="48"/>
      <c r="C237" s="49"/>
      <c r="D237" s="47"/>
      <c r="E237" s="50"/>
      <c r="F237" s="50"/>
      <c r="G237" s="50"/>
      <c r="H237" s="50"/>
      <c r="I237" s="55" t="s">
        <v>41</v>
      </c>
      <c r="J237" s="50"/>
      <c r="K237" s="56" t="s">
        <v>41</v>
      </c>
      <c r="L237" s="50"/>
      <c r="M237" s="37" t="s">
        <v>48</v>
      </c>
      <c r="N237" s="38" t="s">
        <v>49</v>
      </c>
      <c r="O237" s="39"/>
      <c r="P237" s="39"/>
      <c r="Q237" s="39"/>
      <c r="R237" s="39"/>
      <c r="S237" s="39"/>
      <c r="T237" s="39"/>
      <c r="U237" s="39"/>
      <c r="V237" s="39"/>
      <c r="W237" s="39">
        <v>0.16</v>
      </c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>
        <v>0.16</v>
      </c>
      <c r="AN237" s="39"/>
      <c r="AO237" s="40">
        <v>15245.27</v>
      </c>
      <c r="AP237"/>
      <c r="AQ237"/>
    </row>
    <row r="238" s="31" customFormat="1" ht="31.5" customHeight="1" outlineLevel="1">
      <c r="A238" s="41"/>
      <c r="B238" s="42"/>
      <c r="C238" s="43"/>
      <c r="D238" s="41"/>
      <c r="E238" s="44"/>
      <c r="F238" s="44"/>
      <c r="G238" s="44"/>
      <c r="H238" s="44"/>
      <c r="I238" s="57" t="s">
        <v>41</v>
      </c>
      <c r="J238" s="44"/>
      <c r="K238" s="58" t="s">
        <v>41</v>
      </c>
      <c r="L238" s="44"/>
      <c r="M238" s="37" t="s">
        <v>47</v>
      </c>
      <c r="N238" s="38" t="s">
        <v>40</v>
      </c>
      <c r="O238" s="39"/>
      <c r="P238" s="39"/>
      <c r="Q238" s="39"/>
      <c r="R238" s="39"/>
      <c r="S238" s="39"/>
      <c r="T238" s="39"/>
      <c r="U238" s="39"/>
      <c r="V238" s="39"/>
      <c r="W238" s="39">
        <v>1</v>
      </c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>
        <v>1</v>
      </c>
      <c r="AN238" s="39"/>
      <c r="AO238" s="40">
        <v>27188.889999999999</v>
      </c>
      <c r="AP238"/>
      <c r="AQ238"/>
    </row>
    <row r="239" s="31" customFormat="1" ht="31.5" customHeight="1" outlineLevel="1">
      <c r="A239" s="32" t="s">
        <v>229</v>
      </c>
      <c r="B239" s="32" t="s">
        <v>283</v>
      </c>
      <c r="C239" s="32"/>
      <c r="D239" s="32" t="s">
        <v>284</v>
      </c>
      <c r="E239" s="33" t="s">
        <v>36</v>
      </c>
      <c r="F239" s="34">
        <v>2.04</v>
      </c>
      <c r="G239" s="33">
        <v>1981</v>
      </c>
      <c r="H239" s="33">
        <v>2017</v>
      </c>
      <c r="I239" s="53" t="s">
        <v>285</v>
      </c>
      <c r="J239" s="36">
        <v>95</v>
      </c>
      <c r="K239" s="54">
        <v>95</v>
      </c>
      <c r="L239" s="34">
        <v>0.065000000000000002</v>
      </c>
      <c r="M239" s="37" t="s">
        <v>47</v>
      </c>
      <c r="N239" s="38" t="s">
        <v>40</v>
      </c>
      <c r="O239" s="39"/>
      <c r="P239" s="39"/>
      <c r="Q239" s="39"/>
      <c r="R239" s="39"/>
      <c r="S239" s="39"/>
      <c r="T239" s="39"/>
      <c r="U239" s="39"/>
      <c r="V239" s="39"/>
      <c r="W239" s="39">
        <v>1</v>
      </c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>
        <v>1</v>
      </c>
      <c r="AN239" s="39"/>
      <c r="AO239" s="40">
        <v>24248.889999999999</v>
      </c>
      <c r="AP239"/>
      <c r="AQ239"/>
    </row>
    <row r="240" s="31" customFormat="1" ht="31.5" customHeight="1" outlineLevel="1">
      <c r="A240" s="47"/>
      <c r="B240" s="48"/>
      <c r="C240" s="49"/>
      <c r="D240" s="47"/>
      <c r="E240" s="50"/>
      <c r="F240" s="50"/>
      <c r="G240" s="50"/>
      <c r="H240" s="50"/>
      <c r="I240" s="55" t="s">
        <v>41</v>
      </c>
      <c r="J240" s="50"/>
      <c r="K240" s="56" t="s">
        <v>41</v>
      </c>
      <c r="L240" s="50"/>
      <c r="M240" s="37" t="s">
        <v>92</v>
      </c>
      <c r="N240" s="38" t="s">
        <v>40</v>
      </c>
      <c r="O240" s="39"/>
      <c r="P240" s="39"/>
      <c r="Q240" s="39"/>
      <c r="R240" s="39"/>
      <c r="S240" s="39"/>
      <c r="T240" s="39"/>
      <c r="U240" s="39"/>
      <c r="V240" s="39"/>
      <c r="W240" s="39">
        <v>1</v>
      </c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>
        <v>1</v>
      </c>
      <c r="AN240" s="39"/>
      <c r="AO240" s="40">
        <v>12946.16</v>
      </c>
      <c r="AP240"/>
      <c r="AQ240"/>
    </row>
    <row r="241" s="31" customFormat="1" ht="31.5" customHeight="1" outlineLevel="1">
      <c r="A241" s="41"/>
      <c r="B241" s="42"/>
      <c r="C241" s="43"/>
      <c r="D241" s="41"/>
      <c r="E241" s="44"/>
      <c r="F241" s="44"/>
      <c r="G241" s="44"/>
      <c r="H241" s="44"/>
      <c r="I241" s="57" t="s">
        <v>41</v>
      </c>
      <c r="J241" s="44"/>
      <c r="K241" s="58" t="s">
        <v>41</v>
      </c>
      <c r="L241" s="44"/>
      <c r="M241" s="37" t="s">
        <v>48</v>
      </c>
      <c r="N241" s="38" t="s">
        <v>49</v>
      </c>
      <c r="O241" s="39"/>
      <c r="P241" s="39"/>
      <c r="Q241" s="39"/>
      <c r="R241" s="39"/>
      <c r="S241" s="39"/>
      <c r="T241" s="39"/>
      <c r="U241" s="39"/>
      <c r="V241" s="39"/>
      <c r="W241" s="39">
        <v>0.16</v>
      </c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>
        <v>0.16</v>
      </c>
      <c r="AN241" s="39"/>
      <c r="AO241" s="40">
        <v>15578.93</v>
      </c>
      <c r="AP241"/>
      <c r="AQ241"/>
    </row>
    <row r="242" s="31" customFormat="1" ht="31.5" customHeight="1" outlineLevel="1">
      <c r="A242" s="37" t="s">
        <v>229</v>
      </c>
      <c r="B242" s="37" t="s">
        <v>286</v>
      </c>
      <c r="C242" s="37"/>
      <c r="D242" s="37" t="s">
        <v>287</v>
      </c>
      <c r="E242" s="38" t="s">
        <v>36</v>
      </c>
      <c r="F242" s="59">
        <v>4.1180000000000003</v>
      </c>
      <c r="G242" s="38">
        <v>1980</v>
      </c>
      <c r="H242" s="38">
        <v>2017</v>
      </c>
      <c r="I242" s="60" t="s">
        <v>124</v>
      </c>
      <c r="J242" s="61">
        <v>95</v>
      </c>
      <c r="K242" s="62">
        <v>95</v>
      </c>
      <c r="L242" s="59">
        <v>0.52200000000000002</v>
      </c>
      <c r="M242" s="37" t="s">
        <v>50</v>
      </c>
      <c r="N242" s="38" t="s">
        <v>51</v>
      </c>
      <c r="O242" s="39"/>
      <c r="P242" s="39"/>
      <c r="Q242" s="39"/>
      <c r="R242" s="39"/>
      <c r="S242" s="39"/>
      <c r="T242" s="39"/>
      <c r="U242" s="39"/>
      <c r="V242" s="39"/>
      <c r="W242" s="39" t="s">
        <v>52</v>
      </c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 t="s">
        <v>52</v>
      </c>
      <c r="AN242" s="39"/>
      <c r="AO242" s="40">
        <v>2518.5700000000002</v>
      </c>
      <c r="AP242"/>
      <c r="AQ242"/>
    </row>
    <row r="243" s="31" customFormat="1" ht="31.5" customHeight="1" outlineLevel="1">
      <c r="A243" s="37" t="s">
        <v>229</v>
      </c>
      <c r="B243" s="37" t="s">
        <v>288</v>
      </c>
      <c r="C243" s="37"/>
      <c r="D243" s="37" t="s">
        <v>289</v>
      </c>
      <c r="E243" s="38" t="s">
        <v>36</v>
      </c>
      <c r="F243" s="59">
        <v>2.4950000000000001</v>
      </c>
      <c r="G243" s="38">
        <v>1969</v>
      </c>
      <c r="H243" s="38">
        <v>2017</v>
      </c>
      <c r="I243" s="60" t="s">
        <v>290</v>
      </c>
      <c r="J243" s="61">
        <v>97</v>
      </c>
      <c r="K243" s="62">
        <v>97</v>
      </c>
      <c r="L243" s="59">
        <v>0.028000000000000001</v>
      </c>
      <c r="M243" s="37" t="s">
        <v>39</v>
      </c>
      <c r="N243" s="38" t="s">
        <v>40</v>
      </c>
      <c r="O243" s="39"/>
      <c r="P243" s="39"/>
      <c r="Q243" s="39"/>
      <c r="R243" s="39"/>
      <c r="S243" s="39"/>
      <c r="T243" s="39"/>
      <c r="U243" s="39">
        <v>4</v>
      </c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>
        <v>4</v>
      </c>
      <c r="AN243" s="39"/>
      <c r="AO243" s="40">
        <v>9463.0499999999993</v>
      </c>
      <c r="AP243"/>
      <c r="AQ243"/>
    </row>
    <row r="244" s="31" customFormat="1" ht="31.5" customHeight="1" outlineLevel="1">
      <c r="A244" s="37" t="s">
        <v>229</v>
      </c>
      <c r="B244" s="37" t="s">
        <v>291</v>
      </c>
      <c r="C244" s="37"/>
      <c r="D244" s="37" t="s">
        <v>292</v>
      </c>
      <c r="E244" s="38" t="s">
        <v>36</v>
      </c>
      <c r="F244" s="59">
        <v>2.3780000000000001</v>
      </c>
      <c r="G244" s="38">
        <v>1988</v>
      </c>
      <c r="H244" s="38">
        <v>2018</v>
      </c>
      <c r="I244" s="60" t="s">
        <v>293</v>
      </c>
      <c r="J244" s="61">
        <v>98</v>
      </c>
      <c r="K244" s="62">
        <v>98</v>
      </c>
      <c r="L244" s="59">
        <v>0.048000000000000001</v>
      </c>
      <c r="M244" s="37" t="s">
        <v>39</v>
      </c>
      <c r="N244" s="38" t="s">
        <v>40</v>
      </c>
      <c r="O244" s="39"/>
      <c r="P244" s="39"/>
      <c r="Q244" s="39"/>
      <c r="R244" s="39"/>
      <c r="S244" s="39"/>
      <c r="T244" s="39"/>
      <c r="U244" s="39"/>
      <c r="V244" s="39"/>
      <c r="W244" s="39">
        <v>4</v>
      </c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>
        <v>4</v>
      </c>
      <c r="AN244" s="39"/>
      <c r="AO244" s="40">
        <v>8888.9500000000007</v>
      </c>
      <c r="AP244"/>
      <c r="AQ244"/>
    </row>
    <row r="245" s="31" customFormat="1" ht="31.5" customHeight="1" outlineLevel="1">
      <c r="A245" s="32" t="s">
        <v>229</v>
      </c>
      <c r="B245" s="32" t="s">
        <v>294</v>
      </c>
      <c r="C245" s="32"/>
      <c r="D245" s="32" t="s">
        <v>295</v>
      </c>
      <c r="E245" s="33" t="s">
        <v>36</v>
      </c>
      <c r="F245" s="34">
        <v>1.7529999999999999</v>
      </c>
      <c r="G245" s="33">
        <v>1979</v>
      </c>
      <c r="H245" s="33">
        <v>2020</v>
      </c>
      <c r="I245" s="53" t="s">
        <v>296</v>
      </c>
      <c r="J245" s="36">
        <v>95</v>
      </c>
      <c r="K245" s="54">
        <v>95</v>
      </c>
      <c r="L245" s="34">
        <v>0.035999999999999997</v>
      </c>
      <c r="M245" s="37" t="s">
        <v>39</v>
      </c>
      <c r="N245" s="38" t="s">
        <v>40</v>
      </c>
      <c r="O245" s="39"/>
      <c r="P245" s="39"/>
      <c r="Q245" s="39"/>
      <c r="R245" s="39"/>
      <c r="S245" s="39"/>
      <c r="T245" s="39"/>
      <c r="U245" s="39">
        <v>4</v>
      </c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>
        <v>4</v>
      </c>
      <c r="AN245" s="39"/>
      <c r="AO245" s="63">
        <v>946.47000000000003</v>
      </c>
      <c r="AP245"/>
      <c r="AQ245"/>
    </row>
    <row r="246" s="31" customFormat="1" ht="31.5" customHeight="1" outlineLevel="1">
      <c r="A246" s="47"/>
      <c r="B246" s="48"/>
      <c r="C246" s="49"/>
      <c r="D246" s="47"/>
      <c r="E246" s="50"/>
      <c r="F246" s="50"/>
      <c r="G246" s="50"/>
      <c r="H246" s="50"/>
      <c r="I246" s="55" t="s">
        <v>41</v>
      </c>
      <c r="J246" s="50"/>
      <c r="K246" s="56" t="s">
        <v>41</v>
      </c>
      <c r="L246" s="50"/>
      <c r="M246" s="37" t="s">
        <v>48</v>
      </c>
      <c r="N246" s="38" t="s">
        <v>49</v>
      </c>
      <c r="O246" s="39"/>
      <c r="P246" s="39"/>
      <c r="Q246" s="39"/>
      <c r="R246" s="39"/>
      <c r="S246" s="39"/>
      <c r="T246" s="39"/>
      <c r="U246" s="39">
        <v>0.16</v>
      </c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>
        <v>0.16</v>
      </c>
      <c r="AN246" s="39"/>
      <c r="AO246" s="40">
        <v>15508.73</v>
      </c>
      <c r="AP246"/>
      <c r="AQ246"/>
    </row>
    <row r="247" s="31" customFormat="1" ht="31.5" customHeight="1" outlineLevel="1">
      <c r="A247" s="41"/>
      <c r="B247" s="42"/>
      <c r="C247" s="43"/>
      <c r="D247" s="41"/>
      <c r="E247" s="44"/>
      <c r="F247" s="44"/>
      <c r="G247" s="44"/>
      <c r="H247" s="44"/>
      <c r="I247" s="57" t="s">
        <v>41</v>
      </c>
      <c r="J247" s="44"/>
      <c r="K247" s="58" t="s">
        <v>41</v>
      </c>
      <c r="L247" s="44"/>
      <c r="M247" s="37" t="s">
        <v>47</v>
      </c>
      <c r="N247" s="38" t="s">
        <v>40</v>
      </c>
      <c r="O247" s="39"/>
      <c r="P247" s="39"/>
      <c r="Q247" s="39"/>
      <c r="R247" s="39"/>
      <c r="S247" s="39"/>
      <c r="T247" s="39"/>
      <c r="U247" s="39">
        <v>1</v>
      </c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>
        <v>1</v>
      </c>
      <c r="AN247" s="39"/>
      <c r="AO247" s="40">
        <v>27239.900000000001</v>
      </c>
      <c r="AP247"/>
      <c r="AQ247"/>
    </row>
    <row r="248" s="31" customFormat="1" ht="31.5" customHeight="1" outlineLevel="1">
      <c r="A248" s="32" t="s">
        <v>229</v>
      </c>
      <c r="B248" s="32" t="s">
        <v>297</v>
      </c>
      <c r="C248" s="32"/>
      <c r="D248" s="32" t="s">
        <v>298</v>
      </c>
      <c r="E248" s="33" t="s">
        <v>36</v>
      </c>
      <c r="F248" s="34">
        <v>1.3999999999999999</v>
      </c>
      <c r="G248" s="33">
        <v>1984</v>
      </c>
      <c r="H248" s="33">
        <v>2020</v>
      </c>
      <c r="I248" s="53" t="s">
        <v>299</v>
      </c>
      <c r="J248" s="36">
        <v>95</v>
      </c>
      <c r="K248" s="54">
        <v>95</v>
      </c>
      <c r="L248" s="34">
        <v>0.064000000000000001</v>
      </c>
      <c r="M248" s="37" t="s">
        <v>47</v>
      </c>
      <c r="N248" s="38" t="s">
        <v>40</v>
      </c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>
        <v>1</v>
      </c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>
        <v>1</v>
      </c>
      <c r="AN248" s="39"/>
      <c r="AO248" s="40">
        <v>27175.790000000001</v>
      </c>
      <c r="AP248"/>
      <c r="AQ248"/>
    </row>
    <row r="249" s="31" customFormat="1" ht="31.5" customHeight="1" outlineLevel="1">
      <c r="A249" s="47"/>
      <c r="B249" s="48"/>
      <c r="C249" s="49"/>
      <c r="D249" s="47"/>
      <c r="E249" s="50"/>
      <c r="F249" s="50"/>
      <c r="G249" s="50"/>
      <c r="H249" s="50"/>
      <c r="I249" s="55" t="s">
        <v>41</v>
      </c>
      <c r="J249" s="50"/>
      <c r="K249" s="56" t="s">
        <v>41</v>
      </c>
      <c r="L249" s="50"/>
      <c r="M249" s="37" t="s">
        <v>48</v>
      </c>
      <c r="N249" s="38" t="s">
        <v>49</v>
      </c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>
        <v>0.16</v>
      </c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>
        <v>0.16</v>
      </c>
      <c r="AN249" s="39"/>
      <c r="AO249" s="40">
        <v>15601.870000000001</v>
      </c>
      <c r="AP249"/>
      <c r="AQ249"/>
    </row>
    <row r="250" s="31" customFormat="1" ht="31.5" customHeight="1" outlineLevel="1">
      <c r="A250" s="41"/>
      <c r="B250" s="42"/>
      <c r="C250" s="43"/>
      <c r="D250" s="41"/>
      <c r="E250" s="44"/>
      <c r="F250" s="44"/>
      <c r="G250" s="44"/>
      <c r="H250" s="44"/>
      <c r="I250" s="57" t="s">
        <v>41</v>
      </c>
      <c r="J250" s="44"/>
      <c r="K250" s="58" t="s">
        <v>41</v>
      </c>
      <c r="L250" s="44"/>
      <c r="M250" s="37" t="s">
        <v>39</v>
      </c>
      <c r="N250" s="38" t="s">
        <v>40</v>
      </c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>
        <v>4</v>
      </c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>
        <v>4</v>
      </c>
      <c r="AN250" s="39"/>
      <c r="AO250" s="63">
        <v>929.03999999999996</v>
      </c>
      <c r="AP250"/>
      <c r="AQ250"/>
    </row>
    <row r="251" s="31" customFormat="1" ht="31.5" customHeight="1" outlineLevel="1">
      <c r="A251" s="32" t="s">
        <v>229</v>
      </c>
      <c r="B251" s="32" t="s">
        <v>300</v>
      </c>
      <c r="C251" s="32"/>
      <c r="D251" s="32" t="s">
        <v>301</v>
      </c>
      <c r="E251" s="33" t="s">
        <v>36</v>
      </c>
      <c r="F251" s="34">
        <v>1.1439999999999999</v>
      </c>
      <c r="G251" s="33">
        <v>1970</v>
      </c>
      <c r="H251" s="33">
        <v>2020</v>
      </c>
      <c r="I251" s="53" t="s">
        <v>302</v>
      </c>
      <c r="J251" s="36">
        <v>95</v>
      </c>
      <c r="K251" s="54">
        <v>95</v>
      </c>
      <c r="L251" s="34">
        <v>0.031</v>
      </c>
      <c r="M251" s="37" t="s">
        <v>39</v>
      </c>
      <c r="N251" s="38" t="s">
        <v>40</v>
      </c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>
        <v>4</v>
      </c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>
        <v>4</v>
      </c>
      <c r="AN251" s="39"/>
      <c r="AO251" s="63">
        <v>944.22000000000003</v>
      </c>
      <c r="AP251"/>
      <c r="AQ251"/>
    </row>
    <row r="252" s="31" customFormat="1" ht="31.5" customHeight="1" outlineLevel="1">
      <c r="A252" s="47"/>
      <c r="B252" s="48"/>
      <c r="C252" s="49"/>
      <c r="D252" s="47"/>
      <c r="E252" s="50"/>
      <c r="F252" s="50"/>
      <c r="G252" s="50"/>
      <c r="H252" s="50"/>
      <c r="I252" s="55" t="s">
        <v>41</v>
      </c>
      <c r="J252" s="50"/>
      <c r="K252" s="56" t="s">
        <v>41</v>
      </c>
      <c r="L252" s="50"/>
      <c r="M252" s="37" t="s">
        <v>48</v>
      </c>
      <c r="N252" s="38" t="s">
        <v>49</v>
      </c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>
        <v>0.16</v>
      </c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>
        <v>0.16</v>
      </c>
      <c r="AN252" s="39"/>
      <c r="AO252" s="40">
        <v>15200.75</v>
      </c>
      <c r="AP252"/>
      <c r="AQ252"/>
    </row>
    <row r="253" s="31" customFormat="1" ht="31.5" customHeight="1" outlineLevel="1">
      <c r="A253" s="41"/>
      <c r="B253" s="42"/>
      <c r="C253" s="43"/>
      <c r="D253" s="41"/>
      <c r="E253" s="44"/>
      <c r="F253" s="44"/>
      <c r="G253" s="44"/>
      <c r="H253" s="44"/>
      <c r="I253" s="57" t="s">
        <v>41</v>
      </c>
      <c r="J253" s="44"/>
      <c r="K253" s="58" t="s">
        <v>41</v>
      </c>
      <c r="L253" s="44"/>
      <c r="M253" s="37" t="s">
        <v>47</v>
      </c>
      <c r="N253" s="38" t="s">
        <v>40</v>
      </c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>
        <v>1</v>
      </c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>
        <v>1</v>
      </c>
      <c r="AN253" s="39"/>
      <c r="AO253" s="40">
        <v>26982.330000000002</v>
      </c>
      <c r="AP253"/>
      <c r="AQ253"/>
    </row>
    <row r="254" s="31" customFormat="1" ht="31.5" customHeight="1" outlineLevel="1">
      <c r="A254" s="32" t="s">
        <v>229</v>
      </c>
      <c r="B254" s="32" t="s">
        <v>303</v>
      </c>
      <c r="C254" s="32"/>
      <c r="D254" s="32" t="s">
        <v>304</v>
      </c>
      <c r="E254" s="33" t="s">
        <v>36</v>
      </c>
      <c r="F254" s="34">
        <v>1</v>
      </c>
      <c r="G254" s="33">
        <v>1980</v>
      </c>
      <c r="H254" s="33">
        <v>2020</v>
      </c>
      <c r="I254" s="53" t="s">
        <v>305</v>
      </c>
      <c r="J254" s="36">
        <v>95</v>
      </c>
      <c r="K254" s="54">
        <v>95</v>
      </c>
      <c r="L254" s="34">
        <v>0.070999999999999994</v>
      </c>
      <c r="M254" s="37" t="s">
        <v>47</v>
      </c>
      <c r="N254" s="38" t="s">
        <v>40</v>
      </c>
      <c r="O254" s="39"/>
      <c r="P254" s="39"/>
      <c r="Q254" s="39"/>
      <c r="R254" s="39"/>
      <c r="S254" s="39"/>
      <c r="T254" s="39"/>
      <c r="U254" s="39"/>
      <c r="V254" s="39"/>
      <c r="W254" s="39">
        <v>1</v>
      </c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>
        <v>1</v>
      </c>
      <c r="AN254" s="39"/>
      <c r="AO254" s="40">
        <v>27238.490000000002</v>
      </c>
      <c r="AP254"/>
      <c r="AQ254"/>
    </row>
    <row r="255" s="31" customFormat="1" ht="31.5" customHeight="1" outlineLevel="1">
      <c r="A255" s="47"/>
      <c r="B255" s="48"/>
      <c r="C255" s="49"/>
      <c r="D255" s="47"/>
      <c r="E255" s="50"/>
      <c r="F255" s="50"/>
      <c r="G255" s="50"/>
      <c r="H255" s="50"/>
      <c r="I255" s="55" t="s">
        <v>41</v>
      </c>
      <c r="J255" s="50"/>
      <c r="K255" s="56" t="s">
        <v>41</v>
      </c>
      <c r="L255" s="50"/>
      <c r="M255" s="37" t="s">
        <v>48</v>
      </c>
      <c r="N255" s="38" t="s">
        <v>49</v>
      </c>
      <c r="O255" s="39"/>
      <c r="P255" s="39"/>
      <c r="Q255" s="39"/>
      <c r="R255" s="39"/>
      <c r="S255" s="39"/>
      <c r="T255" s="39"/>
      <c r="U255" s="39"/>
      <c r="V255" s="39"/>
      <c r="W255" s="39">
        <v>0.16</v>
      </c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>
        <v>0.16</v>
      </c>
      <c r="AN255" s="39"/>
      <c r="AO255" s="40">
        <v>15472.209999999999</v>
      </c>
      <c r="AP255"/>
      <c r="AQ255"/>
    </row>
    <row r="256" s="31" customFormat="1" ht="31.5" customHeight="1" outlineLevel="1">
      <c r="A256" s="41"/>
      <c r="B256" s="42"/>
      <c r="C256" s="43"/>
      <c r="D256" s="41"/>
      <c r="E256" s="44"/>
      <c r="F256" s="44"/>
      <c r="G256" s="44"/>
      <c r="H256" s="44"/>
      <c r="I256" s="57" t="s">
        <v>41</v>
      </c>
      <c r="J256" s="44"/>
      <c r="K256" s="58" t="s">
        <v>41</v>
      </c>
      <c r="L256" s="44"/>
      <c r="M256" s="37" t="s">
        <v>39</v>
      </c>
      <c r="N256" s="38" t="s">
        <v>40</v>
      </c>
      <c r="O256" s="39"/>
      <c r="P256" s="39"/>
      <c r="Q256" s="39"/>
      <c r="R256" s="39"/>
      <c r="S256" s="39"/>
      <c r="T256" s="39"/>
      <c r="U256" s="39"/>
      <c r="V256" s="39"/>
      <c r="W256" s="39">
        <v>4</v>
      </c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>
        <v>4</v>
      </c>
      <c r="AN256" s="39"/>
      <c r="AO256" s="63">
        <v>949.61000000000001</v>
      </c>
      <c r="AP256"/>
      <c r="AQ256"/>
    </row>
    <row r="257" s="31" customFormat="1" ht="31.5" customHeight="1" outlineLevel="1">
      <c r="A257" s="32" t="s">
        <v>229</v>
      </c>
      <c r="B257" s="32" t="s">
        <v>306</v>
      </c>
      <c r="C257" s="32"/>
      <c r="D257" s="32" t="s">
        <v>307</v>
      </c>
      <c r="E257" s="33" t="s">
        <v>36</v>
      </c>
      <c r="F257" s="34">
        <v>2.2000000000000002</v>
      </c>
      <c r="G257" s="33">
        <v>1969</v>
      </c>
      <c r="H257" s="33">
        <v>2024</v>
      </c>
      <c r="I257" s="53" t="s">
        <v>308</v>
      </c>
      <c r="J257" s="36">
        <v>95</v>
      </c>
      <c r="K257" s="54">
        <v>95</v>
      </c>
      <c r="L257" s="34">
        <v>0.040000000000000001</v>
      </c>
      <c r="M257" s="37" t="s">
        <v>39</v>
      </c>
      <c r="N257" s="38" t="s">
        <v>40</v>
      </c>
      <c r="O257" s="39"/>
      <c r="P257" s="39"/>
      <c r="Q257" s="39"/>
      <c r="R257" s="39"/>
      <c r="S257" s="39">
        <v>4</v>
      </c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>
        <v>4</v>
      </c>
      <c r="AN257" s="39"/>
      <c r="AO257" s="40">
        <v>1671.6800000000001</v>
      </c>
      <c r="AP257"/>
      <c r="AQ257"/>
    </row>
    <row r="258" s="31" customFormat="1" ht="31.5" customHeight="1" outlineLevel="1">
      <c r="A258" s="41"/>
      <c r="B258" s="42"/>
      <c r="C258" s="43"/>
      <c r="D258" s="41"/>
      <c r="E258" s="44"/>
      <c r="F258" s="44"/>
      <c r="G258" s="44"/>
      <c r="H258" s="44"/>
      <c r="I258" s="57" t="s">
        <v>41</v>
      </c>
      <c r="J258" s="44"/>
      <c r="K258" s="58" t="s">
        <v>41</v>
      </c>
      <c r="L258" s="44"/>
      <c r="M258" s="37" t="s">
        <v>48</v>
      </c>
      <c r="N258" s="38" t="s">
        <v>49</v>
      </c>
      <c r="O258" s="39"/>
      <c r="P258" s="39"/>
      <c r="Q258" s="39"/>
      <c r="R258" s="39"/>
      <c r="S258" s="39">
        <v>0.16</v>
      </c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>
        <v>0.16</v>
      </c>
      <c r="AN258" s="39"/>
      <c r="AO258" s="40">
        <v>15560.76</v>
      </c>
      <c r="AP258"/>
      <c r="AQ258"/>
    </row>
    <row r="259" s="31" customFormat="1" ht="31.5" customHeight="1" outlineLevel="1">
      <c r="A259" s="37" t="s">
        <v>229</v>
      </c>
      <c r="B259" s="37" t="s">
        <v>309</v>
      </c>
      <c r="C259" s="37"/>
      <c r="D259" s="37" t="s">
        <v>310</v>
      </c>
      <c r="E259" s="38" t="s">
        <v>36</v>
      </c>
      <c r="F259" s="59">
        <v>0.35999999999999999</v>
      </c>
      <c r="G259" s="38">
        <v>1970</v>
      </c>
      <c r="H259" s="38">
        <v>2018</v>
      </c>
      <c r="I259" s="60" t="s">
        <v>188</v>
      </c>
      <c r="J259" s="61">
        <v>95</v>
      </c>
      <c r="K259" s="62">
        <v>95</v>
      </c>
      <c r="L259" s="59">
        <v>0.029000000000000001</v>
      </c>
      <c r="M259" s="37" t="s">
        <v>39</v>
      </c>
      <c r="N259" s="38" t="s">
        <v>40</v>
      </c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>
        <v>4</v>
      </c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>
        <v>4</v>
      </c>
      <c r="AN259" s="39"/>
      <c r="AO259" s="40">
        <v>8815.7900000000009</v>
      </c>
      <c r="AP259"/>
      <c r="AQ259"/>
    </row>
    <row r="260" s="31" customFormat="1" ht="31.5" customHeight="1" outlineLevel="1">
      <c r="A260" s="32" t="s">
        <v>229</v>
      </c>
      <c r="B260" s="32" t="s">
        <v>311</v>
      </c>
      <c r="C260" s="32"/>
      <c r="D260" s="32" t="s">
        <v>312</v>
      </c>
      <c r="E260" s="33" t="s">
        <v>36</v>
      </c>
      <c r="F260" s="34">
        <v>0.76000000000000001</v>
      </c>
      <c r="G260" s="33">
        <v>1976</v>
      </c>
      <c r="H260" s="33">
        <v>2018</v>
      </c>
      <c r="I260" s="53" t="s">
        <v>313</v>
      </c>
      <c r="J260" s="36">
        <v>95</v>
      </c>
      <c r="K260" s="54">
        <v>95</v>
      </c>
      <c r="L260" s="34">
        <v>0.028000000000000001</v>
      </c>
      <c r="M260" s="37" t="s">
        <v>39</v>
      </c>
      <c r="N260" s="38" t="s">
        <v>40</v>
      </c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>
        <v>4</v>
      </c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>
        <v>4</v>
      </c>
      <c r="AN260" s="39"/>
      <c r="AO260" s="63">
        <v>929.03999999999996</v>
      </c>
      <c r="AP260"/>
      <c r="AQ260"/>
    </row>
    <row r="261" s="31" customFormat="1" ht="31.5" customHeight="1" outlineLevel="1">
      <c r="A261" s="47"/>
      <c r="B261" s="48"/>
      <c r="C261" s="49"/>
      <c r="D261" s="47"/>
      <c r="E261" s="50"/>
      <c r="F261" s="50"/>
      <c r="G261" s="50"/>
      <c r="H261" s="50"/>
      <c r="I261" s="55" t="s">
        <v>41</v>
      </c>
      <c r="J261" s="50"/>
      <c r="K261" s="56" t="s">
        <v>41</v>
      </c>
      <c r="L261" s="50"/>
      <c r="M261" s="37" t="s">
        <v>48</v>
      </c>
      <c r="N261" s="38" t="s">
        <v>49</v>
      </c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>
        <v>0.16</v>
      </c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>
        <v>0.16</v>
      </c>
      <c r="AN261" s="39"/>
      <c r="AO261" s="40">
        <v>15469.120000000001</v>
      </c>
      <c r="AP261"/>
      <c r="AQ261"/>
    </row>
    <row r="262" s="31" customFormat="1" ht="31.5" customHeight="1" outlineLevel="1">
      <c r="A262" s="41"/>
      <c r="B262" s="42"/>
      <c r="C262" s="43"/>
      <c r="D262" s="41"/>
      <c r="E262" s="44"/>
      <c r="F262" s="44"/>
      <c r="G262" s="44"/>
      <c r="H262" s="44"/>
      <c r="I262" s="57" t="s">
        <v>41</v>
      </c>
      <c r="J262" s="44"/>
      <c r="K262" s="58" t="s">
        <v>41</v>
      </c>
      <c r="L262" s="44"/>
      <c r="M262" s="37" t="s">
        <v>47</v>
      </c>
      <c r="N262" s="38" t="s">
        <v>40</v>
      </c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>
        <v>1</v>
      </c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>
        <v>1</v>
      </c>
      <c r="AN262" s="39"/>
      <c r="AO262" s="40">
        <v>27071.580000000002</v>
      </c>
      <c r="AP262"/>
      <c r="AQ262"/>
    </row>
    <row r="263" s="31" customFormat="1" ht="31.5" customHeight="1" outlineLevel="1">
      <c r="A263" s="37" t="s">
        <v>229</v>
      </c>
      <c r="B263" s="37" t="s">
        <v>314</v>
      </c>
      <c r="C263" s="37"/>
      <c r="D263" s="37" t="s">
        <v>315</v>
      </c>
      <c r="E263" s="38" t="s">
        <v>36</v>
      </c>
      <c r="F263" s="59">
        <v>1.7869999999999999</v>
      </c>
      <c r="G263" s="38">
        <v>1969</v>
      </c>
      <c r="H263" s="38">
        <v>2022</v>
      </c>
      <c r="I263" s="60" t="s">
        <v>316</v>
      </c>
      <c r="J263" s="61">
        <v>89</v>
      </c>
      <c r="K263" s="62">
        <v>89</v>
      </c>
      <c r="L263" s="59">
        <v>0.32000000000000001</v>
      </c>
      <c r="M263" s="37" t="s">
        <v>42</v>
      </c>
      <c r="N263" s="38" t="s">
        <v>43</v>
      </c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>
        <v>0.69999999999999996</v>
      </c>
      <c r="AD263" s="39"/>
      <c r="AE263" s="39"/>
      <c r="AF263" s="39"/>
      <c r="AG263" s="39"/>
      <c r="AH263" s="39"/>
      <c r="AI263" s="39"/>
      <c r="AJ263" s="39"/>
      <c r="AK263" s="39"/>
      <c r="AL263" s="39"/>
      <c r="AM263" s="39">
        <v>0.69999999999999996</v>
      </c>
      <c r="AN263" s="39"/>
      <c r="AO263" s="40">
        <v>288210.15999999997</v>
      </c>
      <c r="AP263"/>
      <c r="AQ263"/>
    </row>
    <row r="264" s="31" customFormat="1" ht="31.5" customHeight="1" outlineLevel="1">
      <c r="A264" s="37" t="s">
        <v>229</v>
      </c>
      <c r="B264" s="37" t="s">
        <v>317</v>
      </c>
      <c r="C264" s="37"/>
      <c r="D264" s="37" t="s">
        <v>318</v>
      </c>
      <c r="E264" s="38" t="s">
        <v>36</v>
      </c>
      <c r="F264" s="59">
        <v>2.7000000000000002</v>
      </c>
      <c r="G264" s="38">
        <v>1970</v>
      </c>
      <c r="H264" s="38">
        <v>2018</v>
      </c>
      <c r="I264" s="60" t="s">
        <v>319</v>
      </c>
      <c r="J264" s="61">
        <v>95</v>
      </c>
      <c r="K264" s="62">
        <v>95</v>
      </c>
      <c r="L264" s="59">
        <v>0.50600000000000001</v>
      </c>
      <c r="M264" s="37" t="s">
        <v>47</v>
      </c>
      <c r="N264" s="38" t="s">
        <v>40</v>
      </c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>
        <v>22</v>
      </c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>
        <v>22</v>
      </c>
      <c r="AN264" s="39"/>
      <c r="AO264" s="40">
        <v>487059.22999999998</v>
      </c>
      <c r="AP264"/>
      <c r="AQ264"/>
    </row>
    <row r="265" s="31" customFormat="1" ht="31.5" customHeight="1" outlineLevel="1">
      <c r="A265" s="37" t="s">
        <v>229</v>
      </c>
      <c r="B265" s="37" t="s">
        <v>320</v>
      </c>
      <c r="C265" s="37"/>
      <c r="D265" s="37" t="s">
        <v>321</v>
      </c>
      <c r="E265" s="38" t="s">
        <v>36</v>
      </c>
      <c r="F265" s="59">
        <v>3.6200000000000001</v>
      </c>
      <c r="G265" s="38">
        <v>1970</v>
      </c>
      <c r="H265" s="38">
        <v>2018</v>
      </c>
      <c r="I265" s="60" t="s">
        <v>322</v>
      </c>
      <c r="J265" s="61">
        <v>96</v>
      </c>
      <c r="K265" s="62">
        <v>96</v>
      </c>
      <c r="L265" s="59">
        <v>0.039</v>
      </c>
      <c r="M265" s="37" t="s">
        <v>39</v>
      </c>
      <c r="N265" s="38" t="s">
        <v>40</v>
      </c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>
        <v>4</v>
      </c>
      <c r="AD265" s="39"/>
      <c r="AE265" s="39"/>
      <c r="AF265" s="39"/>
      <c r="AG265" s="39"/>
      <c r="AH265" s="39"/>
      <c r="AI265" s="39"/>
      <c r="AJ265" s="39"/>
      <c r="AK265" s="39"/>
      <c r="AL265" s="39"/>
      <c r="AM265" s="39">
        <v>4</v>
      </c>
      <c r="AN265" s="39"/>
      <c r="AO265" s="40">
        <v>9497.0100000000002</v>
      </c>
      <c r="AP265"/>
      <c r="AQ265"/>
    </row>
    <row r="266" s="31" customFormat="1" ht="31.5" customHeight="1" outlineLevel="1">
      <c r="A266" s="37" t="s">
        <v>229</v>
      </c>
      <c r="B266" s="37" t="s">
        <v>323</v>
      </c>
      <c r="C266" s="37"/>
      <c r="D266" s="37" t="s">
        <v>324</v>
      </c>
      <c r="E266" s="38" t="s">
        <v>36</v>
      </c>
      <c r="F266" s="59">
        <v>2.7599999999999998</v>
      </c>
      <c r="G266" s="38">
        <v>1970</v>
      </c>
      <c r="H266" s="38">
        <v>2018</v>
      </c>
      <c r="I266" s="60" t="s">
        <v>325</v>
      </c>
      <c r="J266" s="61">
        <v>95</v>
      </c>
      <c r="K266" s="62">
        <v>95</v>
      </c>
      <c r="L266" s="59">
        <v>0.043999999999999997</v>
      </c>
      <c r="M266" s="37" t="s">
        <v>39</v>
      </c>
      <c r="N266" s="38" t="s">
        <v>40</v>
      </c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>
        <v>4</v>
      </c>
      <c r="AF266" s="39"/>
      <c r="AG266" s="39"/>
      <c r="AH266" s="39"/>
      <c r="AI266" s="39"/>
      <c r="AJ266" s="39"/>
      <c r="AK266" s="39"/>
      <c r="AL266" s="39"/>
      <c r="AM266" s="39">
        <v>4</v>
      </c>
      <c r="AN266" s="39"/>
      <c r="AO266" s="40">
        <v>8760.0499999999993</v>
      </c>
      <c r="AP266"/>
      <c r="AQ266"/>
    </row>
    <row r="267" s="31" customFormat="1" ht="31.5" customHeight="1" outlineLevel="1">
      <c r="A267" s="32" t="s">
        <v>229</v>
      </c>
      <c r="B267" s="32" t="s">
        <v>326</v>
      </c>
      <c r="C267" s="32"/>
      <c r="D267" s="32" t="s">
        <v>327</v>
      </c>
      <c r="E267" s="33" t="s">
        <v>36</v>
      </c>
      <c r="F267" s="34">
        <v>1.03</v>
      </c>
      <c r="G267" s="33">
        <v>1970</v>
      </c>
      <c r="H267" s="33">
        <v>2018</v>
      </c>
      <c r="I267" s="53" t="s">
        <v>328</v>
      </c>
      <c r="J267" s="36">
        <v>90</v>
      </c>
      <c r="K267" s="54">
        <v>90</v>
      </c>
      <c r="L267" s="34">
        <v>0.035999999999999997</v>
      </c>
      <c r="M267" s="37" t="s">
        <v>39</v>
      </c>
      <c r="N267" s="38" t="s">
        <v>40</v>
      </c>
      <c r="O267" s="39"/>
      <c r="P267" s="39"/>
      <c r="Q267" s="39"/>
      <c r="R267" s="39"/>
      <c r="S267" s="39"/>
      <c r="T267" s="39"/>
      <c r="U267" s="39"/>
      <c r="V267" s="39"/>
      <c r="W267" s="39">
        <v>5</v>
      </c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>
        <v>5</v>
      </c>
      <c r="AN267" s="39"/>
      <c r="AO267" s="40">
        <v>1149.3599999999999</v>
      </c>
      <c r="AP267"/>
      <c r="AQ267"/>
    </row>
    <row r="268" s="31" customFormat="1" ht="31.5" customHeight="1" outlineLevel="1">
      <c r="A268" s="41"/>
      <c r="B268" s="42"/>
      <c r="C268" s="43"/>
      <c r="D268" s="41"/>
      <c r="E268" s="44"/>
      <c r="F268" s="44"/>
      <c r="G268" s="44"/>
      <c r="H268" s="44"/>
      <c r="I268" s="57" t="s">
        <v>41</v>
      </c>
      <c r="J268" s="44"/>
      <c r="K268" s="58" t="s">
        <v>41</v>
      </c>
      <c r="L268" s="44"/>
      <c r="M268" s="37" t="s">
        <v>47</v>
      </c>
      <c r="N268" s="38" t="s">
        <v>40</v>
      </c>
      <c r="O268" s="39"/>
      <c r="P268" s="39"/>
      <c r="Q268" s="39"/>
      <c r="R268" s="39"/>
      <c r="S268" s="39"/>
      <c r="T268" s="39"/>
      <c r="U268" s="39"/>
      <c r="V268" s="39"/>
      <c r="W268" s="39">
        <v>1</v>
      </c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>
        <v>1</v>
      </c>
      <c r="AN268" s="39"/>
      <c r="AO268" s="40">
        <v>27178.150000000001</v>
      </c>
      <c r="AP268"/>
      <c r="AQ268"/>
    </row>
    <row r="269" s="31" customFormat="1" ht="31.5" customHeight="1" outlineLevel="1">
      <c r="A269" s="37" t="s">
        <v>229</v>
      </c>
      <c r="B269" s="37" t="s">
        <v>329</v>
      </c>
      <c r="C269" s="37"/>
      <c r="D269" s="37" t="s">
        <v>330</v>
      </c>
      <c r="E269" s="38" t="s">
        <v>36</v>
      </c>
      <c r="F269" s="59">
        <v>2.7250000000000001</v>
      </c>
      <c r="G269" s="38">
        <v>1978</v>
      </c>
      <c r="H269" s="38">
        <v>2020</v>
      </c>
      <c r="I269" s="60" t="s">
        <v>319</v>
      </c>
      <c r="J269" s="61">
        <v>95</v>
      </c>
      <c r="K269" s="62">
        <v>95</v>
      </c>
      <c r="L269" s="59">
        <v>0.39300000000000002</v>
      </c>
      <c r="M269" s="37" t="s">
        <v>50</v>
      </c>
      <c r="N269" s="38" t="s">
        <v>51</v>
      </c>
      <c r="O269" s="39"/>
      <c r="P269" s="39"/>
      <c r="Q269" s="39"/>
      <c r="R269" s="39"/>
      <c r="S269" s="39" t="s">
        <v>52</v>
      </c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 t="s">
        <v>52</v>
      </c>
      <c r="AN269" s="39"/>
      <c r="AO269" s="40">
        <v>5567.5799999999999</v>
      </c>
      <c r="AP269"/>
      <c r="AQ269"/>
    </row>
    <row r="270" s="31" customFormat="1" ht="31.5" customHeight="1" outlineLevel="1">
      <c r="A270" s="37" t="s">
        <v>229</v>
      </c>
      <c r="B270" s="37" t="s">
        <v>331</v>
      </c>
      <c r="C270" s="37"/>
      <c r="D270" s="37" t="s">
        <v>332</v>
      </c>
      <c r="E270" s="38" t="s">
        <v>36</v>
      </c>
      <c r="F270" s="59">
        <v>1.7</v>
      </c>
      <c r="G270" s="38">
        <v>1974</v>
      </c>
      <c r="H270" s="38">
        <v>2018</v>
      </c>
      <c r="I270" s="60" t="s">
        <v>82</v>
      </c>
      <c r="J270" s="61">
        <v>95</v>
      </c>
      <c r="K270" s="62">
        <v>95</v>
      </c>
      <c r="L270" s="59">
        <v>0.16</v>
      </c>
      <c r="M270" s="37" t="s">
        <v>50</v>
      </c>
      <c r="N270" s="38" t="s">
        <v>51</v>
      </c>
      <c r="O270" s="39"/>
      <c r="P270" s="39"/>
      <c r="Q270" s="39"/>
      <c r="R270" s="39"/>
      <c r="S270" s="39" t="s">
        <v>52</v>
      </c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 t="s">
        <v>52</v>
      </c>
      <c r="AN270" s="39"/>
      <c r="AO270" s="40">
        <v>3067.5300000000002</v>
      </c>
      <c r="AP270"/>
      <c r="AQ270"/>
    </row>
    <row r="271" s="31" customFormat="1" ht="31.5" customHeight="1" outlineLevel="1">
      <c r="A271" s="37" t="s">
        <v>229</v>
      </c>
      <c r="B271" s="37" t="s">
        <v>333</v>
      </c>
      <c r="C271" s="37"/>
      <c r="D271" s="37" t="s">
        <v>334</v>
      </c>
      <c r="E271" s="38" t="s">
        <v>36</v>
      </c>
      <c r="F271" s="59">
        <v>1.54</v>
      </c>
      <c r="G271" s="38">
        <v>1969</v>
      </c>
      <c r="H271" s="38">
        <v>2024</v>
      </c>
      <c r="I271" s="60" t="s">
        <v>106</v>
      </c>
      <c r="J271" s="61">
        <v>95</v>
      </c>
      <c r="K271" s="62">
        <v>95</v>
      </c>
      <c r="L271" s="59">
        <v>0.16200000000000001</v>
      </c>
      <c r="M271" s="37" t="s">
        <v>50</v>
      </c>
      <c r="N271" s="38" t="s">
        <v>51</v>
      </c>
      <c r="O271" s="39"/>
      <c r="P271" s="39"/>
      <c r="Q271" s="39"/>
      <c r="R271" s="39"/>
      <c r="S271" s="39"/>
      <c r="T271" s="39"/>
      <c r="U271" s="39" t="s">
        <v>52</v>
      </c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 t="s">
        <v>52</v>
      </c>
      <c r="AN271" s="39"/>
      <c r="AO271" s="40">
        <v>4369.3000000000002</v>
      </c>
      <c r="AP271"/>
      <c r="AQ271"/>
    </row>
    <row r="272" s="31" customFormat="1" ht="31.5" customHeight="1" outlineLevel="1">
      <c r="A272" s="37" t="s">
        <v>229</v>
      </c>
      <c r="B272" s="37" t="s">
        <v>335</v>
      </c>
      <c r="C272" s="37"/>
      <c r="D272" s="37" t="s">
        <v>336</v>
      </c>
      <c r="E272" s="38" t="s">
        <v>36</v>
      </c>
      <c r="F272" s="59">
        <v>3.3639999999999999</v>
      </c>
      <c r="G272" s="38">
        <v>1969</v>
      </c>
      <c r="H272" s="38">
        <v>2017</v>
      </c>
      <c r="I272" s="60" t="s">
        <v>337</v>
      </c>
      <c r="J272" s="61">
        <v>98</v>
      </c>
      <c r="K272" s="62">
        <v>98</v>
      </c>
      <c r="L272" s="59">
        <v>0.27300000000000002</v>
      </c>
      <c r="M272" s="37" t="s">
        <v>50</v>
      </c>
      <c r="N272" s="38" t="s">
        <v>51</v>
      </c>
      <c r="O272" s="39"/>
      <c r="P272" s="39"/>
      <c r="Q272" s="39"/>
      <c r="R272" s="39"/>
      <c r="S272" s="39"/>
      <c r="T272" s="39"/>
      <c r="U272" s="39"/>
      <c r="V272" s="39"/>
      <c r="W272" s="39" t="s">
        <v>52</v>
      </c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 t="s">
        <v>52</v>
      </c>
      <c r="AN272" s="39"/>
      <c r="AO272" s="40">
        <v>5730.7200000000003</v>
      </c>
      <c r="AP272"/>
      <c r="AQ272"/>
    </row>
    <row r="273" s="31" customFormat="1" ht="31.5" customHeight="1" outlineLevel="1">
      <c r="A273" s="32" t="s">
        <v>229</v>
      </c>
      <c r="B273" s="32" t="s">
        <v>338</v>
      </c>
      <c r="C273" s="32"/>
      <c r="D273" s="32" t="s">
        <v>339</v>
      </c>
      <c r="E273" s="33" t="s">
        <v>36</v>
      </c>
      <c r="F273" s="34">
        <v>1.1499999999999999</v>
      </c>
      <c r="G273" s="33">
        <v>1976</v>
      </c>
      <c r="H273" s="33">
        <v>2025</v>
      </c>
      <c r="I273" s="53" t="s">
        <v>302</v>
      </c>
      <c r="J273" s="36">
        <v>95</v>
      </c>
      <c r="K273" s="54">
        <v>95</v>
      </c>
      <c r="L273" s="34">
        <v>0.82499999999999996</v>
      </c>
      <c r="M273" s="37" t="s">
        <v>47</v>
      </c>
      <c r="N273" s="38" t="s">
        <v>40</v>
      </c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>
        <v>15</v>
      </c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>
        <v>15</v>
      </c>
      <c r="AN273" s="39"/>
      <c r="AO273" s="40">
        <v>286044.5</v>
      </c>
      <c r="AP273"/>
      <c r="AQ273"/>
    </row>
    <row r="274" s="31" customFormat="1" ht="31.5" customHeight="1" outlineLevel="1">
      <c r="A274" s="47"/>
      <c r="B274" s="48"/>
      <c r="C274" s="49"/>
      <c r="D274" s="47"/>
      <c r="E274" s="50"/>
      <c r="F274" s="50"/>
      <c r="G274" s="50"/>
      <c r="H274" s="50"/>
      <c r="I274" s="55" t="s">
        <v>41</v>
      </c>
      <c r="J274" s="50"/>
      <c r="K274" s="56" t="s">
        <v>41</v>
      </c>
      <c r="L274" s="50"/>
      <c r="M274" s="37" t="s">
        <v>39</v>
      </c>
      <c r="N274" s="38" t="s">
        <v>40</v>
      </c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>
        <v>75</v>
      </c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>
        <v>75</v>
      </c>
      <c r="AN274" s="39"/>
      <c r="AO274" s="40">
        <v>15911.57</v>
      </c>
      <c r="AP274"/>
      <c r="AQ274"/>
    </row>
    <row r="275" s="31" customFormat="1" ht="31.5" customHeight="1" outlineLevel="1">
      <c r="A275" s="41"/>
      <c r="B275" s="42"/>
      <c r="C275" s="43"/>
      <c r="D275" s="41"/>
      <c r="E275" s="44"/>
      <c r="F275" s="44"/>
      <c r="G275" s="44"/>
      <c r="H275" s="44"/>
      <c r="I275" s="57" t="s">
        <v>41</v>
      </c>
      <c r="J275" s="44"/>
      <c r="K275" s="58" t="s">
        <v>41</v>
      </c>
      <c r="L275" s="44"/>
      <c r="M275" s="37" t="s">
        <v>48</v>
      </c>
      <c r="N275" s="38" t="s">
        <v>49</v>
      </c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>
        <v>2.3999999999999999</v>
      </c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>
        <v>2.3999999999999999</v>
      </c>
      <c r="AN275" s="39"/>
      <c r="AO275" s="40">
        <v>238919.06</v>
      </c>
      <c r="AP275"/>
      <c r="AQ275"/>
    </row>
    <row r="276" s="31" customFormat="1" ht="31.5" customHeight="1" outlineLevel="1">
      <c r="A276" s="32" t="s">
        <v>229</v>
      </c>
      <c r="B276" s="32" t="s">
        <v>340</v>
      </c>
      <c r="C276" s="32"/>
      <c r="D276" s="32" t="s">
        <v>341</v>
      </c>
      <c r="E276" s="33" t="s">
        <v>36</v>
      </c>
      <c r="F276" s="34">
        <v>3.27</v>
      </c>
      <c r="G276" s="33">
        <v>1976</v>
      </c>
      <c r="H276" s="33">
        <v>2024</v>
      </c>
      <c r="I276" s="53" t="s">
        <v>237</v>
      </c>
      <c r="J276" s="36">
        <v>95</v>
      </c>
      <c r="K276" s="54">
        <v>95</v>
      </c>
      <c r="L276" s="34">
        <v>2.4750000000000001</v>
      </c>
      <c r="M276" s="37" t="s">
        <v>48</v>
      </c>
      <c r="N276" s="38" t="s">
        <v>49</v>
      </c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>
        <v>4</v>
      </c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>
        <v>4</v>
      </c>
      <c r="AN276" s="39"/>
      <c r="AO276" s="40">
        <v>388972.63</v>
      </c>
      <c r="AP276"/>
      <c r="AQ276"/>
    </row>
    <row r="277" s="31" customFormat="1" ht="31.5" customHeight="1" outlineLevel="1">
      <c r="A277" s="47"/>
      <c r="B277" s="48"/>
      <c r="C277" s="49"/>
      <c r="D277" s="47"/>
      <c r="E277" s="50"/>
      <c r="F277" s="50"/>
      <c r="G277" s="50"/>
      <c r="H277" s="50"/>
      <c r="I277" s="55" t="s">
        <v>41</v>
      </c>
      <c r="J277" s="50"/>
      <c r="K277" s="56" t="s">
        <v>41</v>
      </c>
      <c r="L277" s="50"/>
      <c r="M277" s="37" t="s">
        <v>39</v>
      </c>
      <c r="N277" s="38" t="s">
        <v>40</v>
      </c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>
        <v>328</v>
      </c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>
        <v>328</v>
      </c>
      <c r="AN277" s="39"/>
      <c r="AO277" s="40">
        <v>119156.59</v>
      </c>
      <c r="AP277"/>
      <c r="AQ277"/>
    </row>
    <row r="278" s="31" customFormat="1" ht="31.5" customHeight="1" outlineLevel="1">
      <c r="A278" s="41"/>
      <c r="B278" s="42"/>
      <c r="C278" s="43"/>
      <c r="D278" s="41"/>
      <c r="E278" s="44"/>
      <c r="F278" s="44"/>
      <c r="G278" s="44"/>
      <c r="H278" s="44"/>
      <c r="I278" s="57" t="s">
        <v>41</v>
      </c>
      <c r="J278" s="44"/>
      <c r="K278" s="58" t="s">
        <v>41</v>
      </c>
      <c r="L278" s="44"/>
      <c r="M278" s="37" t="s">
        <v>47</v>
      </c>
      <c r="N278" s="38" t="s">
        <v>40</v>
      </c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>
        <v>25</v>
      </c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>
        <v>25</v>
      </c>
      <c r="AN278" s="39"/>
      <c r="AO278" s="40">
        <v>464929.75</v>
      </c>
      <c r="AP278"/>
      <c r="AQ278"/>
    </row>
    <row r="279" s="31" customFormat="1" ht="31.5" customHeight="1" outlineLevel="1">
      <c r="A279" s="32" t="s">
        <v>229</v>
      </c>
      <c r="B279" s="32" t="s">
        <v>342</v>
      </c>
      <c r="C279" s="32"/>
      <c r="D279" s="32" t="s">
        <v>343</v>
      </c>
      <c r="E279" s="33" t="s">
        <v>36</v>
      </c>
      <c r="F279" s="34">
        <v>2.339</v>
      </c>
      <c r="G279" s="33">
        <v>1982</v>
      </c>
      <c r="H279" s="33">
        <v>2024</v>
      </c>
      <c r="I279" s="53" t="s">
        <v>344</v>
      </c>
      <c r="J279" s="36">
        <v>95</v>
      </c>
      <c r="K279" s="54">
        <v>95</v>
      </c>
      <c r="L279" s="34">
        <v>2.0600000000000001</v>
      </c>
      <c r="M279" s="37" t="s">
        <v>39</v>
      </c>
      <c r="N279" s="38" t="s">
        <v>40</v>
      </c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>
        <v>240</v>
      </c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>
        <v>240</v>
      </c>
      <c r="AN279" s="39"/>
      <c r="AO279" s="40">
        <v>93421.550000000003</v>
      </c>
      <c r="AP279"/>
      <c r="AQ279"/>
    </row>
    <row r="280" s="31" customFormat="1" ht="31.5" customHeight="1" outlineLevel="1">
      <c r="A280" s="41"/>
      <c r="B280" s="42"/>
      <c r="C280" s="43"/>
      <c r="D280" s="41"/>
      <c r="E280" s="44"/>
      <c r="F280" s="44"/>
      <c r="G280" s="44"/>
      <c r="H280" s="44"/>
      <c r="I280" s="57" t="s">
        <v>41</v>
      </c>
      <c r="J280" s="44"/>
      <c r="K280" s="58" t="s">
        <v>41</v>
      </c>
      <c r="L280" s="44"/>
      <c r="M280" s="37" t="s">
        <v>48</v>
      </c>
      <c r="N280" s="38" t="s">
        <v>49</v>
      </c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>
        <v>8</v>
      </c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>
        <v>8</v>
      </c>
      <c r="AN280" s="39"/>
      <c r="AO280" s="40">
        <v>792906.01000000001</v>
      </c>
      <c r="AP280"/>
      <c r="AQ280"/>
    </row>
    <row r="281" s="31" customFormat="1" ht="31.5" customHeight="1" outlineLevel="1">
      <c r="A281" s="32" t="s">
        <v>229</v>
      </c>
      <c r="B281" s="32" t="s">
        <v>345</v>
      </c>
      <c r="C281" s="32"/>
      <c r="D281" s="32" t="s">
        <v>346</v>
      </c>
      <c r="E281" s="33" t="s">
        <v>36</v>
      </c>
      <c r="F281" s="34">
        <v>1.72</v>
      </c>
      <c r="G281" s="33">
        <v>1982</v>
      </c>
      <c r="H281" s="33">
        <v>2023</v>
      </c>
      <c r="I281" s="53" t="s">
        <v>82</v>
      </c>
      <c r="J281" s="36">
        <v>95</v>
      </c>
      <c r="K281" s="54">
        <v>95</v>
      </c>
      <c r="L281" s="34">
        <v>0.38500000000000001</v>
      </c>
      <c r="M281" s="37" t="s">
        <v>48</v>
      </c>
      <c r="N281" s="38" t="s">
        <v>49</v>
      </c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>
        <v>3.1000000000000001</v>
      </c>
      <c r="AD281" s="39"/>
      <c r="AE281" s="39"/>
      <c r="AF281" s="39"/>
      <c r="AG281" s="39"/>
      <c r="AH281" s="39"/>
      <c r="AI281" s="39"/>
      <c r="AJ281" s="39"/>
      <c r="AK281" s="39"/>
      <c r="AL281" s="39"/>
      <c r="AM281" s="39">
        <v>3.1000000000000001</v>
      </c>
      <c r="AN281" s="39"/>
      <c r="AO281" s="40">
        <v>306268.28000000003</v>
      </c>
      <c r="AP281"/>
      <c r="AQ281"/>
    </row>
    <row r="282" s="31" customFormat="1" ht="31.5" customHeight="1" outlineLevel="1">
      <c r="A282" s="47"/>
      <c r="B282" s="48"/>
      <c r="C282" s="49"/>
      <c r="D282" s="47"/>
      <c r="E282" s="50"/>
      <c r="F282" s="50"/>
      <c r="G282" s="50"/>
      <c r="H282" s="50"/>
      <c r="I282" s="55" t="s">
        <v>41</v>
      </c>
      <c r="J282" s="50"/>
      <c r="K282" s="56" t="s">
        <v>41</v>
      </c>
      <c r="L282" s="50"/>
      <c r="M282" s="37" t="s">
        <v>39</v>
      </c>
      <c r="N282" s="38" t="s">
        <v>40</v>
      </c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>
        <v>16</v>
      </c>
      <c r="AD282" s="39"/>
      <c r="AE282" s="39"/>
      <c r="AF282" s="39"/>
      <c r="AG282" s="39"/>
      <c r="AH282" s="39"/>
      <c r="AI282" s="39"/>
      <c r="AJ282" s="39"/>
      <c r="AK282" s="39"/>
      <c r="AL282" s="39"/>
      <c r="AM282" s="39">
        <v>16</v>
      </c>
      <c r="AN282" s="39"/>
      <c r="AO282" s="40">
        <v>6604.1499999999996</v>
      </c>
      <c r="AP282"/>
      <c r="AQ282"/>
    </row>
    <row r="283" s="31" customFormat="1" ht="31.5" customHeight="1" outlineLevel="1">
      <c r="A283" s="41"/>
      <c r="B283" s="42"/>
      <c r="C283" s="43"/>
      <c r="D283" s="41"/>
      <c r="E283" s="44"/>
      <c r="F283" s="44"/>
      <c r="G283" s="44"/>
      <c r="H283" s="44"/>
      <c r="I283" s="57" t="s">
        <v>41</v>
      </c>
      <c r="J283" s="44"/>
      <c r="K283" s="58" t="s">
        <v>41</v>
      </c>
      <c r="L283" s="44"/>
      <c r="M283" s="37" t="s">
        <v>47</v>
      </c>
      <c r="N283" s="38" t="s">
        <v>40</v>
      </c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>
        <v>1</v>
      </c>
      <c r="AD283" s="39"/>
      <c r="AE283" s="39"/>
      <c r="AF283" s="39"/>
      <c r="AG283" s="39"/>
      <c r="AH283" s="39"/>
      <c r="AI283" s="39"/>
      <c r="AJ283" s="39"/>
      <c r="AK283" s="39"/>
      <c r="AL283" s="39"/>
      <c r="AM283" s="39">
        <v>1</v>
      </c>
      <c r="AN283" s="39"/>
      <c r="AO283" s="40">
        <v>20290.110000000001</v>
      </c>
      <c r="AP283"/>
      <c r="AQ283"/>
    </row>
    <row r="284" s="31" customFormat="1" ht="31.5" customHeight="1" outlineLevel="1">
      <c r="A284" s="32" t="s">
        <v>229</v>
      </c>
      <c r="B284" s="32" t="s">
        <v>347</v>
      </c>
      <c r="C284" s="32"/>
      <c r="D284" s="32" t="s">
        <v>348</v>
      </c>
      <c r="E284" s="33" t="s">
        <v>36</v>
      </c>
      <c r="F284" s="34">
        <v>0.745</v>
      </c>
      <c r="G284" s="33">
        <v>1975</v>
      </c>
      <c r="H284" s="33">
        <v>2020</v>
      </c>
      <c r="I284" s="53" t="s">
        <v>313</v>
      </c>
      <c r="J284" s="36">
        <v>95</v>
      </c>
      <c r="K284" s="54">
        <v>95</v>
      </c>
      <c r="L284" s="34">
        <v>0.080000000000000002</v>
      </c>
      <c r="M284" s="37" t="s">
        <v>47</v>
      </c>
      <c r="N284" s="38" t="s">
        <v>40</v>
      </c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>
        <v>2</v>
      </c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>
        <v>2</v>
      </c>
      <c r="AN284" s="39"/>
      <c r="AO284" s="40">
        <v>53814.120000000003</v>
      </c>
      <c r="AP284"/>
      <c r="AQ284"/>
    </row>
    <row r="285" s="31" customFormat="1" ht="31.5" customHeight="1" outlineLevel="1">
      <c r="A285" s="41"/>
      <c r="B285" s="42"/>
      <c r="C285" s="43"/>
      <c r="D285" s="41"/>
      <c r="E285" s="44"/>
      <c r="F285" s="44"/>
      <c r="G285" s="44"/>
      <c r="H285" s="44"/>
      <c r="I285" s="57" t="s">
        <v>41</v>
      </c>
      <c r="J285" s="44"/>
      <c r="K285" s="58" t="s">
        <v>41</v>
      </c>
      <c r="L285" s="44"/>
      <c r="M285" s="37" t="s">
        <v>39</v>
      </c>
      <c r="N285" s="38" t="s">
        <v>40</v>
      </c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>
        <v>8</v>
      </c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>
        <v>8</v>
      </c>
      <c r="AN285" s="39"/>
      <c r="AO285" s="40">
        <v>1723.1900000000001</v>
      </c>
      <c r="AP285"/>
      <c r="AQ285"/>
    </row>
    <row r="286" s="31" customFormat="1" ht="31.5" customHeight="1" outlineLevel="1">
      <c r="A286" s="32" t="s">
        <v>229</v>
      </c>
      <c r="B286" s="32" t="s">
        <v>349</v>
      </c>
      <c r="C286" s="32"/>
      <c r="D286" s="32" t="s">
        <v>350</v>
      </c>
      <c r="E286" s="33" t="s">
        <v>36</v>
      </c>
      <c r="F286" s="34">
        <v>3.7200000000000002</v>
      </c>
      <c r="G286" s="33">
        <v>1975</v>
      </c>
      <c r="H286" s="33">
        <v>2017</v>
      </c>
      <c r="I286" s="53" t="s">
        <v>88</v>
      </c>
      <c r="J286" s="36">
        <v>55</v>
      </c>
      <c r="K286" s="54">
        <v>54</v>
      </c>
      <c r="L286" s="34">
        <v>0.058000000000000003</v>
      </c>
      <c r="M286" s="37" t="s">
        <v>39</v>
      </c>
      <c r="N286" s="38" t="s">
        <v>40</v>
      </c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>
        <v>4</v>
      </c>
      <c r="AD286" s="39"/>
      <c r="AE286" s="39"/>
      <c r="AF286" s="39"/>
      <c r="AG286" s="39"/>
      <c r="AH286" s="39"/>
      <c r="AI286" s="39"/>
      <c r="AJ286" s="39"/>
      <c r="AK286" s="39"/>
      <c r="AL286" s="39"/>
      <c r="AM286" s="39">
        <v>4</v>
      </c>
      <c r="AN286" s="39"/>
      <c r="AO286" s="63">
        <v>946.84000000000003</v>
      </c>
      <c r="AP286"/>
      <c r="AQ286"/>
    </row>
    <row r="287" s="31" customFormat="1" ht="31.5" customHeight="1" outlineLevel="1">
      <c r="A287" s="41"/>
      <c r="B287" s="42"/>
      <c r="C287" s="43"/>
      <c r="D287" s="41"/>
      <c r="E287" s="44"/>
      <c r="F287" s="44"/>
      <c r="G287" s="44"/>
      <c r="H287" s="44"/>
      <c r="I287" s="57" t="s">
        <v>41</v>
      </c>
      <c r="J287" s="44"/>
      <c r="K287" s="58" t="s">
        <v>41</v>
      </c>
      <c r="L287" s="44"/>
      <c r="M287" s="37" t="s">
        <v>47</v>
      </c>
      <c r="N287" s="38" t="s">
        <v>40</v>
      </c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>
        <v>1</v>
      </c>
      <c r="AD287" s="39"/>
      <c r="AE287" s="39"/>
      <c r="AF287" s="39"/>
      <c r="AG287" s="39"/>
      <c r="AH287" s="39"/>
      <c r="AI287" s="39"/>
      <c r="AJ287" s="39"/>
      <c r="AK287" s="39"/>
      <c r="AL287" s="39"/>
      <c r="AM287" s="39">
        <v>1</v>
      </c>
      <c r="AN287" s="39"/>
      <c r="AO287" s="40">
        <v>27216.450000000001</v>
      </c>
      <c r="AP287"/>
      <c r="AQ287"/>
    </row>
    <row r="288" s="31" customFormat="1" ht="31.5" customHeight="1" outlineLevel="1">
      <c r="A288" s="37" t="s">
        <v>229</v>
      </c>
      <c r="B288" s="37" t="s">
        <v>351</v>
      </c>
      <c r="C288" s="37"/>
      <c r="D288" s="37" t="s">
        <v>352</v>
      </c>
      <c r="E288" s="38" t="s">
        <v>36</v>
      </c>
      <c r="F288" s="59">
        <v>0.91000000000000003</v>
      </c>
      <c r="G288" s="38">
        <v>1997</v>
      </c>
      <c r="H288" s="38">
        <v>2020</v>
      </c>
      <c r="I288" s="60" t="s">
        <v>353</v>
      </c>
      <c r="J288" s="61">
        <v>96</v>
      </c>
      <c r="K288" s="62">
        <v>96</v>
      </c>
      <c r="L288" s="59">
        <v>0.12</v>
      </c>
      <c r="M288" s="37" t="s">
        <v>50</v>
      </c>
      <c r="N288" s="38" t="s">
        <v>51</v>
      </c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 t="s">
        <v>52</v>
      </c>
      <c r="AD288" s="39"/>
      <c r="AE288" s="39"/>
      <c r="AF288" s="39"/>
      <c r="AG288" s="39"/>
      <c r="AH288" s="39"/>
      <c r="AI288" s="39"/>
      <c r="AJ288" s="39"/>
      <c r="AK288" s="39"/>
      <c r="AL288" s="39"/>
      <c r="AM288" s="39" t="s">
        <v>52</v>
      </c>
      <c r="AN288" s="39"/>
      <c r="AO288" s="40">
        <v>3067.5300000000002</v>
      </c>
      <c r="AP288"/>
      <c r="AQ288"/>
    </row>
    <row r="289" s="31" customFormat="1" ht="31.5" customHeight="1" outlineLevel="1">
      <c r="A289" s="37" t="s">
        <v>229</v>
      </c>
      <c r="B289" s="37" t="s">
        <v>354</v>
      </c>
      <c r="C289" s="37"/>
      <c r="D289" s="37" t="s">
        <v>355</v>
      </c>
      <c r="E289" s="38" t="s">
        <v>36</v>
      </c>
      <c r="F289" s="59">
        <v>1.5</v>
      </c>
      <c r="G289" s="38">
        <v>1976</v>
      </c>
      <c r="H289" s="38">
        <v>2018</v>
      </c>
      <c r="I289" s="60" t="s">
        <v>356</v>
      </c>
      <c r="J289" s="61">
        <v>96</v>
      </c>
      <c r="K289" s="62">
        <v>96</v>
      </c>
      <c r="L289" s="59">
        <v>0.20399999999999999</v>
      </c>
      <c r="M289" s="37" t="s">
        <v>92</v>
      </c>
      <c r="N289" s="38" t="s">
        <v>40</v>
      </c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>
        <v>6</v>
      </c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>
        <v>6</v>
      </c>
      <c r="AN289" s="39"/>
      <c r="AO289" s="40">
        <v>75817.970000000001</v>
      </c>
      <c r="AP289"/>
      <c r="AQ289"/>
    </row>
    <row r="290" s="31" customFormat="1" ht="31.5" customHeight="1" outlineLevel="1">
      <c r="A290" s="37" t="s">
        <v>229</v>
      </c>
      <c r="B290" s="37" t="s">
        <v>357</v>
      </c>
      <c r="C290" s="37"/>
      <c r="D290" s="37" t="s">
        <v>358</v>
      </c>
      <c r="E290" s="38" t="s">
        <v>36</v>
      </c>
      <c r="F290" s="59">
        <v>1.8600000000000001</v>
      </c>
      <c r="G290" s="38">
        <v>1976</v>
      </c>
      <c r="H290" s="38">
        <v>2020</v>
      </c>
      <c r="I290" s="60" t="s">
        <v>359</v>
      </c>
      <c r="J290" s="61">
        <v>95</v>
      </c>
      <c r="K290" s="62">
        <v>95</v>
      </c>
      <c r="L290" s="59">
        <v>0.096000000000000002</v>
      </c>
      <c r="M290" s="37" t="s">
        <v>92</v>
      </c>
      <c r="N290" s="38" t="s">
        <v>40</v>
      </c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>
        <v>2</v>
      </c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>
        <v>2</v>
      </c>
      <c r="AN290" s="39"/>
      <c r="AO290" s="40">
        <v>25714.41</v>
      </c>
      <c r="AP290"/>
      <c r="AQ290"/>
    </row>
    <row r="291" s="31" customFormat="1" ht="31.5" customHeight="1" outlineLevel="1">
      <c r="A291" s="32" t="s">
        <v>229</v>
      </c>
      <c r="B291" s="32" t="s">
        <v>360</v>
      </c>
      <c r="C291" s="32"/>
      <c r="D291" s="32" t="s">
        <v>361</v>
      </c>
      <c r="E291" s="33" t="s">
        <v>36</v>
      </c>
      <c r="F291" s="34">
        <v>3.3999999999999999</v>
      </c>
      <c r="G291" s="33">
        <v>1976</v>
      </c>
      <c r="H291" s="33">
        <v>2020</v>
      </c>
      <c r="I291" s="53" t="s">
        <v>362</v>
      </c>
      <c r="J291" s="36">
        <v>95</v>
      </c>
      <c r="K291" s="54">
        <v>95</v>
      </c>
      <c r="L291" s="34">
        <v>0.12</v>
      </c>
      <c r="M291" s="37" t="s">
        <v>47</v>
      </c>
      <c r="N291" s="38" t="s">
        <v>40</v>
      </c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>
        <v>1</v>
      </c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>
        <v>1</v>
      </c>
      <c r="AN291" s="39"/>
      <c r="AO291" s="40">
        <v>28972.34</v>
      </c>
      <c r="AP291"/>
      <c r="AQ291"/>
    </row>
    <row r="292" s="31" customFormat="1" ht="31.5" customHeight="1" outlineLevel="1">
      <c r="A292" s="47"/>
      <c r="B292" s="48"/>
      <c r="C292" s="49"/>
      <c r="D292" s="47"/>
      <c r="E292" s="50"/>
      <c r="F292" s="50"/>
      <c r="G292" s="50"/>
      <c r="H292" s="50"/>
      <c r="I292" s="55" t="s">
        <v>41</v>
      </c>
      <c r="J292" s="50"/>
      <c r="K292" s="56" t="s">
        <v>41</v>
      </c>
      <c r="L292" s="50"/>
      <c r="M292" s="37" t="s">
        <v>92</v>
      </c>
      <c r="N292" s="38" t="s">
        <v>40</v>
      </c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>
        <v>1</v>
      </c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>
        <v>1</v>
      </c>
      <c r="AN292" s="39"/>
      <c r="AO292" s="40">
        <v>12893.15</v>
      </c>
      <c r="AP292"/>
      <c r="AQ292"/>
    </row>
    <row r="293" s="31" customFormat="1" ht="31.5" customHeight="1" outlineLevel="1">
      <c r="A293" s="41"/>
      <c r="B293" s="42"/>
      <c r="C293" s="43"/>
      <c r="D293" s="41"/>
      <c r="E293" s="44"/>
      <c r="F293" s="44"/>
      <c r="G293" s="44"/>
      <c r="H293" s="44"/>
      <c r="I293" s="57" t="s">
        <v>41</v>
      </c>
      <c r="J293" s="44"/>
      <c r="K293" s="58" t="s">
        <v>41</v>
      </c>
      <c r="L293" s="44"/>
      <c r="M293" s="37" t="s">
        <v>39</v>
      </c>
      <c r="N293" s="38" t="s">
        <v>40</v>
      </c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>
        <v>4</v>
      </c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>
        <v>4</v>
      </c>
      <c r="AN293" s="39"/>
      <c r="AO293" s="63">
        <v>955.11000000000001</v>
      </c>
      <c r="AP293"/>
      <c r="AQ293"/>
    </row>
    <row r="294" s="31" customFormat="1" ht="31.5" customHeight="1" outlineLevel="1">
      <c r="A294" s="37" t="s">
        <v>229</v>
      </c>
      <c r="B294" s="37" t="s">
        <v>363</v>
      </c>
      <c r="C294" s="37"/>
      <c r="D294" s="37" t="s">
        <v>364</v>
      </c>
      <c r="E294" s="38" t="s">
        <v>36</v>
      </c>
      <c r="F294" s="59">
        <v>0.76000000000000001</v>
      </c>
      <c r="G294" s="38">
        <v>1978</v>
      </c>
      <c r="H294" s="38">
        <v>2020</v>
      </c>
      <c r="I294" s="60" t="s">
        <v>313</v>
      </c>
      <c r="J294" s="61">
        <v>95</v>
      </c>
      <c r="K294" s="62">
        <v>95</v>
      </c>
      <c r="L294" s="59">
        <v>0.23799999999999999</v>
      </c>
      <c r="M294" s="37" t="s">
        <v>50</v>
      </c>
      <c r="N294" s="38" t="s">
        <v>51</v>
      </c>
      <c r="O294" s="39"/>
      <c r="P294" s="39"/>
      <c r="Q294" s="39"/>
      <c r="R294" s="39"/>
      <c r="S294" s="39"/>
      <c r="T294" s="39"/>
      <c r="U294" s="39" t="s">
        <v>52</v>
      </c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 t="s">
        <v>52</v>
      </c>
      <c r="AN294" s="39"/>
      <c r="AO294" s="40">
        <v>3054.5500000000002</v>
      </c>
      <c r="AP294"/>
      <c r="AQ294"/>
    </row>
    <row r="295" s="31" customFormat="1" ht="31.5" customHeight="1" outlineLevel="1">
      <c r="A295" s="37" t="s">
        <v>229</v>
      </c>
      <c r="B295" s="37" t="s">
        <v>365</v>
      </c>
      <c r="C295" s="37"/>
      <c r="D295" s="37" t="s">
        <v>366</v>
      </c>
      <c r="E295" s="38" t="s">
        <v>36</v>
      </c>
      <c r="F295" s="59">
        <v>1.71</v>
      </c>
      <c r="G295" s="38">
        <v>1976</v>
      </c>
      <c r="H295" s="38">
        <v>2020</v>
      </c>
      <c r="I295" s="60" t="s">
        <v>82</v>
      </c>
      <c r="J295" s="61">
        <v>95</v>
      </c>
      <c r="K295" s="62">
        <v>95</v>
      </c>
      <c r="L295" s="59">
        <v>0.074999999999999997</v>
      </c>
      <c r="M295" s="37" t="s">
        <v>92</v>
      </c>
      <c r="N295" s="38" t="s">
        <v>40</v>
      </c>
      <c r="O295" s="39"/>
      <c r="P295" s="39"/>
      <c r="Q295" s="39"/>
      <c r="R295" s="39"/>
      <c r="S295" s="39"/>
      <c r="T295" s="39"/>
      <c r="U295" s="39"/>
      <c r="V295" s="39"/>
      <c r="W295" s="39">
        <v>3</v>
      </c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>
        <v>3</v>
      </c>
      <c r="AN295" s="39"/>
      <c r="AO295" s="40">
        <v>38220.760000000002</v>
      </c>
      <c r="AP295"/>
      <c r="AQ295"/>
    </row>
    <row r="296" s="31" customFormat="1" ht="31.5" customHeight="1" outlineLevel="1">
      <c r="A296" s="37" t="s">
        <v>229</v>
      </c>
      <c r="B296" s="37" t="s">
        <v>367</v>
      </c>
      <c r="C296" s="37"/>
      <c r="D296" s="37" t="s">
        <v>368</v>
      </c>
      <c r="E296" s="38" t="s">
        <v>36</v>
      </c>
      <c r="F296" s="59">
        <v>1.3999999999999999</v>
      </c>
      <c r="G296" s="38">
        <v>1976</v>
      </c>
      <c r="H296" s="38">
        <v>2020</v>
      </c>
      <c r="I296" s="60" t="s">
        <v>299</v>
      </c>
      <c r="J296" s="61">
        <v>95</v>
      </c>
      <c r="K296" s="62">
        <v>95</v>
      </c>
      <c r="L296" s="59">
        <v>0.070000000000000007</v>
      </c>
      <c r="M296" s="37" t="s">
        <v>92</v>
      </c>
      <c r="N296" s="38" t="s">
        <v>40</v>
      </c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>
        <v>2</v>
      </c>
      <c r="AD296" s="39"/>
      <c r="AE296" s="39"/>
      <c r="AF296" s="39"/>
      <c r="AG296" s="39"/>
      <c r="AH296" s="39"/>
      <c r="AI296" s="39"/>
      <c r="AJ296" s="39"/>
      <c r="AK296" s="39"/>
      <c r="AL296" s="39"/>
      <c r="AM296" s="39">
        <v>2</v>
      </c>
      <c r="AN296" s="39"/>
      <c r="AO296" s="40">
        <v>25888.259999999998</v>
      </c>
      <c r="AP296"/>
      <c r="AQ296"/>
    </row>
    <row r="297" s="31" customFormat="1" ht="31.5" customHeight="1" outlineLevel="1">
      <c r="A297" s="32" t="s">
        <v>229</v>
      </c>
      <c r="B297" s="32" t="s">
        <v>369</v>
      </c>
      <c r="C297" s="32"/>
      <c r="D297" s="32" t="s">
        <v>370</v>
      </c>
      <c r="E297" s="33" t="s">
        <v>36</v>
      </c>
      <c r="F297" s="34">
        <v>1.6000000000000001</v>
      </c>
      <c r="G297" s="33">
        <v>1980</v>
      </c>
      <c r="H297" s="33">
        <v>2012</v>
      </c>
      <c r="I297" s="53" t="s">
        <v>371</v>
      </c>
      <c r="J297" s="36">
        <v>95</v>
      </c>
      <c r="K297" s="54">
        <v>95</v>
      </c>
      <c r="L297" s="34">
        <v>0.02</v>
      </c>
      <c r="M297" s="37" t="s">
        <v>47</v>
      </c>
      <c r="N297" s="38" t="s">
        <v>40</v>
      </c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>
        <v>1</v>
      </c>
      <c r="AD297" s="39"/>
      <c r="AE297" s="39"/>
      <c r="AF297" s="39"/>
      <c r="AG297" s="39"/>
      <c r="AH297" s="39"/>
      <c r="AI297" s="39"/>
      <c r="AJ297" s="39"/>
      <c r="AK297" s="39"/>
      <c r="AL297" s="39"/>
      <c r="AM297" s="39">
        <v>1</v>
      </c>
      <c r="AN297" s="39"/>
      <c r="AO297" s="40">
        <v>27210.259999999998</v>
      </c>
      <c r="AP297"/>
      <c r="AQ297"/>
    </row>
    <row r="298" s="31" customFormat="1" ht="31.5" customHeight="1" outlineLevel="1">
      <c r="A298" s="41"/>
      <c r="B298" s="42"/>
      <c r="C298" s="43"/>
      <c r="D298" s="41"/>
      <c r="E298" s="44"/>
      <c r="F298" s="44"/>
      <c r="G298" s="44"/>
      <c r="H298" s="44"/>
      <c r="I298" s="57" t="s">
        <v>41</v>
      </c>
      <c r="J298" s="44"/>
      <c r="K298" s="58" t="s">
        <v>41</v>
      </c>
      <c r="L298" s="44"/>
      <c r="M298" s="37" t="s">
        <v>39</v>
      </c>
      <c r="N298" s="38" t="s">
        <v>40</v>
      </c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>
        <v>4</v>
      </c>
      <c r="AD298" s="39"/>
      <c r="AE298" s="39"/>
      <c r="AF298" s="39"/>
      <c r="AG298" s="39"/>
      <c r="AH298" s="39"/>
      <c r="AI298" s="39"/>
      <c r="AJ298" s="39"/>
      <c r="AK298" s="39"/>
      <c r="AL298" s="39"/>
      <c r="AM298" s="39">
        <v>4</v>
      </c>
      <c r="AN298" s="39"/>
      <c r="AO298" s="63">
        <v>947.03999999999996</v>
      </c>
      <c r="AP298"/>
      <c r="AQ298"/>
    </row>
    <row r="299" s="31" customFormat="1" ht="31.5" customHeight="1" outlineLevel="1">
      <c r="A299" s="37" t="s">
        <v>229</v>
      </c>
      <c r="B299" s="37" t="s">
        <v>372</v>
      </c>
      <c r="C299" s="37"/>
      <c r="D299" s="37" t="s">
        <v>373</v>
      </c>
      <c r="E299" s="38" t="s">
        <v>36</v>
      </c>
      <c r="F299" s="59">
        <v>0.69999999999999996</v>
      </c>
      <c r="G299" s="38">
        <v>1969</v>
      </c>
      <c r="H299" s="38">
        <v>2017</v>
      </c>
      <c r="I299" s="60" t="s">
        <v>215</v>
      </c>
      <c r="J299" s="61">
        <v>95</v>
      </c>
      <c r="K299" s="62">
        <v>95</v>
      </c>
      <c r="L299" s="59">
        <v>0.099000000000000005</v>
      </c>
      <c r="M299" s="37" t="s">
        <v>92</v>
      </c>
      <c r="N299" s="38" t="s">
        <v>40</v>
      </c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>
        <v>3</v>
      </c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>
        <v>3</v>
      </c>
      <c r="AN299" s="39"/>
      <c r="AO299" s="40">
        <v>38576.18</v>
      </c>
      <c r="AP299"/>
      <c r="AQ299"/>
    </row>
    <row r="300" s="31" customFormat="1" ht="31.5" customHeight="1" outlineLevel="1">
      <c r="A300" s="37" t="s">
        <v>229</v>
      </c>
      <c r="B300" s="37" t="s">
        <v>374</v>
      </c>
      <c r="C300" s="37"/>
      <c r="D300" s="37" t="s">
        <v>375</v>
      </c>
      <c r="E300" s="38" t="s">
        <v>36</v>
      </c>
      <c r="F300" s="59">
        <v>1.4199999999999999</v>
      </c>
      <c r="G300" s="38">
        <v>1969</v>
      </c>
      <c r="H300" s="38">
        <v>2017</v>
      </c>
      <c r="I300" s="60" t="s">
        <v>139</v>
      </c>
      <c r="J300" s="61">
        <v>98</v>
      </c>
      <c r="K300" s="62">
        <v>98</v>
      </c>
      <c r="L300" s="59">
        <v>0.16800000000000001</v>
      </c>
      <c r="M300" s="37" t="s">
        <v>50</v>
      </c>
      <c r="N300" s="38" t="s">
        <v>51</v>
      </c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 t="s">
        <v>52</v>
      </c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 t="s">
        <v>52</v>
      </c>
      <c r="AN300" s="39"/>
      <c r="AO300" s="40">
        <v>4402.4700000000003</v>
      </c>
      <c r="AP300"/>
      <c r="AQ300"/>
    </row>
    <row r="301" s="31" customFormat="1" ht="31.5" customHeight="1" outlineLevel="1">
      <c r="A301" s="32" t="s">
        <v>229</v>
      </c>
      <c r="B301" s="32" t="s">
        <v>376</v>
      </c>
      <c r="C301" s="32"/>
      <c r="D301" s="32" t="s">
        <v>377</v>
      </c>
      <c r="E301" s="33" t="s">
        <v>36</v>
      </c>
      <c r="F301" s="34">
        <v>0.95599999999999996</v>
      </c>
      <c r="G301" s="33">
        <v>1976</v>
      </c>
      <c r="H301" s="33">
        <v>2018</v>
      </c>
      <c r="I301" s="53" t="s">
        <v>79</v>
      </c>
      <c r="J301" s="36">
        <v>95</v>
      </c>
      <c r="K301" s="54">
        <v>95</v>
      </c>
      <c r="L301" s="34">
        <v>0.014</v>
      </c>
      <c r="M301" s="37" t="s">
        <v>47</v>
      </c>
      <c r="N301" s="38" t="s">
        <v>40</v>
      </c>
      <c r="O301" s="39"/>
      <c r="P301" s="39"/>
      <c r="Q301" s="39"/>
      <c r="R301" s="39"/>
      <c r="S301" s="39"/>
      <c r="T301" s="39"/>
      <c r="U301" s="39">
        <v>1</v>
      </c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>
        <v>1</v>
      </c>
      <c r="AN301" s="39"/>
      <c r="AO301" s="40">
        <v>27180.060000000001</v>
      </c>
      <c r="AP301"/>
      <c r="AQ301"/>
    </row>
    <row r="302" s="31" customFormat="1" ht="31.5" customHeight="1" outlineLevel="1">
      <c r="A302" s="41"/>
      <c r="B302" s="42"/>
      <c r="C302" s="43"/>
      <c r="D302" s="41"/>
      <c r="E302" s="44"/>
      <c r="F302" s="44"/>
      <c r="G302" s="44"/>
      <c r="H302" s="44"/>
      <c r="I302" s="57" t="s">
        <v>41</v>
      </c>
      <c r="J302" s="44"/>
      <c r="K302" s="58" t="s">
        <v>41</v>
      </c>
      <c r="L302" s="44"/>
      <c r="M302" s="37" t="s">
        <v>39</v>
      </c>
      <c r="N302" s="38" t="s">
        <v>40</v>
      </c>
      <c r="O302" s="39"/>
      <c r="P302" s="39"/>
      <c r="Q302" s="39"/>
      <c r="R302" s="39"/>
      <c r="S302" s="39"/>
      <c r="T302" s="39"/>
      <c r="U302" s="39">
        <v>4</v>
      </c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>
        <v>4</v>
      </c>
      <c r="AN302" s="39"/>
      <c r="AO302" s="63">
        <v>954.73000000000002</v>
      </c>
      <c r="AP302"/>
      <c r="AQ302"/>
    </row>
    <row r="303" s="31" customFormat="1" ht="31.5" customHeight="1" outlineLevel="1">
      <c r="A303" s="37" t="s">
        <v>229</v>
      </c>
      <c r="B303" s="37" t="s">
        <v>378</v>
      </c>
      <c r="C303" s="37"/>
      <c r="D303" s="37" t="s">
        <v>379</v>
      </c>
      <c r="E303" s="38" t="s">
        <v>36</v>
      </c>
      <c r="F303" s="59">
        <v>0.56999999999999995</v>
      </c>
      <c r="G303" s="38">
        <v>1976</v>
      </c>
      <c r="H303" s="38">
        <v>2018</v>
      </c>
      <c r="I303" s="60" t="s">
        <v>173</v>
      </c>
      <c r="J303" s="61">
        <v>95</v>
      </c>
      <c r="K303" s="62">
        <v>95</v>
      </c>
      <c r="L303" s="59">
        <v>0.082000000000000003</v>
      </c>
      <c r="M303" s="37" t="s">
        <v>50</v>
      </c>
      <c r="N303" s="38" t="s">
        <v>51</v>
      </c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 t="s">
        <v>52</v>
      </c>
      <c r="AF303" s="39"/>
      <c r="AG303" s="39"/>
      <c r="AH303" s="39"/>
      <c r="AI303" s="39"/>
      <c r="AJ303" s="39"/>
      <c r="AK303" s="39"/>
      <c r="AL303" s="39"/>
      <c r="AM303" s="39" t="s">
        <v>52</v>
      </c>
      <c r="AN303" s="39"/>
      <c r="AO303" s="40">
        <v>1805.4000000000001</v>
      </c>
      <c r="AP303"/>
      <c r="AQ303"/>
    </row>
    <row r="304" s="31" customFormat="1" ht="31.5" customHeight="1" outlineLevel="1">
      <c r="A304" s="37" t="s">
        <v>229</v>
      </c>
      <c r="B304" s="37" t="s">
        <v>380</v>
      </c>
      <c r="C304" s="37"/>
      <c r="D304" s="37" t="s">
        <v>381</v>
      </c>
      <c r="E304" s="38" t="s">
        <v>36</v>
      </c>
      <c r="F304" s="59">
        <v>1.3899999999999999</v>
      </c>
      <c r="G304" s="38">
        <v>1976</v>
      </c>
      <c r="H304" s="38">
        <v>2018</v>
      </c>
      <c r="I304" s="60" t="s">
        <v>299</v>
      </c>
      <c r="J304" s="61">
        <v>95</v>
      </c>
      <c r="K304" s="62">
        <v>95</v>
      </c>
      <c r="L304" s="59">
        <v>0.13900000000000001</v>
      </c>
      <c r="M304" s="37" t="s">
        <v>50</v>
      </c>
      <c r="N304" s="38" t="s">
        <v>51</v>
      </c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 t="s">
        <v>52</v>
      </c>
      <c r="AD304" s="39"/>
      <c r="AE304" s="39"/>
      <c r="AF304" s="39"/>
      <c r="AG304" s="39"/>
      <c r="AH304" s="39"/>
      <c r="AI304" s="39"/>
      <c r="AJ304" s="39"/>
      <c r="AK304" s="39"/>
      <c r="AL304" s="39"/>
      <c r="AM304" s="39" t="s">
        <v>52</v>
      </c>
      <c r="AN304" s="39"/>
      <c r="AO304" s="40">
        <v>3904.8299999999999</v>
      </c>
      <c r="AP304"/>
      <c r="AQ304"/>
    </row>
    <row r="305" s="31" customFormat="1" ht="31.5" customHeight="1" outlineLevel="1">
      <c r="A305" s="37" t="s">
        <v>229</v>
      </c>
      <c r="B305" s="37" t="s">
        <v>382</v>
      </c>
      <c r="C305" s="37"/>
      <c r="D305" s="37" t="s">
        <v>383</v>
      </c>
      <c r="E305" s="38" t="s">
        <v>36</v>
      </c>
      <c r="F305" s="59">
        <v>2.5139999999999998</v>
      </c>
      <c r="G305" s="38">
        <v>1978</v>
      </c>
      <c r="H305" s="38">
        <v>2020</v>
      </c>
      <c r="I305" s="60" t="s">
        <v>384</v>
      </c>
      <c r="J305" s="61">
        <v>95</v>
      </c>
      <c r="K305" s="62">
        <v>95</v>
      </c>
      <c r="L305" s="59">
        <v>0.21299999999999999</v>
      </c>
      <c r="M305" s="37" t="s">
        <v>50</v>
      </c>
      <c r="N305" s="38" t="s">
        <v>51</v>
      </c>
      <c r="O305" s="39"/>
      <c r="P305" s="39"/>
      <c r="Q305" s="39"/>
      <c r="R305" s="39"/>
      <c r="S305" s="39"/>
      <c r="T305" s="39"/>
      <c r="U305" s="39"/>
      <c r="V305" s="39"/>
      <c r="W305" s="39" t="s">
        <v>52</v>
      </c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 t="s">
        <v>52</v>
      </c>
      <c r="AN305" s="39"/>
      <c r="AO305" s="40">
        <v>4937.1199999999999</v>
      </c>
      <c r="AP305"/>
      <c r="AQ305"/>
    </row>
    <row r="306" s="31" customFormat="1" ht="31.5" customHeight="1" outlineLevel="1">
      <c r="A306" s="32" t="s">
        <v>229</v>
      </c>
      <c r="B306" s="32" t="s">
        <v>385</v>
      </c>
      <c r="C306" s="32"/>
      <c r="D306" s="32" t="s">
        <v>386</v>
      </c>
      <c r="E306" s="33" t="s">
        <v>36</v>
      </c>
      <c r="F306" s="34">
        <v>2.4500000000000002</v>
      </c>
      <c r="G306" s="33">
        <v>1978</v>
      </c>
      <c r="H306" s="33">
        <v>2020</v>
      </c>
      <c r="I306" s="53" t="s">
        <v>191</v>
      </c>
      <c r="J306" s="36">
        <v>95</v>
      </c>
      <c r="K306" s="54">
        <v>95</v>
      </c>
      <c r="L306" s="34">
        <v>0.045999999999999999</v>
      </c>
      <c r="M306" s="37" t="s">
        <v>47</v>
      </c>
      <c r="N306" s="38" t="s">
        <v>40</v>
      </c>
      <c r="O306" s="39"/>
      <c r="P306" s="39"/>
      <c r="Q306" s="39"/>
      <c r="R306" s="39"/>
      <c r="S306" s="39"/>
      <c r="T306" s="39"/>
      <c r="U306" s="39"/>
      <c r="V306" s="39"/>
      <c r="W306" s="39">
        <v>1</v>
      </c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>
        <v>1</v>
      </c>
      <c r="AN306" s="39"/>
      <c r="AO306" s="40">
        <v>27218.299999999999</v>
      </c>
      <c r="AP306"/>
      <c r="AQ306"/>
    </row>
    <row r="307" s="31" customFormat="1" ht="31.5" customHeight="1" outlineLevel="1">
      <c r="A307" s="41"/>
      <c r="B307" s="42"/>
      <c r="C307" s="43"/>
      <c r="D307" s="41"/>
      <c r="E307" s="44"/>
      <c r="F307" s="44"/>
      <c r="G307" s="44"/>
      <c r="H307" s="44"/>
      <c r="I307" s="57" t="s">
        <v>41</v>
      </c>
      <c r="J307" s="44"/>
      <c r="K307" s="58" t="s">
        <v>41</v>
      </c>
      <c r="L307" s="44"/>
      <c r="M307" s="37" t="s">
        <v>39</v>
      </c>
      <c r="N307" s="38" t="s">
        <v>40</v>
      </c>
      <c r="O307" s="39"/>
      <c r="P307" s="39"/>
      <c r="Q307" s="39"/>
      <c r="R307" s="39"/>
      <c r="S307" s="39"/>
      <c r="T307" s="39"/>
      <c r="U307" s="39"/>
      <c r="V307" s="39"/>
      <c r="W307" s="39">
        <v>4</v>
      </c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>
        <v>4</v>
      </c>
      <c r="AN307" s="39"/>
      <c r="AO307" s="63">
        <v>951.73000000000002</v>
      </c>
      <c r="AP307"/>
      <c r="AQ307"/>
    </row>
    <row r="308" s="31" customFormat="1" ht="31.5" customHeight="1" outlineLevel="1">
      <c r="A308" s="37" t="s">
        <v>229</v>
      </c>
      <c r="B308" s="37" t="s">
        <v>387</v>
      </c>
      <c r="C308" s="37"/>
      <c r="D308" s="37" t="s">
        <v>388</v>
      </c>
      <c r="E308" s="38" t="s">
        <v>36</v>
      </c>
      <c r="F308" s="59">
        <v>1.3500000000000001</v>
      </c>
      <c r="G308" s="38">
        <v>1978</v>
      </c>
      <c r="H308" s="38">
        <v>2023</v>
      </c>
      <c r="I308" s="60" t="s">
        <v>389</v>
      </c>
      <c r="J308" s="61">
        <v>95</v>
      </c>
      <c r="K308" s="62">
        <v>95</v>
      </c>
      <c r="L308" s="59">
        <v>0.47299999999999998</v>
      </c>
      <c r="M308" s="37" t="s">
        <v>50</v>
      </c>
      <c r="N308" s="38" t="s">
        <v>51</v>
      </c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 t="s">
        <v>52</v>
      </c>
      <c r="AF308" s="39"/>
      <c r="AG308" s="39"/>
      <c r="AH308" s="39"/>
      <c r="AI308" s="39"/>
      <c r="AJ308" s="39"/>
      <c r="AK308" s="39"/>
      <c r="AL308" s="39"/>
      <c r="AM308" s="39" t="s">
        <v>52</v>
      </c>
      <c r="AN308" s="39"/>
      <c r="AO308" s="40">
        <v>1178.1400000000001</v>
      </c>
      <c r="AP308"/>
      <c r="AQ308"/>
    </row>
    <row r="309" s="31" customFormat="1" ht="31.5" customHeight="1" outlineLevel="1">
      <c r="A309" s="32" t="s">
        <v>229</v>
      </c>
      <c r="B309" s="32" t="s">
        <v>390</v>
      </c>
      <c r="C309" s="32"/>
      <c r="D309" s="32" t="s">
        <v>391</v>
      </c>
      <c r="E309" s="33" t="s">
        <v>36</v>
      </c>
      <c r="F309" s="34">
        <v>0.20000000000000001</v>
      </c>
      <c r="G309" s="33">
        <v>1979</v>
      </c>
      <c r="H309" s="33">
        <v>2020</v>
      </c>
      <c r="I309" s="53" t="s">
        <v>209</v>
      </c>
      <c r="J309" s="36">
        <v>96</v>
      </c>
      <c r="K309" s="54">
        <v>96</v>
      </c>
      <c r="L309" s="34">
        <v>0.082000000000000003</v>
      </c>
      <c r="M309" s="37" t="s">
        <v>42</v>
      </c>
      <c r="N309" s="38" t="s">
        <v>43</v>
      </c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>
        <v>0.14000000000000001</v>
      </c>
      <c r="AD309" s="39"/>
      <c r="AE309" s="39"/>
      <c r="AF309" s="39"/>
      <c r="AG309" s="39"/>
      <c r="AH309" s="39"/>
      <c r="AI309" s="39"/>
      <c r="AJ309" s="39"/>
      <c r="AK309" s="39"/>
      <c r="AL309" s="39"/>
      <c r="AM309" s="39">
        <v>0.14000000000000001</v>
      </c>
      <c r="AN309" s="39"/>
      <c r="AO309" s="40">
        <v>59794.300000000003</v>
      </c>
      <c r="AP309"/>
      <c r="AQ309"/>
    </row>
    <row r="310" s="31" customFormat="1" ht="31.5" customHeight="1" outlineLevel="1">
      <c r="A310" s="41"/>
      <c r="B310" s="42"/>
      <c r="C310" s="43"/>
      <c r="D310" s="41"/>
      <c r="E310" s="44"/>
      <c r="F310" s="44"/>
      <c r="G310" s="44"/>
      <c r="H310" s="44"/>
      <c r="I310" s="57" t="s">
        <v>41</v>
      </c>
      <c r="J310" s="44"/>
      <c r="K310" s="58" t="s">
        <v>41</v>
      </c>
      <c r="L310" s="44"/>
      <c r="M310" s="37" t="s">
        <v>92</v>
      </c>
      <c r="N310" s="38" t="s">
        <v>40</v>
      </c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>
        <v>1</v>
      </c>
      <c r="AD310" s="39"/>
      <c r="AE310" s="39"/>
      <c r="AF310" s="39"/>
      <c r="AG310" s="39"/>
      <c r="AH310" s="39"/>
      <c r="AI310" s="39"/>
      <c r="AJ310" s="39"/>
      <c r="AK310" s="39"/>
      <c r="AL310" s="39"/>
      <c r="AM310" s="39">
        <v>1</v>
      </c>
      <c r="AN310" s="39"/>
      <c r="AO310" s="40">
        <v>13411.809999999999</v>
      </c>
      <c r="AP310"/>
      <c r="AQ310"/>
    </row>
    <row r="311" s="31" customFormat="1" ht="31.5" customHeight="1" outlineLevel="1">
      <c r="A311" s="32" t="s">
        <v>229</v>
      </c>
      <c r="B311" s="32" t="s">
        <v>392</v>
      </c>
      <c r="C311" s="32"/>
      <c r="D311" s="32" t="s">
        <v>393</v>
      </c>
      <c r="E311" s="33" t="s">
        <v>36</v>
      </c>
      <c r="F311" s="34">
        <v>1.5</v>
      </c>
      <c r="G311" s="33">
        <v>1979</v>
      </c>
      <c r="H311" s="33">
        <v>2020</v>
      </c>
      <c r="I311" s="53" t="s">
        <v>394</v>
      </c>
      <c r="J311" s="36">
        <v>95</v>
      </c>
      <c r="K311" s="54">
        <v>95</v>
      </c>
      <c r="L311" s="34">
        <v>0.042000000000000003</v>
      </c>
      <c r="M311" s="37" t="s">
        <v>47</v>
      </c>
      <c r="N311" s="38" t="s">
        <v>40</v>
      </c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>
        <v>1</v>
      </c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>
        <v>1</v>
      </c>
      <c r="AN311" s="39"/>
      <c r="AO311" s="40">
        <v>27361.200000000001</v>
      </c>
      <c r="AP311"/>
      <c r="AQ311"/>
    </row>
    <row r="312" s="31" customFormat="1" ht="31.5" customHeight="1" outlineLevel="1">
      <c r="A312" s="41"/>
      <c r="B312" s="42"/>
      <c r="C312" s="43"/>
      <c r="D312" s="41"/>
      <c r="E312" s="44"/>
      <c r="F312" s="44"/>
      <c r="G312" s="44"/>
      <c r="H312" s="44"/>
      <c r="I312" s="57" t="s">
        <v>41</v>
      </c>
      <c r="J312" s="44"/>
      <c r="K312" s="58" t="s">
        <v>41</v>
      </c>
      <c r="L312" s="44"/>
      <c r="M312" s="37" t="s">
        <v>39</v>
      </c>
      <c r="N312" s="38" t="s">
        <v>40</v>
      </c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>
        <v>4</v>
      </c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>
        <v>4</v>
      </c>
      <c r="AN312" s="39"/>
      <c r="AO312" s="63">
        <v>952.99000000000001</v>
      </c>
      <c r="AP312"/>
      <c r="AQ312"/>
    </row>
    <row r="313" s="31" customFormat="1" ht="31.5" customHeight="1" outlineLevel="1">
      <c r="A313" s="32" t="s">
        <v>229</v>
      </c>
      <c r="B313" s="32" t="s">
        <v>395</v>
      </c>
      <c r="C313" s="32"/>
      <c r="D313" s="32" t="s">
        <v>396</v>
      </c>
      <c r="E313" s="33" t="s">
        <v>36</v>
      </c>
      <c r="F313" s="34">
        <v>3.8399999999999999</v>
      </c>
      <c r="G313" s="33">
        <v>1969</v>
      </c>
      <c r="H313" s="33">
        <v>2017</v>
      </c>
      <c r="I313" s="53" t="s">
        <v>397</v>
      </c>
      <c r="J313" s="36">
        <v>95</v>
      </c>
      <c r="K313" s="54">
        <v>95</v>
      </c>
      <c r="L313" s="34">
        <v>0.02</v>
      </c>
      <c r="M313" s="37" t="s">
        <v>39</v>
      </c>
      <c r="N313" s="38" t="s">
        <v>40</v>
      </c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>
        <v>4</v>
      </c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>
        <v>4</v>
      </c>
      <c r="AN313" s="39"/>
      <c r="AO313" s="63">
        <v>952.99000000000001</v>
      </c>
      <c r="AP313"/>
      <c r="AQ313"/>
    </row>
    <row r="314" s="31" customFormat="1" ht="31.5" customHeight="1" outlineLevel="1">
      <c r="A314" s="41"/>
      <c r="B314" s="42"/>
      <c r="C314" s="43"/>
      <c r="D314" s="41"/>
      <c r="E314" s="44"/>
      <c r="F314" s="44"/>
      <c r="G314" s="44"/>
      <c r="H314" s="44"/>
      <c r="I314" s="57" t="s">
        <v>41</v>
      </c>
      <c r="J314" s="44"/>
      <c r="K314" s="58" t="s">
        <v>41</v>
      </c>
      <c r="L314" s="44"/>
      <c r="M314" s="37" t="s">
        <v>47</v>
      </c>
      <c r="N314" s="38" t="s">
        <v>40</v>
      </c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>
        <v>1</v>
      </c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>
        <v>1</v>
      </c>
      <c r="AN314" s="39"/>
      <c r="AO314" s="40">
        <v>27257.82</v>
      </c>
      <c r="AP314"/>
      <c r="AQ314"/>
    </row>
    <row r="315" s="31" customFormat="1" ht="31.5" customHeight="1" outlineLevel="1">
      <c r="A315" s="32" t="s">
        <v>229</v>
      </c>
      <c r="B315" s="32" t="s">
        <v>398</v>
      </c>
      <c r="C315" s="32"/>
      <c r="D315" s="32" t="s">
        <v>399</v>
      </c>
      <c r="E315" s="33" t="s">
        <v>36</v>
      </c>
      <c r="F315" s="34">
        <v>3.7999999999999998</v>
      </c>
      <c r="G315" s="33">
        <v>1976</v>
      </c>
      <c r="H315" s="33">
        <v>2020</v>
      </c>
      <c r="I315" s="53" t="s">
        <v>400</v>
      </c>
      <c r="J315" s="36">
        <v>95</v>
      </c>
      <c r="K315" s="54">
        <v>95</v>
      </c>
      <c r="L315" s="34">
        <v>0.040000000000000001</v>
      </c>
      <c r="M315" s="37" t="s">
        <v>47</v>
      </c>
      <c r="N315" s="38" t="s">
        <v>40</v>
      </c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>
        <v>1</v>
      </c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>
        <v>1</v>
      </c>
      <c r="AN315" s="39"/>
      <c r="AO315" s="40">
        <v>27205.669999999998</v>
      </c>
      <c r="AP315"/>
      <c r="AQ315"/>
    </row>
    <row r="316" s="31" customFormat="1" ht="31.5" customHeight="1" outlineLevel="1">
      <c r="A316" s="41"/>
      <c r="B316" s="42"/>
      <c r="C316" s="43"/>
      <c r="D316" s="41"/>
      <c r="E316" s="44"/>
      <c r="F316" s="44"/>
      <c r="G316" s="44"/>
      <c r="H316" s="44"/>
      <c r="I316" s="57" t="s">
        <v>41</v>
      </c>
      <c r="J316" s="44"/>
      <c r="K316" s="58" t="s">
        <v>41</v>
      </c>
      <c r="L316" s="44"/>
      <c r="M316" s="37" t="s">
        <v>39</v>
      </c>
      <c r="N316" s="38" t="s">
        <v>40</v>
      </c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>
        <v>4</v>
      </c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>
        <v>4</v>
      </c>
      <c r="AN316" s="39"/>
      <c r="AO316" s="63">
        <v>926.91999999999996</v>
      </c>
      <c r="AP316"/>
      <c r="AQ316"/>
    </row>
    <row r="317" s="31" customFormat="1" ht="31.5" customHeight="1" outlineLevel="1">
      <c r="A317" s="32" t="s">
        <v>229</v>
      </c>
      <c r="B317" s="32" t="s">
        <v>401</v>
      </c>
      <c r="C317" s="32"/>
      <c r="D317" s="32" t="s">
        <v>402</v>
      </c>
      <c r="E317" s="33" t="s">
        <v>36</v>
      </c>
      <c r="F317" s="34">
        <v>4.4000000000000004</v>
      </c>
      <c r="G317" s="33">
        <v>1975</v>
      </c>
      <c r="H317" s="33">
        <v>2020</v>
      </c>
      <c r="I317" s="53" t="s">
        <v>403</v>
      </c>
      <c r="J317" s="36">
        <v>95</v>
      </c>
      <c r="K317" s="54">
        <v>95</v>
      </c>
      <c r="L317" s="34">
        <v>0.058000000000000003</v>
      </c>
      <c r="M317" s="37" t="s">
        <v>39</v>
      </c>
      <c r="N317" s="38" t="s">
        <v>40</v>
      </c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>
        <v>4</v>
      </c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>
        <v>4</v>
      </c>
      <c r="AN317" s="39"/>
      <c r="AO317" s="63">
        <v>952.99000000000001</v>
      </c>
      <c r="AP317"/>
      <c r="AQ317"/>
    </row>
    <row r="318" s="31" customFormat="1" ht="31.5" customHeight="1" outlineLevel="1">
      <c r="A318" s="41"/>
      <c r="B318" s="42"/>
      <c r="C318" s="43"/>
      <c r="D318" s="41"/>
      <c r="E318" s="44"/>
      <c r="F318" s="44"/>
      <c r="G318" s="44"/>
      <c r="H318" s="44"/>
      <c r="I318" s="57" t="s">
        <v>41</v>
      </c>
      <c r="J318" s="44"/>
      <c r="K318" s="58" t="s">
        <v>41</v>
      </c>
      <c r="L318" s="44"/>
      <c r="M318" s="37" t="s">
        <v>47</v>
      </c>
      <c r="N318" s="38" t="s">
        <v>40</v>
      </c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>
        <v>1</v>
      </c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>
        <v>1</v>
      </c>
      <c r="AN318" s="39"/>
      <c r="AO318" s="40">
        <v>27052.41</v>
      </c>
      <c r="AP318"/>
      <c r="AQ318"/>
    </row>
    <row r="319" s="31" customFormat="1" ht="31.5" customHeight="1" outlineLevel="1">
      <c r="A319" s="37" t="s">
        <v>404</v>
      </c>
      <c r="B319" s="37" t="s">
        <v>405</v>
      </c>
      <c r="C319" s="37"/>
      <c r="D319" s="37" t="s">
        <v>406</v>
      </c>
      <c r="E319" s="38" t="s">
        <v>69</v>
      </c>
      <c r="F319" s="59">
        <v>47.399999999999999</v>
      </c>
      <c r="G319" s="38">
        <v>1980</v>
      </c>
      <c r="H319" s="38">
        <v>2019</v>
      </c>
      <c r="I319" s="60" t="s">
        <v>407</v>
      </c>
      <c r="J319" s="61">
        <v>96</v>
      </c>
      <c r="K319" s="62">
        <v>96</v>
      </c>
      <c r="L319" s="59">
        <v>0.096000000000000002</v>
      </c>
      <c r="M319" s="37" t="s">
        <v>58</v>
      </c>
      <c r="N319" s="38" t="s">
        <v>51</v>
      </c>
      <c r="O319" s="39"/>
      <c r="P319" s="39"/>
      <c r="Q319" s="39"/>
      <c r="R319" s="39"/>
      <c r="S319" s="39" t="s">
        <v>52</v>
      </c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 t="s">
        <v>52</v>
      </c>
      <c r="AN319" s="39"/>
      <c r="AO319" s="40">
        <v>1134.78</v>
      </c>
      <c r="AP319"/>
      <c r="AQ319"/>
    </row>
    <row r="320" s="31" customFormat="1" ht="31.5" customHeight="1" outlineLevel="1">
      <c r="A320" s="37" t="s">
        <v>404</v>
      </c>
      <c r="B320" s="37" t="s">
        <v>408</v>
      </c>
      <c r="C320" s="37"/>
      <c r="D320" s="37" t="s">
        <v>409</v>
      </c>
      <c r="E320" s="38" t="s">
        <v>69</v>
      </c>
      <c r="F320" s="59">
        <v>60.484999999999999</v>
      </c>
      <c r="G320" s="38">
        <v>1987</v>
      </c>
      <c r="H320" s="38">
        <v>2025</v>
      </c>
      <c r="I320" s="60" t="s">
        <v>410</v>
      </c>
      <c r="J320" s="61">
        <v>97</v>
      </c>
      <c r="K320" s="62">
        <v>97</v>
      </c>
      <c r="L320" s="59">
        <v>0.025000000000000001</v>
      </c>
      <c r="M320" s="37" t="s">
        <v>58</v>
      </c>
      <c r="N320" s="38" t="s">
        <v>51</v>
      </c>
      <c r="O320" s="39"/>
      <c r="P320" s="39"/>
      <c r="Q320" s="39"/>
      <c r="R320" s="39"/>
      <c r="S320" s="39" t="s">
        <v>52</v>
      </c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 t="s">
        <v>52</v>
      </c>
      <c r="AN320" s="39"/>
      <c r="AO320" s="63">
        <v>623.41999999999996</v>
      </c>
      <c r="AP320"/>
      <c r="AQ320"/>
    </row>
    <row r="321" s="31" customFormat="1" ht="31.5" customHeight="1" outlineLevel="1">
      <c r="A321" s="37" t="s">
        <v>404</v>
      </c>
      <c r="B321" s="37" t="s">
        <v>411</v>
      </c>
      <c r="C321" s="37"/>
      <c r="D321" s="37" t="s">
        <v>412</v>
      </c>
      <c r="E321" s="38" t="s">
        <v>69</v>
      </c>
      <c r="F321" s="59">
        <v>11.289999999999999</v>
      </c>
      <c r="G321" s="38">
        <v>1972</v>
      </c>
      <c r="H321" s="38">
        <v>2024</v>
      </c>
      <c r="I321" s="60" t="s">
        <v>118</v>
      </c>
      <c r="J321" s="61">
        <v>90</v>
      </c>
      <c r="K321" s="62">
        <v>90</v>
      </c>
      <c r="L321" s="59">
        <v>0.037999999999999999</v>
      </c>
      <c r="M321" s="37" t="s">
        <v>58</v>
      </c>
      <c r="N321" s="38" t="s">
        <v>51</v>
      </c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 t="s">
        <v>52</v>
      </c>
      <c r="AF321" s="39"/>
      <c r="AG321" s="39"/>
      <c r="AH321" s="39"/>
      <c r="AI321" s="39"/>
      <c r="AJ321" s="39"/>
      <c r="AK321" s="39"/>
      <c r="AL321" s="39"/>
      <c r="AM321" s="39" t="s">
        <v>52</v>
      </c>
      <c r="AN321" s="39"/>
      <c r="AO321" s="63">
        <v>812.41999999999996</v>
      </c>
      <c r="AP321"/>
      <c r="AQ321"/>
    </row>
    <row r="322" s="31" customFormat="1" ht="31.5" customHeight="1" outlineLevel="1">
      <c r="A322" s="37" t="s">
        <v>404</v>
      </c>
      <c r="B322" s="37" t="s">
        <v>413</v>
      </c>
      <c r="C322" s="37"/>
      <c r="D322" s="37" t="s">
        <v>414</v>
      </c>
      <c r="E322" s="38" t="s">
        <v>69</v>
      </c>
      <c r="F322" s="59">
        <v>8.25</v>
      </c>
      <c r="G322" s="38">
        <v>1984</v>
      </c>
      <c r="H322" s="38">
        <v>2024</v>
      </c>
      <c r="I322" s="60" t="s">
        <v>403</v>
      </c>
      <c r="J322" s="61">
        <v>95</v>
      </c>
      <c r="K322" s="62">
        <v>95</v>
      </c>
      <c r="L322" s="38" t="s">
        <v>37</v>
      </c>
      <c r="M322" s="37" t="s">
        <v>66</v>
      </c>
      <c r="N322" s="38" t="s">
        <v>40</v>
      </c>
      <c r="O322" s="39"/>
      <c r="P322" s="39"/>
      <c r="Q322" s="39"/>
      <c r="R322" s="39"/>
      <c r="S322" s="39"/>
      <c r="T322" s="39"/>
      <c r="U322" s="39">
        <v>9</v>
      </c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>
        <v>9</v>
      </c>
      <c r="AN322" s="39"/>
      <c r="AO322" s="40">
        <v>1901.23</v>
      </c>
      <c r="AP322"/>
      <c r="AQ322"/>
    </row>
    <row r="323" s="31" customFormat="1" ht="31.5" customHeight="1" outlineLevel="1">
      <c r="A323" s="37" t="s">
        <v>404</v>
      </c>
      <c r="B323" s="37" t="s">
        <v>415</v>
      </c>
      <c r="C323" s="37"/>
      <c r="D323" s="37" t="s">
        <v>416</v>
      </c>
      <c r="E323" s="38" t="s">
        <v>69</v>
      </c>
      <c r="F323" s="59">
        <v>6.4699999999999998</v>
      </c>
      <c r="G323" s="38">
        <v>1986</v>
      </c>
      <c r="H323" s="38">
        <v>2025</v>
      </c>
      <c r="I323" s="60" t="s">
        <v>417</v>
      </c>
      <c r="J323" s="61">
        <v>95</v>
      </c>
      <c r="K323" s="62">
        <v>95</v>
      </c>
      <c r="L323" s="38" t="s">
        <v>37</v>
      </c>
      <c r="M323" s="37" t="s">
        <v>66</v>
      </c>
      <c r="N323" s="38" t="s">
        <v>40</v>
      </c>
      <c r="O323" s="39"/>
      <c r="P323" s="39"/>
      <c r="Q323" s="39"/>
      <c r="R323" s="39"/>
      <c r="S323" s="39"/>
      <c r="T323" s="39"/>
      <c r="U323" s="39"/>
      <c r="V323" s="39"/>
      <c r="W323" s="39">
        <v>17</v>
      </c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>
        <v>17</v>
      </c>
      <c r="AN323" s="39"/>
      <c r="AO323" s="40">
        <v>5530.4099999999999</v>
      </c>
      <c r="AP323"/>
      <c r="AQ323"/>
    </row>
    <row r="324" s="31" customFormat="1" ht="31.5" customHeight="1" outlineLevel="1">
      <c r="A324" s="37" t="s">
        <v>404</v>
      </c>
      <c r="B324" s="37" t="s">
        <v>418</v>
      </c>
      <c r="C324" s="37"/>
      <c r="D324" s="37" t="s">
        <v>419</v>
      </c>
      <c r="E324" s="38" t="s">
        <v>69</v>
      </c>
      <c r="F324" s="59">
        <v>15.031000000000001</v>
      </c>
      <c r="G324" s="38">
        <v>1975</v>
      </c>
      <c r="H324" s="38">
        <v>2025</v>
      </c>
      <c r="I324" s="60" t="s">
        <v>420</v>
      </c>
      <c r="J324" s="61">
        <v>96</v>
      </c>
      <c r="K324" s="62">
        <v>96</v>
      </c>
      <c r="L324" s="38" t="s">
        <v>37</v>
      </c>
      <c r="M324" s="37" t="s">
        <v>66</v>
      </c>
      <c r="N324" s="38" t="s">
        <v>40</v>
      </c>
      <c r="O324" s="39"/>
      <c r="P324" s="39"/>
      <c r="Q324" s="39"/>
      <c r="R324" s="39"/>
      <c r="S324" s="39">
        <v>29</v>
      </c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>
        <v>29</v>
      </c>
      <c r="AN324" s="39"/>
      <c r="AO324" s="40">
        <v>19199.310000000001</v>
      </c>
      <c r="AP324"/>
      <c r="AQ324"/>
    </row>
    <row r="325" s="31" customFormat="1" ht="31.5" customHeight="1" outlineLevel="1">
      <c r="A325" s="37" t="s">
        <v>404</v>
      </c>
      <c r="B325" s="37" t="s">
        <v>421</v>
      </c>
      <c r="C325" s="37"/>
      <c r="D325" s="37" t="s">
        <v>422</v>
      </c>
      <c r="E325" s="38" t="s">
        <v>69</v>
      </c>
      <c r="F325" s="59">
        <v>31.297999999999998</v>
      </c>
      <c r="G325" s="38">
        <v>1975</v>
      </c>
      <c r="H325" s="38">
        <v>2025</v>
      </c>
      <c r="I325" s="60" t="s">
        <v>423</v>
      </c>
      <c r="J325" s="61">
        <v>92</v>
      </c>
      <c r="K325" s="62">
        <v>92</v>
      </c>
      <c r="L325" s="38" t="s">
        <v>37</v>
      </c>
      <c r="M325" s="37" t="s">
        <v>66</v>
      </c>
      <c r="N325" s="38" t="s">
        <v>40</v>
      </c>
      <c r="O325" s="39"/>
      <c r="P325" s="39"/>
      <c r="Q325" s="39"/>
      <c r="R325" s="39"/>
      <c r="S325" s="39">
        <v>25</v>
      </c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>
        <v>25</v>
      </c>
      <c r="AN325" s="39"/>
      <c r="AO325" s="40">
        <v>15983.57</v>
      </c>
      <c r="AP325"/>
      <c r="AQ325"/>
    </row>
    <row r="326" s="31" customFormat="1" ht="31.5" customHeight="1" outlineLevel="1">
      <c r="A326" s="37" t="s">
        <v>404</v>
      </c>
      <c r="B326" s="37" t="s">
        <v>424</v>
      </c>
      <c r="C326" s="37"/>
      <c r="D326" s="37" t="s">
        <v>425</v>
      </c>
      <c r="E326" s="38" t="s">
        <v>69</v>
      </c>
      <c r="F326" s="59">
        <v>13.875</v>
      </c>
      <c r="G326" s="38">
        <v>1983</v>
      </c>
      <c r="H326" s="38">
        <v>2025</v>
      </c>
      <c r="I326" s="60" t="s">
        <v>426</v>
      </c>
      <c r="J326" s="61">
        <v>95</v>
      </c>
      <c r="K326" s="62">
        <v>95</v>
      </c>
      <c r="L326" s="38" t="s">
        <v>37</v>
      </c>
      <c r="M326" s="37" t="s">
        <v>66</v>
      </c>
      <c r="N326" s="38" t="s">
        <v>40</v>
      </c>
      <c r="O326" s="39"/>
      <c r="P326" s="39"/>
      <c r="Q326" s="39"/>
      <c r="R326" s="39"/>
      <c r="S326" s="39">
        <v>12</v>
      </c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>
        <v>12</v>
      </c>
      <c r="AN326" s="39"/>
      <c r="AO326" s="40">
        <v>7381.0200000000004</v>
      </c>
      <c r="AP326"/>
      <c r="AQ326"/>
    </row>
    <row r="327" s="31" customFormat="1" ht="31.5" customHeight="1" outlineLevel="1">
      <c r="A327" s="37" t="s">
        <v>404</v>
      </c>
      <c r="B327" s="37" t="s">
        <v>427</v>
      </c>
      <c r="C327" s="37"/>
      <c r="D327" s="37" t="s">
        <v>428</v>
      </c>
      <c r="E327" s="38" t="s">
        <v>69</v>
      </c>
      <c r="F327" s="59">
        <v>48.738999999999997</v>
      </c>
      <c r="G327" s="38">
        <v>1980</v>
      </c>
      <c r="H327" s="38">
        <v>2025</v>
      </c>
      <c r="I327" s="60" t="s">
        <v>429</v>
      </c>
      <c r="J327" s="61">
        <v>95</v>
      </c>
      <c r="K327" s="62">
        <v>95</v>
      </c>
      <c r="L327" s="38" t="s">
        <v>37</v>
      </c>
      <c r="M327" s="37" t="s">
        <v>66</v>
      </c>
      <c r="N327" s="38" t="s">
        <v>40</v>
      </c>
      <c r="O327" s="39"/>
      <c r="P327" s="39"/>
      <c r="Q327" s="39"/>
      <c r="R327" s="39"/>
      <c r="S327" s="39"/>
      <c r="T327" s="39"/>
      <c r="U327" s="39">
        <v>19</v>
      </c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>
        <v>19</v>
      </c>
      <c r="AN327" s="39"/>
      <c r="AO327" s="40">
        <v>13395.719999999999</v>
      </c>
      <c r="AP327"/>
      <c r="AQ327"/>
    </row>
    <row r="328" s="31" customFormat="1" ht="31.5" customHeight="1" outlineLevel="1">
      <c r="A328" s="37" t="s">
        <v>404</v>
      </c>
      <c r="B328" s="37" t="s">
        <v>430</v>
      </c>
      <c r="C328" s="37"/>
      <c r="D328" s="37" t="s">
        <v>431</v>
      </c>
      <c r="E328" s="38" t="s">
        <v>69</v>
      </c>
      <c r="F328" s="59">
        <v>32.664999999999999</v>
      </c>
      <c r="G328" s="38">
        <v>1977</v>
      </c>
      <c r="H328" s="38">
        <v>2020</v>
      </c>
      <c r="I328" s="60" t="s">
        <v>432</v>
      </c>
      <c r="J328" s="61">
        <v>89</v>
      </c>
      <c r="K328" s="62">
        <v>89</v>
      </c>
      <c r="L328" s="59">
        <v>1.02</v>
      </c>
      <c r="M328" s="37" t="s">
        <v>58</v>
      </c>
      <c r="N328" s="38" t="s">
        <v>51</v>
      </c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 t="s">
        <v>52</v>
      </c>
      <c r="AF328" s="39"/>
      <c r="AG328" s="39"/>
      <c r="AH328" s="39"/>
      <c r="AI328" s="39"/>
      <c r="AJ328" s="39"/>
      <c r="AK328" s="39"/>
      <c r="AL328" s="39"/>
      <c r="AM328" s="39" t="s">
        <v>52</v>
      </c>
      <c r="AN328" s="39"/>
      <c r="AO328" s="40">
        <v>34874.980000000003</v>
      </c>
      <c r="AP328"/>
      <c r="AQ328"/>
    </row>
    <row r="329" s="31" customFormat="1" ht="31.5" customHeight="1" outlineLevel="1">
      <c r="A329" s="37" t="s">
        <v>404</v>
      </c>
      <c r="B329" s="37" t="s">
        <v>433</v>
      </c>
      <c r="C329" s="37"/>
      <c r="D329" s="37" t="s">
        <v>434</v>
      </c>
      <c r="E329" s="38" t="s">
        <v>69</v>
      </c>
      <c r="F329" s="59">
        <v>55.689999999999998</v>
      </c>
      <c r="G329" s="38">
        <v>1990</v>
      </c>
      <c r="H329" s="38">
        <v>2020</v>
      </c>
      <c r="I329" s="60" t="s">
        <v>435</v>
      </c>
      <c r="J329" s="61">
        <v>97</v>
      </c>
      <c r="K329" s="62">
        <v>97</v>
      </c>
      <c r="L329" s="59">
        <v>1.1659999999999999</v>
      </c>
      <c r="M329" s="37" t="s">
        <v>58</v>
      </c>
      <c r="N329" s="38" t="s">
        <v>51</v>
      </c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 t="s">
        <v>52</v>
      </c>
      <c r="AF329" s="39"/>
      <c r="AG329" s="39"/>
      <c r="AH329" s="39"/>
      <c r="AI329" s="39"/>
      <c r="AJ329" s="39"/>
      <c r="AK329" s="39"/>
      <c r="AL329" s="39"/>
      <c r="AM329" s="39" t="s">
        <v>52</v>
      </c>
      <c r="AN329" s="39"/>
      <c r="AO329" s="40">
        <v>34490.709999999999</v>
      </c>
      <c r="AP329"/>
      <c r="AQ329"/>
    </row>
    <row r="330" s="31" customFormat="1" ht="31.5" customHeight="1" outlineLevel="1">
      <c r="A330" s="32" t="s">
        <v>404</v>
      </c>
      <c r="B330" s="32" t="s">
        <v>436</v>
      </c>
      <c r="C330" s="32"/>
      <c r="D330" s="32" t="s">
        <v>437</v>
      </c>
      <c r="E330" s="33" t="s">
        <v>69</v>
      </c>
      <c r="F330" s="34">
        <v>113.19</v>
      </c>
      <c r="G330" s="33">
        <v>1984</v>
      </c>
      <c r="H330" s="33">
        <v>2024</v>
      </c>
      <c r="I330" s="53" t="s">
        <v>438</v>
      </c>
      <c r="J330" s="36">
        <v>89</v>
      </c>
      <c r="K330" s="54">
        <v>89</v>
      </c>
      <c r="L330" s="34">
        <v>2.085</v>
      </c>
      <c r="M330" s="37" t="s">
        <v>58</v>
      </c>
      <c r="N330" s="38" t="s">
        <v>51</v>
      </c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 t="s">
        <v>52</v>
      </c>
      <c r="AF330" s="39"/>
      <c r="AG330" s="39"/>
      <c r="AH330" s="39"/>
      <c r="AI330" s="39"/>
      <c r="AJ330" s="39"/>
      <c r="AK330" s="39"/>
      <c r="AL330" s="39"/>
      <c r="AM330" s="39" t="s">
        <v>52</v>
      </c>
      <c r="AN330" s="39"/>
      <c r="AO330" s="40">
        <v>6972.6999999999998</v>
      </c>
      <c r="AP330"/>
      <c r="AQ330"/>
    </row>
    <row r="331" s="31" customFormat="1" ht="31.5" customHeight="1" outlineLevel="1">
      <c r="A331" s="47"/>
      <c r="B331" s="48"/>
      <c r="C331" s="49"/>
      <c r="D331" s="47"/>
      <c r="E331" s="50"/>
      <c r="F331" s="50"/>
      <c r="G331" s="50"/>
      <c r="H331" s="50"/>
      <c r="I331" s="55" t="s">
        <v>41</v>
      </c>
      <c r="J331" s="50"/>
      <c r="K331" s="56" t="s">
        <v>41</v>
      </c>
      <c r="L331" s="50"/>
      <c r="M331" s="37" t="s">
        <v>59</v>
      </c>
      <c r="N331" s="38" t="s">
        <v>40</v>
      </c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>
        <v>21</v>
      </c>
      <c r="AF331" s="39"/>
      <c r="AG331" s="39"/>
      <c r="AH331" s="39"/>
      <c r="AI331" s="39"/>
      <c r="AJ331" s="39"/>
      <c r="AK331" s="39"/>
      <c r="AL331" s="39"/>
      <c r="AM331" s="39">
        <v>21</v>
      </c>
      <c r="AN331" s="39"/>
      <c r="AO331" s="40">
        <v>672915.87</v>
      </c>
      <c r="AP331"/>
      <c r="AQ331"/>
    </row>
    <row r="332" s="31" customFormat="1" ht="31.5" customHeight="1" outlineLevel="1">
      <c r="A332" s="47"/>
      <c r="B332" s="48"/>
      <c r="C332" s="49"/>
      <c r="D332" s="47"/>
      <c r="E332" s="50"/>
      <c r="F332" s="50"/>
      <c r="G332" s="50"/>
      <c r="H332" s="50"/>
      <c r="I332" s="55" t="s">
        <v>41</v>
      </c>
      <c r="J332" s="50"/>
      <c r="K332" s="56" t="s">
        <v>41</v>
      </c>
      <c r="L332" s="50"/>
      <c r="M332" s="37" t="s">
        <v>439</v>
      </c>
      <c r="N332" s="38" t="s">
        <v>40</v>
      </c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>
        <v>7</v>
      </c>
      <c r="AF332" s="39"/>
      <c r="AG332" s="39"/>
      <c r="AH332" s="39"/>
      <c r="AI332" s="39"/>
      <c r="AJ332" s="39"/>
      <c r="AK332" s="39"/>
      <c r="AL332" s="39"/>
      <c r="AM332" s="39">
        <v>7</v>
      </c>
      <c r="AN332" s="39"/>
      <c r="AO332" s="40">
        <v>58297.599999999999</v>
      </c>
      <c r="AP332"/>
      <c r="AQ332"/>
    </row>
    <row r="333" s="31" customFormat="1" ht="31.5" customHeight="1" outlineLevel="1">
      <c r="A333" s="47"/>
      <c r="B333" s="48"/>
      <c r="C333" s="49"/>
      <c r="D333" s="47"/>
      <c r="E333" s="50"/>
      <c r="F333" s="50"/>
      <c r="G333" s="50"/>
      <c r="H333" s="50"/>
      <c r="I333" s="55" t="s">
        <v>41</v>
      </c>
      <c r="J333" s="50"/>
      <c r="K333" s="56" t="s">
        <v>41</v>
      </c>
      <c r="L333" s="50"/>
      <c r="M333" s="37" t="s">
        <v>65</v>
      </c>
      <c r="N333" s="38" t="s">
        <v>49</v>
      </c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>
        <v>3.5699999999999998</v>
      </c>
      <c r="AF333" s="39"/>
      <c r="AG333" s="39"/>
      <c r="AH333" s="39"/>
      <c r="AI333" s="39"/>
      <c r="AJ333" s="39"/>
      <c r="AK333" s="39"/>
      <c r="AL333" s="39"/>
      <c r="AM333" s="39">
        <v>3.5699999999999998</v>
      </c>
      <c r="AN333" s="39"/>
      <c r="AO333" s="40">
        <v>438245.67999999999</v>
      </c>
      <c r="AP333"/>
      <c r="AQ333"/>
    </row>
    <row r="334" s="31" customFormat="1" ht="31.5" customHeight="1" outlineLevel="1">
      <c r="A334" s="41"/>
      <c r="B334" s="42"/>
      <c r="C334" s="43"/>
      <c r="D334" s="41"/>
      <c r="E334" s="44"/>
      <c r="F334" s="44"/>
      <c r="G334" s="44"/>
      <c r="H334" s="44"/>
      <c r="I334" s="57" t="s">
        <v>41</v>
      </c>
      <c r="J334" s="44"/>
      <c r="K334" s="58" t="s">
        <v>41</v>
      </c>
      <c r="L334" s="44"/>
      <c r="M334" s="37" t="s">
        <v>57</v>
      </c>
      <c r="N334" s="38" t="s">
        <v>40</v>
      </c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>
        <v>48</v>
      </c>
      <c r="AF334" s="39"/>
      <c r="AG334" s="39"/>
      <c r="AH334" s="39"/>
      <c r="AI334" s="39"/>
      <c r="AJ334" s="39"/>
      <c r="AK334" s="39"/>
      <c r="AL334" s="39"/>
      <c r="AM334" s="39">
        <v>48</v>
      </c>
      <c r="AN334" s="39"/>
      <c r="AO334" s="40">
        <v>47773.870000000003</v>
      </c>
      <c r="AP334"/>
      <c r="AQ334"/>
    </row>
    <row r="335" s="31" customFormat="1" ht="31.5" customHeight="1" outlineLevel="1">
      <c r="A335" s="32" t="s">
        <v>404</v>
      </c>
      <c r="B335" s="32" t="s">
        <v>440</v>
      </c>
      <c r="C335" s="32"/>
      <c r="D335" s="32" t="s">
        <v>441</v>
      </c>
      <c r="E335" s="33" t="s">
        <v>69</v>
      </c>
      <c r="F335" s="34">
        <v>8.7300000000000004</v>
      </c>
      <c r="G335" s="33">
        <v>1989</v>
      </c>
      <c r="H335" s="33">
        <v>2025</v>
      </c>
      <c r="I335" s="53" t="s">
        <v>442</v>
      </c>
      <c r="J335" s="36">
        <v>98</v>
      </c>
      <c r="K335" s="54">
        <v>98</v>
      </c>
      <c r="L335" s="33" t="s">
        <v>37</v>
      </c>
      <c r="M335" s="37" t="s">
        <v>443</v>
      </c>
      <c r="N335" s="38" t="s">
        <v>40</v>
      </c>
      <c r="O335" s="39"/>
      <c r="P335" s="39"/>
      <c r="Q335" s="39"/>
      <c r="R335" s="39"/>
      <c r="S335" s="39"/>
      <c r="T335" s="39"/>
      <c r="U335" s="39">
        <v>324</v>
      </c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>
        <v>324</v>
      </c>
      <c r="AN335" s="39"/>
      <c r="AO335" s="40">
        <v>409897.42999999999</v>
      </c>
      <c r="AP335"/>
      <c r="AQ335"/>
    </row>
    <row r="336" s="31" customFormat="1" ht="31.5" customHeight="1" outlineLevel="1">
      <c r="A336" s="41"/>
      <c r="B336" s="42"/>
      <c r="C336" s="43"/>
      <c r="D336" s="41"/>
      <c r="E336" s="44"/>
      <c r="F336" s="44"/>
      <c r="G336" s="44"/>
      <c r="H336" s="44"/>
      <c r="I336" s="57" t="s">
        <v>41</v>
      </c>
      <c r="J336" s="44"/>
      <c r="K336" s="58" t="s">
        <v>41</v>
      </c>
      <c r="L336" s="44"/>
      <c r="M336" s="37" t="s">
        <v>66</v>
      </c>
      <c r="N336" s="38" t="s">
        <v>40</v>
      </c>
      <c r="O336" s="39"/>
      <c r="P336" s="39"/>
      <c r="Q336" s="39"/>
      <c r="R336" s="39"/>
      <c r="S336" s="39"/>
      <c r="T336" s="39"/>
      <c r="U336" s="39">
        <v>27</v>
      </c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>
        <v>27</v>
      </c>
      <c r="AN336" s="39"/>
      <c r="AO336" s="40">
        <v>15770</v>
      </c>
      <c r="AP336"/>
      <c r="AQ336"/>
    </row>
    <row r="337" s="31" customFormat="1" ht="31.5" customHeight="1" outlineLevel="1">
      <c r="A337" s="37" t="s">
        <v>404</v>
      </c>
      <c r="B337" s="37" t="s">
        <v>444</v>
      </c>
      <c r="C337" s="37"/>
      <c r="D337" s="37" t="s">
        <v>445</v>
      </c>
      <c r="E337" s="38" t="s">
        <v>69</v>
      </c>
      <c r="F337" s="59">
        <v>20.896000000000001</v>
      </c>
      <c r="G337" s="38">
        <v>1978</v>
      </c>
      <c r="H337" s="38">
        <v>2025</v>
      </c>
      <c r="I337" s="60" t="s">
        <v>446</v>
      </c>
      <c r="J337" s="61">
        <v>95</v>
      </c>
      <c r="K337" s="62">
        <v>95</v>
      </c>
      <c r="L337" s="59">
        <v>0.22800000000000001</v>
      </c>
      <c r="M337" s="37" t="s">
        <v>58</v>
      </c>
      <c r="N337" s="38" t="s">
        <v>51</v>
      </c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 t="s">
        <v>52</v>
      </c>
      <c r="AF337" s="39"/>
      <c r="AG337" s="39"/>
      <c r="AH337" s="39"/>
      <c r="AI337" s="39"/>
      <c r="AJ337" s="39"/>
      <c r="AK337" s="39"/>
      <c r="AL337" s="39"/>
      <c r="AM337" s="39" t="s">
        <v>52</v>
      </c>
      <c r="AN337" s="39"/>
      <c r="AO337" s="40">
        <v>7327.9499999999998</v>
      </c>
      <c r="AP337"/>
      <c r="AQ337"/>
    </row>
    <row r="338" s="31" customFormat="1" ht="31.5" customHeight="1" outlineLevel="1">
      <c r="A338" s="37" t="s">
        <v>404</v>
      </c>
      <c r="B338" s="37" t="s">
        <v>447</v>
      </c>
      <c r="C338" s="37"/>
      <c r="D338" s="37" t="s">
        <v>448</v>
      </c>
      <c r="E338" s="38" t="s">
        <v>69</v>
      </c>
      <c r="F338" s="59">
        <v>7.1600000000000001</v>
      </c>
      <c r="G338" s="38">
        <v>1969</v>
      </c>
      <c r="H338" s="38">
        <v>2025</v>
      </c>
      <c r="I338" s="60" t="s">
        <v>400</v>
      </c>
      <c r="J338" s="61">
        <v>95</v>
      </c>
      <c r="K338" s="62">
        <v>95</v>
      </c>
      <c r="L338" s="38" t="s">
        <v>37</v>
      </c>
      <c r="M338" s="37" t="s">
        <v>66</v>
      </c>
      <c r="N338" s="38" t="s">
        <v>40</v>
      </c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>
        <v>20</v>
      </c>
      <c r="AF338" s="39"/>
      <c r="AG338" s="39"/>
      <c r="AH338" s="39"/>
      <c r="AI338" s="39"/>
      <c r="AJ338" s="39"/>
      <c r="AK338" s="39"/>
      <c r="AL338" s="39"/>
      <c r="AM338" s="39">
        <v>20</v>
      </c>
      <c r="AN338" s="39"/>
      <c r="AO338" s="40">
        <v>12538.57</v>
      </c>
      <c r="AP338"/>
      <c r="AQ338"/>
    </row>
    <row r="339" s="31" customFormat="1" ht="31.5" customHeight="1" outlineLevel="1">
      <c r="A339" s="32" t="s">
        <v>404</v>
      </c>
      <c r="B339" s="32" t="s">
        <v>449</v>
      </c>
      <c r="C339" s="32"/>
      <c r="D339" s="32" t="s">
        <v>450</v>
      </c>
      <c r="E339" s="33" t="s">
        <v>36</v>
      </c>
      <c r="F339" s="34">
        <v>1.847</v>
      </c>
      <c r="G339" s="33">
        <v>1990</v>
      </c>
      <c r="H339" s="33">
        <v>2022</v>
      </c>
      <c r="I339" s="53" t="s">
        <v>451</v>
      </c>
      <c r="J339" s="36">
        <v>96</v>
      </c>
      <c r="K339" s="54">
        <v>96</v>
      </c>
      <c r="L339" s="34">
        <v>0.014</v>
      </c>
      <c r="M339" s="37" t="s">
        <v>39</v>
      </c>
      <c r="N339" s="38" t="s">
        <v>40</v>
      </c>
      <c r="O339" s="39"/>
      <c r="P339" s="39"/>
      <c r="Q339" s="39"/>
      <c r="R339" s="39"/>
      <c r="S339" s="39"/>
      <c r="T339" s="39"/>
      <c r="U339" s="39">
        <v>4</v>
      </c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>
        <v>4</v>
      </c>
      <c r="AN339" s="39"/>
      <c r="AO339" s="40">
        <v>9813.3899999999994</v>
      </c>
      <c r="AP339"/>
      <c r="AQ339"/>
    </row>
    <row r="340" s="31" customFormat="1" ht="31.5" customHeight="1" outlineLevel="1">
      <c r="A340" s="41"/>
      <c r="B340" s="42"/>
      <c r="C340" s="43"/>
      <c r="D340" s="41"/>
      <c r="E340" s="44"/>
      <c r="F340" s="44"/>
      <c r="G340" s="44"/>
      <c r="H340" s="44"/>
      <c r="I340" s="57" t="s">
        <v>41</v>
      </c>
      <c r="J340" s="44"/>
      <c r="K340" s="58" t="s">
        <v>41</v>
      </c>
      <c r="L340" s="44"/>
      <c r="M340" s="37" t="s">
        <v>50</v>
      </c>
      <c r="N340" s="38" t="s">
        <v>51</v>
      </c>
      <c r="O340" s="39"/>
      <c r="P340" s="39"/>
      <c r="Q340" s="39"/>
      <c r="R340" s="39"/>
      <c r="S340" s="39"/>
      <c r="T340" s="39"/>
      <c r="U340" s="39" t="s">
        <v>52</v>
      </c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 t="s">
        <v>52</v>
      </c>
      <c r="AN340" s="39"/>
      <c r="AO340" s="77"/>
      <c r="AP340"/>
      <c r="AQ340"/>
    </row>
    <row r="341" s="31" customFormat="1" ht="31.5" customHeight="1" outlineLevel="1">
      <c r="A341" s="32" t="s">
        <v>404</v>
      </c>
      <c r="B341" s="32" t="s">
        <v>452</v>
      </c>
      <c r="C341" s="32"/>
      <c r="D341" s="32" t="s">
        <v>453</v>
      </c>
      <c r="E341" s="33" t="s">
        <v>36</v>
      </c>
      <c r="F341" s="34">
        <v>0.080000000000000002</v>
      </c>
      <c r="G341" s="33">
        <v>1977</v>
      </c>
      <c r="H341" s="33">
        <v>2020</v>
      </c>
      <c r="I341" s="53" t="s">
        <v>206</v>
      </c>
      <c r="J341" s="78">
        <v>55</v>
      </c>
      <c r="K341" s="54">
        <v>54</v>
      </c>
      <c r="L341" s="34">
        <v>0.051999999999999998</v>
      </c>
      <c r="M341" s="37" t="s">
        <v>50</v>
      </c>
      <c r="N341" s="38" t="s">
        <v>51</v>
      </c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 t="s">
        <v>52</v>
      </c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 t="s">
        <v>52</v>
      </c>
      <c r="AN341" s="39"/>
      <c r="AO341" s="63">
        <v>618.11000000000001</v>
      </c>
      <c r="AP341"/>
      <c r="AQ341"/>
    </row>
    <row r="342" s="31" customFormat="1" ht="31.5" customHeight="1" outlineLevel="1">
      <c r="A342" s="41"/>
      <c r="B342" s="42"/>
      <c r="C342" s="43"/>
      <c r="D342" s="41"/>
      <c r="E342" s="44"/>
      <c r="F342" s="44"/>
      <c r="G342" s="44"/>
      <c r="H342" s="44"/>
      <c r="I342" s="57" t="s">
        <v>41</v>
      </c>
      <c r="J342" s="69"/>
      <c r="K342" s="71"/>
      <c r="L342" s="44"/>
      <c r="M342" s="37" t="s">
        <v>39</v>
      </c>
      <c r="N342" s="38" t="s">
        <v>40</v>
      </c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>
        <v>8</v>
      </c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>
        <v>8</v>
      </c>
      <c r="AN342" s="39"/>
      <c r="AO342" s="40">
        <v>4192.1199999999999</v>
      </c>
      <c r="AP342"/>
      <c r="AQ342"/>
    </row>
    <row r="343" s="31" customFormat="1" ht="31.5" customHeight="1" outlineLevel="1">
      <c r="A343" s="32" t="s">
        <v>404</v>
      </c>
      <c r="B343" s="32" t="s">
        <v>454</v>
      </c>
      <c r="C343" s="32"/>
      <c r="D343" s="32" t="s">
        <v>455</v>
      </c>
      <c r="E343" s="33" t="s">
        <v>36</v>
      </c>
      <c r="F343" s="34">
        <v>0.88</v>
      </c>
      <c r="G343" s="33">
        <v>1974</v>
      </c>
      <c r="H343" s="33">
        <v>2025</v>
      </c>
      <c r="I343" s="53" t="s">
        <v>456</v>
      </c>
      <c r="J343" s="36">
        <v>80</v>
      </c>
      <c r="K343" s="54">
        <v>80</v>
      </c>
      <c r="L343" s="34">
        <v>0.024</v>
      </c>
      <c r="M343" s="37" t="s">
        <v>39</v>
      </c>
      <c r="N343" s="38" t="s">
        <v>40</v>
      </c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>
        <v>4</v>
      </c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4</v>
      </c>
      <c r="AN343" s="39"/>
      <c r="AO343" s="40">
        <v>9813.3899999999994</v>
      </c>
      <c r="AP343"/>
      <c r="AQ343"/>
    </row>
    <row r="344" s="31" customFormat="1" ht="31.5" customHeight="1" outlineLevel="1">
      <c r="A344" s="41"/>
      <c r="B344" s="42"/>
      <c r="C344" s="43"/>
      <c r="D344" s="41"/>
      <c r="E344" s="44"/>
      <c r="F344" s="44"/>
      <c r="G344" s="44"/>
      <c r="H344" s="44"/>
      <c r="I344" s="57" t="s">
        <v>41</v>
      </c>
      <c r="J344" s="44"/>
      <c r="K344" s="58" t="s">
        <v>41</v>
      </c>
      <c r="L344" s="44"/>
      <c r="M344" s="37" t="s">
        <v>50</v>
      </c>
      <c r="N344" s="38" t="s">
        <v>51</v>
      </c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 t="s">
        <v>52</v>
      </c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 t="s">
        <v>52</v>
      </c>
      <c r="AN344" s="39"/>
      <c r="AO344" s="77"/>
      <c r="AP344"/>
      <c r="AQ344"/>
    </row>
    <row r="345" s="31" customFormat="1" ht="31.5" customHeight="1" outlineLevel="1">
      <c r="A345" s="37" t="s">
        <v>404</v>
      </c>
      <c r="B345" s="37" t="s">
        <v>457</v>
      </c>
      <c r="C345" s="37"/>
      <c r="D345" s="37" t="s">
        <v>458</v>
      </c>
      <c r="E345" s="38" t="s">
        <v>36</v>
      </c>
      <c r="F345" s="59">
        <v>3.0880000000000001</v>
      </c>
      <c r="G345" s="38">
        <v>2012</v>
      </c>
      <c r="H345" s="38">
        <v>2022</v>
      </c>
      <c r="I345" s="60" t="s">
        <v>459</v>
      </c>
      <c r="J345" s="61">
        <v>97</v>
      </c>
      <c r="K345" s="62">
        <v>97</v>
      </c>
      <c r="L345" s="38" t="s">
        <v>37</v>
      </c>
      <c r="M345" s="37" t="s">
        <v>50</v>
      </c>
      <c r="N345" s="38" t="s">
        <v>51</v>
      </c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 t="s">
        <v>52</v>
      </c>
      <c r="AF345" s="39"/>
      <c r="AG345" s="39"/>
      <c r="AH345" s="39"/>
      <c r="AI345" s="39"/>
      <c r="AJ345" s="39"/>
      <c r="AK345" s="39"/>
      <c r="AL345" s="39"/>
      <c r="AM345" s="39" t="s">
        <v>52</v>
      </c>
      <c r="AN345" s="39"/>
      <c r="AO345" s="40">
        <v>6314.8299999999999</v>
      </c>
      <c r="AP345"/>
      <c r="AQ345"/>
    </row>
    <row r="346" s="31" customFormat="1" ht="31.5" customHeight="1" outlineLevel="1">
      <c r="A346" s="32" t="s">
        <v>404</v>
      </c>
      <c r="B346" s="32" t="s">
        <v>460</v>
      </c>
      <c r="C346" s="32"/>
      <c r="D346" s="32" t="s">
        <v>461</v>
      </c>
      <c r="E346" s="33" t="s">
        <v>36</v>
      </c>
      <c r="F346" s="34">
        <v>0.95999999999999996</v>
      </c>
      <c r="G346" s="33">
        <v>1988</v>
      </c>
      <c r="H346" s="33">
        <v>2018</v>
      </c>
      <c r="I346" s="53" t="s">
        <v>79</v>
      </c>
      <c r="J346" s="36">
        <v>97</v>
      </c>
      <c r="K346" s="54">
        <v>97</v>
      </c>
      <c r="L346" s="34">
        <v>0.051999999999999998</v>
      </c>
      <c r="M346" s="37" t="s">
        <v>39</v>
      </c>
      <c r="N346" s="38" t="s">
        <v>40</v>
      </c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>
        <v>8</v>
      </c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>
        <v>8</v>
      </c>
      <c r="AN346" s="39"/>
      <c r="AO346" s="40">
        <v>3307.3600000000001</v>
      </c>
      <c r="AP346"/>
      <c r="AQ346"/>
    </row>
    <row r="347" s="31" customFormat="1" ht="31.5" customHeight="1" outlineLevel="1">
      <c r="A347" s="41"/>
      <c r="B347" s="42"/>
      <c r="C347" s="43"/>
      <c r="D347" s="41"/>
      <c r="E347" s="44"/>
      <c r="F347" s="44"/>
      <c r="G347" s="44"/>
      <c r="H347" s="44"/>
      <c r="I347" s="57" t="s">
        <v>41</v>
      </c>
      <c r="J347" s="44"/>
      <c r="K347" s="58" t="s">
        <v>41</v>
      </c>
      <c r="L347" s="44"/>
      <c r="M347" s="37" t="s">
        <v>50</v>
      </c>
      <c r="N347" s="38" t="s">
        <v>51</v>
      </c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 t="s">
        <v>52</v>
      </c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 t="s">
        <v>52</v>
      </c>
      <c r="AN347" s="39"/>
      <c r="AO347" s="40">
        <v>2144.46</v>
      </c>
      <c r="AP347"/>
      <c r="AQ347"/>
    </row>
    <row r="348" s="31" customFormat="1" ht="31.5" customHeight="1" outlineLevel="1">
      <c r="A348" s="37" t="s">
        <v>404</v>
      </c>
      <c r="B348" s="37" t="s">
        <v>462</v>
      </c>
      <c r="C348" s="37"/>
      <c r="D348" s="37" t="s">
        <v>463</v>
      </c>
      <c r="E348" s="38" t="s">
        <v>36</v>
      </c>
      <c r="F348" s="59">
        <v>0.080000000000000002</v>
      </c>
      <c r="G348" s="38">
        <v>1969</v>
      </c>
      <c r="H348" s="38">
        <v>2017</v>
      </c>
      <c r="I348" s="60" t="s">
        <v>206</v>
      </c>
      <c r="J348" s="61">
        <v>81</v>
      </c>
      <c r="K348" s="62">
        <v>81</v>
      </c>
      <c r="L348" s="59">
        <v>0.051999999999999998</v>
      </c>
      <c r="M348" s="37" t="s">
        <v>50</v>
      </c>
      <c r="N348" s="38" t="s">
        <v>51</v>
      </c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 t="s">
        <v>52</v>
      </c>
      <c r="AD348" s="39"/>
      <c r="AE348" s="39"/>
      <c r="AF348" s="39"/>
      <c r="AG348" s="39"/>
      <c r="AH348" s="39"/>
      <c r="AI348" s="39"/>
      <c r="AJ348" s="39"/>
      <c r="AK348" s="39"/>
      <c r="AL348" s="39"/>
      <c r="AM348" s="39" t="s">
        <v>52</v>
      </c>
      <c r="AN348" s="39"/>
      <c r="AO348" s="40">
        <v>1764.0799999999999</v>
      </c>
      <c r="AP348"/>
      <c r="AQ348"/>
    </row>
    <row r="349" s="31" customFormat="1" ht="31.5" customHeight="1" outlineLevel="1">
      <c r="A349" s="32" t="s">
        <v>404</v>
      </c>
      <c r="B349" s="32" t="s">
        <v>464</v>
      </c>
      <c r="C349" s="32"/>
      <c r="D349" s="32" t="s">
        <v>465</v>
      </c>
      <c r="E349" s="33" t="s">
        <v>36</v>
      </c>
      <c r="F349" s="34">
        <v>1</v>
      </c>
      <c r="G349" s="33">
        <v>1990</v>
      </c>
      <c r="H349" s="33">
        <v>2022</v>
      </c>
      <c r="I349" s="53" t="s">
        <v>305</v>
      </c>
      <c r="J349" s="36">
        <v>95</v>
      </c>
      <c r="K349" s="54">
        <v>95</v>
      </c>
      <c r="L349" s="34">
        <v>0.021999999999999999</v>
      </c>
      <c r="M349" s="37" t="s">
        <v>50</v>
      </c>
      <c r="N349" s="38" t="s">
        <v>51</v>
      </c>
      <c r="O349" s="39"/>
      <c r="P349" s="39"/>
      <c r="Q349" s="39"/>
      <c r="R349" s="39"/>
      <c r="S349" s="39"/>
      <c r="T349" s="39"/>
      <c r="U349" s="39" t="s">
        <v>52</v>
      </c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 t="s">
        <v>52</v>
      </c>
      <c r="AN349" s="39"/>
      <c r="AO349" s="77"/>
      <c r="AP349"/>
      <c r="AQ349"/>
    </row>
    <row r="350" s="31" customFormat="1" ht="31.5" customHeight="1" outlineLevel="1">
      <c r="A350" s="41"/>
      <c r="B350" s="42"/>
      <c r="C350" s="43"/>
      <c r="D350" s="41"/>
      <c r="E350" s="44"/>
      <c r="F350" s="44"/>
      <c r="G350" s="44"/>
      <c r="H350" s="44"/>
      <c r="I350" s="57" t="s">
        <v>41</v>
      </c>
      <c r="J350" s="44"/>
      <c r="K350" s="58" t="s">
        <v>41</v>
      </c>
      <c r="L350" s="44"/>
      <c r="M350" s="37" t="s">
        <v>39</v>
      </c>
      <c r="N350" s="38" t="s">
        <v>40</v>
      </c>
      <c r="O350" s="39"/>
      <c r="P350" s="39"/>
      <c r="Q350" s="39"/>
      <c r="R350" s="39"/>
      <c r="S350" s="39"/>
      <c r="T350" s="39"/>
      <c r="U350" s="39">
        <v>4</v>
      </c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>
        <v>4</v>
      </c>
      <c r="AN350" s="39"/>
      <c r="AO350" s="40">
        <v>10143.549999999999</v>
      </c>
      <c r="AP350"/>
      <c r="AQ350"/>
    </row>
    <row r="351" s="31" customFormat="1" ht="31.5" customHeight="1" outlineLevel="1">
      <c r="A351" s="32" t="s">
        <v>404</v>
      </c>
      <c r="B351" s="32" t="s">
        <v>466</v>
      </c>
      <c r="C351" s="32"/>
      <c r="D351" s="32" t="s">
        <v>467</v>
      </c>
      <c r="E351" s="33" t="s">
        <v>36</v>
      </c>
      <c r="F351" s="34">
        <v>1.8</v>
      </c>
      <c r="G351" s="33">
        <v>1981</v>
      </c>
      <c r="H351" s="33">
        <v>2022</v>
      </c>
      <c r="I351" s="53" t="s">
        <v>316</v>
      </c>
      <c r="J351" s="36">
        <v>95</v>
      </c>
      <c r="K351" s="54">
        <v>95</v>
      </c>
      <c r="L351" s="34">
        <v>0.029000000000000001</v>
      </c>
      <c r="M351" s="37" t="s">
        <v>39</v>
      </c>
      <c r="N351" s="38" t="s">
        <v>40</v>
      </c>
      <c r="O351" s="39"/>
      <c r="P351" s="39"/>
      <c r="Q351" s="39"/>
      <c r="R351" s="39"/>
      <c r="S351" s="39"/>
      <c r="T351" s="39"/>
      <c r="U351" s="39">
        <v>4</v>
      </c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>
        <v>4</v>
      </c>
      <c r="AN351" s="39"/>
      <c r="AO351" s="40">
        <v>9813.3899999999994</v>
      </c>
      <c r="AP351"/>
      <c r="AQ351"/>
    </row>
    <row r="352" s="31" customFormat="1" ht="31.5" customHeight="1" outlineLevel="1">
      <c r="A352" s="41"/>
      <c r="B352" s="42"/>
      <c r="C352" s="43"/>
      <c r="D352" s="41"/>
      <c r="E352" s="44"/>
      <c r="F352" s="44"/>
      <c r="G352" s="44"/>
      <c r="H352" s="44"/>
      <c r="I352" s="57" t="s">
        <v>41</v>
      </c>
      <c r="J352" s="44"/>
      <c r="K352" s="58" t="s">
        <v>41</v>
      </c>
      <c r="L352" s="44"/>
      <c r="M352" s="37" t="s">
        <v>50</v>
      </c>
      <c r="N352" s="38" t="s">
        <v>51</v>
      </c>
      <c r="O352" s="39"/>
      <c r="P352" s="39"/>
      <c r="Q352" s="39"/>
      <c r="R352" s="39"/>
      <c r="S352" s="39"/>
      <c r="T352" s="39"/>
      <c r="U352" s="39" t="s">
        <v>52</v>
      </c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 t="s">
        <v>52</v>
      </c>
      <c r="AN352" s="39"/>
      <c r="AO352" s="77"/>
      <c r="AP352"/>
      <c r="AQ352"/>
    </row>
    <row r="353" s="31" customFormat="1" ht="31.5" customHeight="1" outlineLevel="1">
      <c r="A353" s="32" t="s">
        <v>404</v>
      </c>
      <c r="B353" s="32" t="s">
        <v>468</v>
      </c>
      <c r="C353" s="32"/>
      <c r="D353" s="32" t="s">
        <v>469</v>
      </c>
      <c r="E353" s="33" t="s">
        <v>36</v>
      </c>
      <c r="F353" s="34">
        <v>1.28</v>
      </c>
      <c r="G353" s="33">
        <v>1990</v>
      </c>
      <c r="H353" s="33">
        <v>2022</v>
      </c>
      <c r="I353" s="53" t="s">
        <v>253</v>
      </c>
      <c r="J353" s="36">
        <v>95</v>
      </c>
      <c r="K353" s="54">
        <v>95</v>
      </c>
      <c r="L353" s="34">
        <v>0.025999999999999999</v>
      </c>
      <c r="M353" s="37" t="s">
        <v>50</v>
      </c>
      <c r="N353" s="38" t="s">
        <v>51</v>
      </c>
      <c r="O353" s="39"/>
      <c r="P353" s="39"/>
      <c r="Q353" s="39"/>
      <c r="R353" s="39"/>
      <c r="S353" s="39"/>
      <c r="T353" s="39"/>
      <c r="U353" s="39" t="s">
        <v>52</v>
      </c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 t="s">
        <v>52</v>
      </c>
      <c r="AN353" s="39"/>
      <c r="AO353" s="77"/>
      <c r="AP353"/>
      <c r="AQ353"/>
    </row>
    <row r="354" s="31" customFormat="1" ht="31.5" customHeight="1" outlineLevel="1">
      <c r="A354" s="41"/>
      <c r="B354" s="42"/>
      <c r="C354" s="43"/>
      <c r="D354" s="41"/>
      <c r="E354" s="44"/>
      <c r="F354" s="44"/>
      <c r="G354" s="44"/>
      <c r="H354" s="44"/>
      <c r="I354" s="57" t="s">
        <v>41</v>
      </c>
      <c r="J354" s="44"/>
      <c r="K354" s="58" t="s">
        <v>41</v>
      </c>
      <c r="L354" s="44"/>
      <c r="M354" s="37" t="s">
        <v>39</v>
      </c>
      <c r="N354" s="38" t="s">
        <v>40</v>
      </c>
      <c r="O354" s="39"/>
      <c r="P354" s="39"/>
      <c r="Q354" s="39"/>
      <c r="R354" s="39"/>
      <c r="S354" s="39"/>
      <c r="T354" s="39"/>
      <c r="U354" s="39">
        <v>4</v>
      </c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>
        <v>4</v>
      </c>
      <c r="AN354" s="39"/>
      <c r="AO354" s="40">
        <v>10143.549999999999</v>
      </c>
      <c r="AP354"/>
      <c r="AQ354"/>
    </row>
    <row r="355" s="31" customFormat="1" ht="31.5" customHeight="1" outlineLevel="1">
      <c r="A355" s="37" t="s">
        <v>404</v>
      </c>
      <c r="B355" s="37" t="s">
        <v>470</v>
      </c>
      <c r="C355" s="37"/>
      <c r="D355" s="37" t="s">
        <v>471</v>
      </c>
      <c r="E355" s="38" t="s">
        <v>36</v>
      </c>
      <c r="F355" s="59">
        <v>1.8500000000000001</v>
      </c>
      <c r="G355" s="38">
        <v>1972</v>
      </c>
      <c r="H355" s="38">
        <v>2022</v>
      </c>
      <c r="I355" s="60" t="s">
        <v>451</v>
      </c>
      <c r="J355" s="61">
        <v>100</v>
      </c>
      <c r="K355" s="71">
        <v>95</v>
      </c>
      <c r="L355" s="38" t="s">
        <v>37</v>
      </c>
      <c r="M355" s="37" t="s">
        <v>50</v>
      </c>
      <c r="N355" s="38" t="s">
        <v>51</v>
      </c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 t="s">
        <v>52</v>
      </c>
      <c r="AD355" s="39"/>
      <c r="AE355" s="39"/>
      <c r="AF355" s="39"/>
      <c r="AG355" s="39"/>
      <c r="AH355" s="39"/>
      <c r="AI355" s="39"/>
      <c r="AJ355" s="39"/>
      <c r="AK355" s="39"/>
      <c r="AL355" s="39"/>
      <c r="AM355" s="39" t="s">
        <v>52</v>
      </c>
      <c r="AN355" s="39"/>
      <c r="AO355" s="40">
        <v>1005.05</v>
      </c>
      <c r="AP355"/>
      <c r="AQ355"/>
    </row>
    <row r="356" s="31" customFormat="1" ht="31.5" customHeight="1" outlineLevel="1">
      <c r="A356" s="37" t="s">
        <v>404</v>
      </c>
      <c r="B356" s="37" t="s">
        <v>472</v>
      </c>
      <c r="C356" s="37"/>
      <c r="D356" s="37" t="s">
        <v>473</v>
      </c>
      <c r="E356" s="38" t="s">
        <v>36</v>
      </c>
      <c r="F356" s="59">
        <v>2.0499999999999998</v>
      </c>
      <c r="G356" s="38">
        <v>1972</v>
      </c>
      <c r="H356" s="38">
        <v>2025</v>
      </c>
      <c r="I356" s="60" t="s">
        <v>285</v>
      </c>
      <c r="J356" s="61">
        <v>69</v>
      </c>
      <c r="K356" s="62">
        <v>69</v>
      </c>
      <c r="L356" s="38" t="s">
        <v>37</v>
      </c>
      <c r="M356" s="37" t="s">
        <v>66</v>
      </c>
      <c r="N356" s="38" t="s">
        <v>40</v>
      </c>
      <c r="O356" s="39"/>
      <c r="P356" s="39"/>
      <c r="Q356" s="39"/>
      <c r="R356" s="39"/>
      <c r="S356" s="39"/>
      <c r="T356" s="39"/>
      <c r="U356" s="39"/>
      <c r="V356" s="39"/>
      <c r="W356" s="39">
        <v>1</v>
      </c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>
        <v>1</v>
      </c>
      <c r="AN356" s="39"/>
      <c r="AO356" s="40">
        <v>1617.5899999999999</v>
      </c>
      <c r="AP356"/>
      <c r="AQ356"/>
    </row>
    <row r="357" s="31" customFormat="1" ht="31.5" customHeight="1" outlineLevel="1">
      <c r="A357" s="37" t="s">
        <v>404</v>
      </c>
      <c r="B357" s="37" t="s">
        <v>474</v>
      </c>
      <c r="C357" s="37"/>
      <c r="D357" s="37" t="s">
        <v>475</v>
      </c>
      <c r="E357" s="38" t="s">
        <v>36</v>
      </c>
      <c r="F357" s="59">
        <v>4.2000000000000002</v>
      </c>
      <c r="G357" s="38">
        <v>1972</v>
      </c>
      <c r="H357" s="38">
        <v>2025</v>
      </c>
      <c r="I357" s="60" t="s">
        <v>476</v>
      </c>
      <c r="J357" s="61">
        <v>95</v>
      </c>
      <c r="K357" s="62">
        <v>95</v>
      </c>
      <c r="L357" s="38" t="s">
        <v>37</v>
      </c>
      <c r="M357" s="37" t="s">
        <v>66</v>
      </c>
      <c r="N357" s="38" t="s">
        <v>40</v>
      </c>
      <c r="O357" s="39"/>
      <c r="P357" s="39"/>
      <c r="Q357" s="39"/>
      <c r="R357" s="39"/>
      <c r="S357" s="39"/>
      <c r="T357" s="39"/>
      <c r="U357" s="39"/>
      <c r="V357" s="39"/>
      <c r="W357" s="39">
        <v>8</v>
      </c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>
        <v>8</v>
      </c>
      <c r="AN357" s="39"/>
      <c r="AO357" s="40">
        <v>5890.6099999999997</v>
      </c>
      <c r="AP357"/>
      <c r="AQ357"/>
    </row>
    <row r="358" s="31" customFormat="1" ht="31.5" customHeight="1" outlineLevel="1">
      <c r="A358" s="37" t="s">
        <v>404</v>
      </c>
      <c r="B358" s="37" t="s">
        <v>477</v>
      </c>
      <c r="C358" s="37"/>
      <c r="D358" s="37" t="s">
        <v>478</v>
      </c>
      <c r="E358" s="38" t="s">
        <v>36</v>
      </c>
      <c r="F358" s="59">
        <v>1</v>
      </c>
      <c r="G358" s="38">
        <v>1972</v>
      </c>
      <c r="H358" s="38">
        <v>2025</v>
      </c>
      <c r="I358" s="60" t="s">
        <v>305</v>
      </c>
      <c r="J358" s="61">
        <v>65</v>
      </c>
      <c r="K358" s="62">
        <v>65</v>
      </c>
      <c r="L358" s="38" t="s">
        <v>37</v>
      </c>
      <c r="M358" s="37" t="s">
        <v>66</v>
      </c>
      <c r="N358" s="38" t="s">
        <v>40</v>
      </c>
      <c r="O358" s="39"/>
      <c r="P358" s="39"/>
      <c r="Q358" s="39"/>
      <c r="R358" s="39"/>
      <c r="S358" s="39"/>
      <c r="T358" s="39"/>
      <c r="U358" s="39">
        <v>12</v>
      </c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>
        <v>12</v>
      </c>
      <c r="AN358" s="39"/>
      <c r="AO358" s="40">
        <v>8308.3799999999992</v>
      </c>
      <c r="AP358"/>
      <c r="AQ358"/>
    </row>
    <row r="359" s="31" customFormat="1" ht="31.5" customHeight="1" outlineLevel="1">
      <c r="A359" s="37" t="s">
        <v>404</v>
      </c>
      <c r="B359" s="37" t="s">
        <v>479</v>
      </c>
      <c r="C359" s="37"/>
      <c r="D359" s="37" t="s">
        <v>480</v>
      </c>
      <c r="E359" s="38" t="s">
        <v>36</v>
      </c>
      <c r="F359" s="59">
        <v>3.98</v>
      </c>
      <c r="G359" s="38">
        <v>1972</v>
      </c>
      <c r="H359" s="38">
        <v>2025</v>
      </c>
      <c r="I359" s="60" t="s">
        <v>481</v>
      </c>
      <c r="J359" s="61">
        <v>76</v>
      </c>
      <c r="K359" s="62">
        <v>76</v>
      </c>
      <c r="L359" s="38" t="s">
        <v>37</v>
      </c>
      <c r="M359" s="37" t="s">
        <v>66</v>
      </c>
      <c r="N359" s="38" t="s">
        <v>40</v>
      </c>
      <c r="O359" s="39"/>
      <c r="P359" s="39"/>
      <c r="Q359" s="39"/>
      <c r="R359" s="39"/>
      <c r="S359" s="39"/>
      <c r="T359" s="39"/>
      <c r="U359" s="39">
        <v>13</v>
      </c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>
        <v>13</v>
      </c>
      <c r="AN359" s="39"/>
      <c r="AO359" s="40">
        <v>9181.3199999999997</v>
      </c>
      <c r="AP359"/>
      <c r="AQ359"/>
    </row>
    <row r="360" s="31" customFormat="1" ht="31.5" customHeight="1" outlineLevel="1">
      <c r="A360" s="37" t="s">
        <v>404</v>
      </c>
      <c r="B360" s="37" t="s">
        <v>482</v>
      </c>
      <c r="C360" s="37"/>
      <c r="D360" s="37" t="s">
        <v>483</v>
      </c>
      <c r="E360" s="38" t="s">
        <v>36</v>
      </c>
      <c r="F360" s="59">
        <v>1.4399999999999999</v>
      </c>
      <c r="G360" s="38">
        <v>1968</v>
      </c>
      <c r="H360" s="38">
        <v>2021</v>
      </c>
      <c r="I360" s="60" t="s">
        <v>139</v>
      </c>
      <c r="J360" s="61">
        <v>94</v>
      </c>
      <c r="K360" s="62">
        <v>94</v>
      </c>
      <c r="L360" s="59">
        <v>0.039</v>
      </c>
      <c r="M360" s="37" t="s">
        <v>39</v>
      </c>
      <c r="N360" s="38" t="s">
        <v>40</v>
      </c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>
        <v>4</v>
      </c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>
        <v>4</v>
      </c>
      <c r="AN360" s="39"/>
      <c r="AO360" s="40">
        <v>10334.77</v>
      </c>
      <c r="AP360"/>
      <c r="AQ360"/>
    </row>
    <row r="361" s="31" customFormat="1" ht="31.5" customHeight="1" outlineLevel="1">
      <c r="A361" s="32" t="s">
        <v>404</v>
      </c>
      <c r="B361" s="32" t="s">
        <v>484</v>
      </c>
      <c r="C361" s="32"/>
      <c r="D361" s="32" t="s">
        <v>485</v>
      </c>
      <c r="E361" s="33" t="s">
        <v>36</v>
      </c>
      <c r="F361" s="34">
        <v>5.6399999999999997</v>
      </c>
      <c r="G361" s="33">
        <v>1968</v>
      </c>
      <c r="H361" s="33">
        <v>2021</v>
      </c>
      <c r="I361" s="53" t="s">
        <v>486</v>
      </c>
      <c r="J361" s="36">
        <v>94</v>
      </c>
      <c r="K361" s="54">
        <v>94</v>
      </c>
      <c r="L361" s="59">
        <v>0.035999999999999997</v>
      </c>
      <c r="M361" s="37" t="s">
        <v>39</v>
      </c>
      <c r="N361" s="38" t="s">
        <v>40</v>
      </c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>
        <v>4</v>
      </c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>
        <v>4</v>
      </c>
      <c r="AN361" s="39"/>
      <c r="AO361" s="40">
        <v>10674.15</v>
      </c>
      <c r="AP361"/>
      <c r="AQ361"/>
    </row>
    <row r="362" s="31" customFormat="1" ht="31.5" customHeight="1" outlineLevel="1">
      <c r="A362" s="41"/>
      <c r="B362" s="42"/>
      <c r="C362" s="43"/>
      <c r="D362" s="41"/>
      <c r="E362" s="44"/>
      <c r="F362" s="44"/>
      <c r="G362" s="44"/>
      <c r="H362" s="44"/>
      <c r="I362" s="57" t="s">
        <v>41</v>
      </c>
      <c r="J362" s="44"/>
      <c r="K362" s="58" t="s">
        <v>41</v>
      </c>
      <c r="L362" s="38" t="s">
        <v>37</v>
      </c>
      <c r="M362" s="37" t="s">
        <v>66</v>
      </c>
      <c r="N362" s="38" t="s">
        <v>40</v>
      </c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>
        <v>19</v>
      </c>
      <c r="AF362" s="39"/>
      <c r="AG362" s="39"/>
      <c r="AH362" s="39"/>
      <c r="AI362" s="39"/>
      <c r="AJ362" s="39"/>
      <c r="AK362" s="39"/>
      <c r="AL362" s="39"/>
      <c r="AM362" s="39">
        <v>19</v>
      </c>
      <c r="AN362" s="39"/>
      <c r="AO362" s="40">
        <v>10980.639999999999</v>
      </c>
      <c r="AP362"/>
      <c r="AQ362"/>
    </row>
    <row r="363" s="31" customFormat="1" ht="31.5" customHeight="1" outlineLevel="1">
      <c r="A363" s="37" t="s">
        <v>404</v>
      </c>
      <c r="B363" s="37" t="s">
        <v>487</v>
      </c>
      <c r="C363" s="37"/>
      <c r="D363" s="37" t="s">
        <v>488</v>
      </c>
      <c r="E363" s="38" t="s">
        <v>36</v>
      </c>
      <c r="F363" s="59">
        <v>5.6200000000000001</v>
      </c>
      <c r="G363" s="38">
        <v>1968</v>
      </c>
      <c r="H363" s="38">
        <v>2023</v>
      </c>
      <c r="I363" s="60" t="s">
        <v>486</v>
      </c>
      <c r="J363" s="61">
        <v>95</v>
      </c>
      <c r="K363" s="62">
        <v>95</v>
      </c>
      <c r="L363" s="38" t="s">
        <v>37</v>
      </c>
      <c r="M363" s="37" t="s">
        <v>66</v>
      </c>
      <c r="N363" s="38" t="s">
        <v>40</v>
      </c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>
        <v>17</v>
      </c>
      <c r="AF363" s="39"/>
      <c r="AG363" s="39"/>
      <c r="AH363" s="39"/>
      <c r="AI363" s="39"/>
      <c r="AJ363" s="39"/>
      <c r="AK363" s="39"/>
      <c r="AL363" s="39"/>
      <c r="AM363" s="39">
        <v>17</v>
      </c>
      <c r="AN363" s="39"/>
      <c r="AO363" s="40">
        <v>10293.870000000001</v>
      </c>
      <c r="AP363"/>
      <c r="AQ363"/>
    </row>
    <row r="364" s="31" customFormat="1" ht="31.5" customHeight="1" outlineLevel="1">
      <c r="A364" s="37" t="s">
        <v>404</v>
      </c>
      <c r="B364" s="37" t="s">
        <v>489</v>
      </c>
      <c r="C364" s="37"/>
      <c r="D364" s="37" t="s">
        <v>490</v>
      </c>
      <c r="E364" s="38" t="s">
        <v>36</v>
      </c>
      <c r="F364" s="59">
        <v>4.4000000000000004</v>
      </c>
      <c r="G364" s="38">
        <v>1975</v>
      </c>
      <c r="H364" s="38">
        <v>2025</v>
      </c>
      <c r="I364" s="60" t="s">
        <v>403</v>
      </c>
      <c r="J364" s="61">
        <v>95</v>
      </c>
      <c r="K364" s="62">
        <v>95</v>
      </c>
      <c r="L364" s="38" t="s">
        <v>37</v>
      </c>
      <c r="M364" s="37" t="s">
        <v>66</v>
      </c>
      <c r="N364" s="38" t="s">
        <v>40</v>
      </c>
      <c r="O364" s="39"/>
      <c r="P364" s="39"/>
      <c r="Q364" s="39"/>
      <c r="R364" s="39"/>
      <c r="S364" s="39"/>
      <c r="T364" s="39"/>
      <c r="U364" s="39"/>
      <c r="V364" s="39"/>
      <c r="W364" s="39">
        <v>7</v>
      </c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>
        <v>7</v>
      </c>
      <c r="AN364" s="39"/>
      <c r="AO364" s="40">
        <v>4240.0799999999999</v>
      </c>
      <c r="AP364"/>
      <c r="AQ364"/>
    </row>
    <row r="365" s="31" customFormat="1" ht="31.5" customHeight="1" outlineLevel="1">
      <c r="A365" s="37" t="s">
        <v>404</v>
      </c>
      <c r="B365" s="37" t="s">
        <v>491</v>
      </c>
      <c r="C365" s="37"/>
      <c r="D365" s="37" t="s">
        <v>492</v>
      </c>
      <c r="E365" s="38" t="s">
        <v>36</v>
      </c>
      <c r="F365" s="59">
        <v>2</v>
      </c>
      <c r="G365" s="38">
        <v>1980</v>
      </c>
      <c r="H365" s="38">
        <v>2025</v>
      </c>
      <c r="I365" s="60" t="s">
        <v>133</v>
      </c>
      <c r="J365" s="61">
        <v>95</v>
      </c>
      <c r="K365" s="62">
        <v>95</v>
      </c>
      <c r="L365" s="38" t="s">
        <v>37</v>
      </c>
      <c r="M365" s="37" t="s">
        <v>66</v>
      </c>
      <c r="N365" s="38" t="s">
        <v>40</v>
      </c>
      <c r="O365" s="39"/>
      <c r="P365" s="39"/>
      <c r="Q365" s="39"/>
      <c r="R365" s="39"/>
      <c r="S365" s="39"/>
      <c r="T365" s="39"/>
      <c r="U365" s="39">
        <v>4</v>
      </c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>
        <v>4</v>
      </c>
      <c r="AN365" s="39"/>
      <c r="AO365" s="40">
        <v>2515.46</v>
      </c>
      <c r="AP365"/>
      <c r="AQ365"/>
    </row>
    <row r="366" s="31" customFormat="1" ht="31.5" customHeight="1" outlineLevel="1">
      <c r="A366" s="37" t="s">
        <v>404</v>
      </c>
      <c r="B366" s="37" t="s">
        <v>493</v>
      </c>
      <c r="C366" s="37"/>
      <c r="D366" s="37" t="s">
        <v>494</v>
      </c>
      <c r="E366" s="38" t="s">
        <v>36</v>
      </c>
      <c r="F366" s="59">
        <v>1.4399999999999999</v>
      </c>
      <c r="G366" s="38">
        <v>1970</v>
      </c>
      <c r="H366" s="38">
        <v>2025</v>
      </c>
      <c r="I366" s="60" t="s">
        <v>139</v>
      </c>
      <c r="J366" s="61">
        <v>89</v>
      </c>
      <c r="K366" s="62">
        <v>89</v>
      </c>
      <c r="L366" s="38" t="s">
        <v>37</v>
      </c>
      <c r="M366" s="37" t="s">
        <v>66</v>
      </c>
      <c r="N366" s="38" t="s">
        <v>40</v>
      </c>
      <c r="O366" s="39"/>
      <c r="P366" s="39"/>
      <c r="Q366" s="39"/>
      <c r="R366" s="39"/>
      <c r="S366" s="39"/>
      <c r="T366" s="39"/>
      <c r="U366" s="39"/>
      <c r="V366" s="39"/>
      <c r="W366" s="39">
        <v>4</v>
      </c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>
        <v>4</v>
      </c>
      <c r="AN366" s="39"/>
      <c r="AO366" s="40">
        <v>2437.21</v>
      </c>
      <c r="AP366"/>
      <c r="AQ366"/>
    </row>
    <row r="367" s="31" customFormat="1" ht="31.5" customHeight="1" outlineLevel="1">
      <c r="A367" s="32" t="s">
        <v>404</v>
      </c>
      <c r="B367" s="32" t="s">
        <v>495</v>
      </c>
      <c r="C367" s="32"/>
      <c r="D367" s="32" t="s">
        <v>496</v>
      </c>
      <c r="E367" s="33" t="s">
        <v>36</v>
      </c>
      <c r="F367" s="34">
        <v>2.5950000000000002</v>
      </c>
      <c r="G367" s="33">
        <v>1980</v>
      </c>
      <c r="H367" s="33">
        <v>2024</v>
      </c>
      <c r="I367" s="53" t="s">
        <v>497</v>
      </c>
      <c r="J367" s="36">
        <v>74</v>
      </c>
      <c r="K367" s="54">
        <v>74</v>
      </c>
      <c r="L367" s="34">
        <v>0.29999999999999999</v>
      </c>
      <c r="M367" s="37" t="s">
        <v>48</v>
      </c>
      <c r="N367" s="38" t="s">
        <v>49</v>
      </c>
      <c r="O367" s="39"/>
      <c r="P367" s="39"/>
      <c r="Q367" s="39"/>
      <c r="R367" s="39"/>
      <c r="S367" s="39"/>
      <c r="T367" s="39"/>
      <c r="U367" s="39"/>
      <c r="V367" s="39"/>
      <c r="W367" s="39">
        <v>0.16</v>
      </c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>
        <v>0.16</v>
      </c>
      <c r="AN367" s="39"/>
      <c r="AO367" s="40">
        <v>13571.620000000001</v>
      </c>
      <c r="AP367"/>
      <c r="AQ367"/>
    </row>
    <row r="368" s="31" customFormat="1" ht="31.5" customHeight="1" outlineLevel="1">
      <c r="A368" s="47"/>
      <c r="B368" s="48"/>
      <c r="C368" s="49"/>
      <c r="D368" s="47"/>
      <c r="E368" s="50"/>
      <c r="F368" s="50"/>
      <c r="G368" s="50"/>
      <c r="H368" s="50"/>
      <c r="I368" s="55" t="s">
        <v>41</v>
      </c>
      <c r="J368" s="50"/>
      <c r="K368" s="56" t="s">
        <v>41</v>
      </c>
      <c r="L368" s="50"/>
      <c r="M368" s="37" t="s">
        <v>42</v>
      </c>
      <c r="N368" s="38" t="s">
        <v>49</v>
      </c>
      <c r="O368" s="39"/>
      <c r="P368" s="39"/>
      <c r="Q368" s="39"/>
      <c r="R368" s="39"/>
      <c r="S368" s="39"/>
      <c r="T368" s="39"/>
      <c r="U368" s="39"/>
      <c r="V368" s="39"/>
      <c r="W368" s="39">
        <v>0.40000000000000002</v>
      </c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>
        <v>0.40000000000000002</v>
      </c>
      <c r="AN368" s="39"/>
      <c r="AO368" s="40">
        <v>162801.22</v>
      </c>
      <c r="AP368"/>
      <c r="AQ368"/>
    </row>
    <row r="369" s="31" customFormat="1" ht="31.5" customHeight="1" outlineLevel="1">
      <c r="A369" s="47"/>
      <c r="B369" s="48"/>
      <c r="C369" s="49"/>
      <c r="D369" s="47"/>
      <c r="E369" s="50"/>
      <c r="F369" s="50"/>
      <c r="G369" s="50"/>
      <c r="H369" s="50"/>
      <c r="I369" s="55" t="s">
        <v>41</v>
      </c>
      <c r="J369" s="50"/>
      <c r="K369" s="56" t="s">
        <v>41</v>
      </c>
      <c r="L369" s="50"/>
      <c r="M369" s="37" t="s">
        <v>39</v>
      </c>
      <c r="N369" s="38" t="s">
        <v>40</v>
      </c>
      <c r="O369" s="39"/>
      <c r="P369" s="39"/>
      <c r="Q369" s="39"/>
      <c r="R369" s="39"/>
      <c r="S369" s="39"/>
      <c r="T369" s="39"/>
      <c r="U369" s="39"/>
      <c r="V369" s="39"/>
      <c r="W369" s="39">
        <v>48</v>
      </c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>
        <v>48</v>
      </c>
      <c r="AN369" s="39"/>
      <c r="AO369" s="40">
        <v>10338.120000000001</v>
      </c>
      <c r="AP369"/>
      <c r="AQ369"/>
    </row>
    <row r="370" s="31" customFormat="1" ht="31.5" customHeight="1" outlineLevel="1">
      <c r="A370" s="47"/>
      <c r="B370" s="48"/>
      <c r="C370" s="49"/>
      <c r="D370" s="47"/>
      <c r="E370" s="50"/>
      <c r="F370" s="50"/>
      <c r="G370" s="50"/>
      <c r="H370" s="50"/>
      <c r="I370" s="55" t="s">
        <v>41</v>
      </c>
      <c r="J370" s="50"/>
      <c r="K370" s="56" t="s">
        <v>41</v>
      </c>
      <c r="L370" s="50"/>
      <c r="M370" s="37" t="s">
        <v>50</v>
      </c>
      <c r="N370" s="38" t="s">
        <v>51</v>
      </c>
      <c r="O370" s="39"/>
      <c r="P370" s="39"/>
      <c r="Q370" s="39"/>
      <c r="R370" s="39"/>
      <c r="S370" s="39"/>
      <c r="T370" s="39"/>
      <c r="U370" s="39"/>
      <c r="V370" s="39"/>
      <c r="W370" s="39" t="s">
        <v>52</v>
      </c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 t="s">
        <v>52</v>
      </c>
      <c r="AN370" s="39"/>
      <c r="AO370" s="40">
        <v>2227.9400000000001</v>
      </c>
      <c r="AP370"/>
      <c r="AQ370"/>
    </row>
    <row r="371" s="31" customFormat="1" ht="31.5" customHeight="1" outlineLevel="1">
      <c r="A371" s="41"/>
      <c r="B371" s="42"/>
      <c r="C371" s="43"/>
      <c r="D371" s="41"/>
      <c r="E371" s="44"/>
      <c r="F371" s="44"/>
      <c r="G371" s="44"/>
      <c r="H371" s="44"/>
      <c r="I371" s="57" t="s">
        <v>41</v>
      </c>
      <c r="J371" s="44"/>
      <c r="K371" s="58" t="s">
        <v>41</v>
      </c>
      <c r="L371" s="44"/>
      <c r="M371" s="37" t="s">
        <v>47</v>
      </c>
      <c r="N371" s="38" t="s">
        <v>40</v>
      </c>
      <c r="O371" s="39"/>
      <c r="P371" s="39"/>
      <c r="Q371" s="39"/>
      <c r="R371" s="39"/>
      <c r="S371" s="39"/>
      <c r="T371" s="39"/>
      <c r="U371" s="39"/>
      <c r="V371" s="39"/>
      <c r="W371" s="39">
        <v>10</v>
      </c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>
        <v>10</v>
      </c>
      <c r="AN371" s="39"/>
      <c r="AO371" s="40">
        <v>301582.59000000003</v>
      </c>
      <c r="AP371"/>
      <c r="AQ371"/>
    </row>
    <row r="372" s="31" customFormat="1" ht="31.5" customHeight="1" outlineLevel="1">
      <c r="A372" s="32" t="s">
        <v>404</v>
      </c>
      <c r="B372" s="32" t="s">
        <v>498</v>
      </c>
      <c r="C372" s="32"/>
      <c r="D372" s="32" t="s">
        <v>499</v>
      </c>
      <c r="E372" s="33" t="s">
        <v>36</v>
      </c>
      <c r="F372" s="34">
        <v>3.6800000000000002</v>
      </c>
      <c r="G372" s="33">
        <v>1974</v>
      </c>
      <c r="H372" s="33">
        <v>2025</v>
      </c>
      <c r="I372" s="53" t="s">
        <v>500</v>
      </c>
      <c r="J372" s="36">
        <v>70</v>
      </c>
      <c r="K372" s="54">
        <v>70</v>
      </c>
      <c r="L372" s="34">
        <v>0.28199999999999997</v>
      </c>
      <c r="M372" s="37" t="s">
        <v>47</v>
      </c>
      <c r="N372" s="38" t="s">
        <v>40</v>
      </c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>
        <v>9</v>
      </c>
      <c r="AF372" s="39"/>
      <c r="AG372" s="39"/>
      <c r="AH372" s="39"/>
      <c r="AI372" s="39"/>
      <c r="AJ372" s="39"/>
      <c r="AK372" s="39"/>
      <c r="AL372" s="39"/>
      <c r="AM372" s="39">
        <v>9</v>
      </c>
      <c r="AN372" s="39"/>
      <c r="AO372" s="40">
        <v>227968.10000000001</v>
      </c>
      <c r="AP372"/>
      <c r="AQ372"/>
    </row>
    <row r="373" s="31" customFormat="1" ht="31.5" customHeight="1" outlineLevel="1">
      <c r="A373" s="47"/>
      <c r="B373" s="48"/>
      <c r="C373" s="49"/>
      <c r="D373" s="47"/>
      <c r="E373" s="50"/>
      <c r="F373" s="50"/>
      <c r="G373" s="50"/>
      <c r="H373" s="50"/>
      <c r="I373" s="55" t="s">
        <v>41</v>
      </c>
      <c r="J373" s="50"/>
      <c r="K373" s="56" t="s">
        <v>41</v>
      </c>
      <c r="L373" s="50"/>
      <c r="M373" s="37" t="s">
        <v>50</v>
      </c>
      <c r="N373" s="38" t="s">
        <v>51</v>
      </c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 t="s">
        <v>52</v>
      </c>
      <c r="AF373" s="39"/>
      <c r="AG373" s="39"/>
      <c r="AH373" s="39"/>
      <c r="AI373" s="39"/>
      <c r="AJ373" s="39"/>
      <c r="AK373" s="39"/>
      <c r="AL373" s="39"/>
      <c r="AM373" s="39" t="s">
        <v>52</v>
      </c>
      <c r="AN373" s="39"/>
      <c r="AO373" s="40">
        <v>2063.5999999999999</v>
      </c>
      <c r="AP373"/>
      <c r="AQ373"/>
    </row>
    <row r="374" s="31" customFormat="1" ht="31.5" customHeight="1" outlineLevel="1">
      <c r="A374" s="47"/>
      <c r="B374" s="48"/>
      <c r="C374" s="49"/>
      <c r="D374" s="47"/>
      <c r="E374" s="50"/>
      <c r="F374" s="50"/>
      <c r="G374" s="50"/>
      <c r="H374" s="50"/>
      <c r="I374" s="55" t="s">
        <v>41</v>
      </c>
      <c r="J374" s="50"/>
      <c r="K374" s="56" t="s">
        <v>41</v>
      </c>
      <c r="L374" s="50"/>
      <c r="M374" s="37" t="s">
        <v>39</v>
      </c>
      <c r="N374" s="38" t="s">
        <v>40</v>
      </c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>
        <v>36</v>
      </c>
      <c r="AF374" s="39"/>
      <c r="AG374" s="39"/>
      <c r="AH374" s="39"/>
      <c r="AI374" s="39"/>
      <c r="AJ374" s="39"/>
      <c r="AK374" s="39"/>
      <c r="AL374" s="39"/>
      <c r="AM374" s="39">
        <v>36</v>
      </c>
      <c r="AN374" s="39"/>
      <c r="AO374" s="40">
        <v>7760.3299999999999</v>
      </c>
      <c r="AP374"/>
      <c r="AQ374"/>
    </row>
    <row r="375" s="31" customFormat="1" ht="31.5" customHeight="1" outlineLevel="1">
      <c r="A375" s="47"/>
      <c r="B375" s="48"/>
      <c r="C375" s="49"/>
      <c r="D375" s="47"/>
      <c r="E375" s="50"/>
      <c r="F375" s="50"/>
      <c r="G375" s="50"/>
      <c r="H375" s="50"/>
      <c r="I375" s="55" t="s">
        <v>41</v>
      </c>
      <c r="J375" s="50"/>
      <c r="K375" s="56" t="s">
        <v>41</v>
      </c>
      <c r="L375" s="44"/>
      <c r="M375" s="37" t="s">
        <v>48</v>
      </c>
      <c r="N375" s="38" t="s">
        <v>49</v>
      </c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>
        <v>1.1200000000000001</v>
      </c>
      <c r="AF375" s="39"/>
      <c r="AG375" s="39"/>
      <c r="AH375" s="39"/>
      <c r="AI375" s="39"/>
      <c r="AJ375" s="39"/>
      <c r="AK375" s="39"/>
      <c r="AL375" s="39"/>
      <c r="AM375" s="39">
        <v>1.1200000000000001</v>
      </c>
      <c r="AN375" s="39"/>
      <c r="AO375" s="40">
        <v>92917.559999999998</v>
      </c>
      <c r="AP375"/>
      <c r="AQ375"/>
    </row>
    <row r="376" s="31" customFormat="1" ht="31.5" customHeight="1" outlineLevel="1">
      <c r="A376" s="41"/>
      <c r="B376" s="42"/>
      <c r="C376" s="43"/>
      <c r="D376" s="41"/>
      <c r="E376" s="44"/>
      <c r="F376" s="44"/>
      <c r="G376" s="44"/>
      <c r="H376" s="44"/>
      <c r="I376" s="57" t="s">
        <v>41</v>
      </c>
      <c r="J376" s="44"/>
      <c r="K376" s="58" t="s">
        <v>41</v>
      </c>
      <c r="L376" s="38" t="s">
        <v>37</v>
      </c>
      <c r="M376" s="37" t="s">
        <v>66</v>
      </c>
      <c r="N376" s="38" t="s">
        <v>40</v>
      </c>
      <c r="O376" s="39"/>
      <c r="P376" s="39"/>
      <c r="Q376" s="39"/>
      <c r="R376" s="39"/>
      <c r="S376" s="39"/>
      <c r="T376" s="39"/>
      <c r="U376" s="39">
        <v>16</v>
      </c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>
        <v>16</v>
      </c>
      <c r="AN376" s="39"/>
      <c r="AO376" s="40">
        <v>5964.5299999999997</v>
      </c>
      <c r="AP376"/>
      <c r="AQ376"/>
    </row>
    <row r="377" s="31" customFormat="1" ht="31.5" customHeight="1" outlineLevel="1">
      <c r="A377" s="37" t="s">
        <v>404</v>
      </c>
      <c r="B377" s="37" t="s">
        <v>501</v>
      </c>
      <c r="C377" s="37"/>
      <c r="D377" s="37" t="s">
        <v>502</v>
      </c>
      <c r="E377" s="38" t="s">
        <v>36</v>
      </c>
      <c r="F377" s="59">
        <v>0.68999999999999995</v>
      </c>
      <c r="G377" s="38">
        <v>1965</v>
      </c>
      <c r="H377" s="38">
        <v>2020</v>
      </c>
      <c r="I377" s="60" t="s">
        <v>503</v>
      </c>
      <c r="J377" s="61">
        <v>94</v>
      </c>
      <c r="K377" s="62">
        <v>94</v>
      </c>
      <c r="L377" s="38" t="s">
        <v>37</v>
      </c>
      <c r="M377" s="37" t="s">
        <v>50</v>
      </c>
      <c r="N377" s="38" t="s">
        <v>51</v>
      </c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 t="s">
        <v>52</v>
      </c>
      <c r="AD377" s="39"/>
      <c r="AE377" s="39"/>
      <c r="AF377" s="39"/>
      <c r="AG377" s="39"/>
      <c r="AH377" s="39"/>
      <c r="AI377" s="39"/>
      <c r="AJ377" s="39"/>
      <c r="AK377" s="39"/>
      <c r="AL377" s="39"/>
      <c r="AM377" s="39" t="s">
        <v>52</v>
      </c>
      <c r="AN377" s="39"/>
      <c r="AO377" s="40">
        <v>1256.1600000000001</v>
      </c>
      <c r="AP377"/>
      <c r="AQ377"/>
    </row>
    <row r="378" s="31" customFormat="1" ht="31.5" customHeight="1" outlineLevel="1">
      <c r="A378" s="32" t="s">
        <v>404</v>
      </c>
      <c r="B378" s="32" t="s">
        <v>504</v>
      </c>
      <c r="C378" s="32"/>
      <c r="D378" s="32" t="s">
        <v>505</v>
      </c>
      <c r="E378" s="33" t="s">
        <v>36</v>
      </c>
      <c r="F378" s="34">
        <v>0.44</v>
      </c>
      <c r="G378" s="33">
        <v>1974</v>
      </c>
      <c r="H378" s="33">
        <v>2023</v>
      </c>
      <c r="I378" s="53" t="s">
        <v>506</v>
      </c>
      <c r="J378" s="36">
        <v>93</v>
      </c>
      <c r="K378" s="54">
        <v>93</v>
      </c>
      <c r="L378" s="34">
        <v>0.032000000000000001</v>
      </c>
      <c r="M378" s="37" t="s">
        <v>50</v>
      </c>
      <c r="N378" s="38" t="s">
        <v>51</v>
      </c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 t="s">
        <v>52</v>
      </c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 t="s">
        <v>52</v>
      </c>
      <c r="AN378" s="39"/>
      <c r="AO378" s="77"/>
      <c r="AP378"/>
      <c r="AQ378"/>
    </row>
    <row r="379" s="31" customFormat="1" ht="31.5" customHeight="1" outlineLevel="1">
      <c r="A379" s="41"/>
      <c r="B379" s="42"/>
      <c r="C379" s="43"/>
      <c r="D379" s="41"/>
      <c r="E379" s="44"/>
      <c r="F379" s="44"/>
      <c r="G379" s="44"/>
      <c r="H379" s="44"/>
      <c r="I379" s="57" t="s">
        <v>41</v>
      </c>
      <c r="J379" s="44"/>
      <c r="K379" s="58" t="s">
        <v>41</v>
      </c>
      <c r="L379" s="44"/>
      <c r="M379" s="37" t="s">
        <v>39</v>
      </c>
      <c r="N379" s="38" t="s">
        <v>40</v>
      </c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>
        <v>4</v>
      </c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>
        <v>4</v>
      </c>
      <c r="AN379" s="39"/>
      <c r="AO379" s="40">
        <v>9813.3899999999994</v>
      </c>
      <c r="AP379"/>
      <c r="AQ379"/>
    </row>
    <row r="380" s="31" customFormat="1" ht="31.5" customHeight="1" outlineLevel="1">
      <c r="A380" s="32" t="s">
        <v>404</v>
      </c>
      <c r="B380" s="32" t="s">
        <v>507</v>
      </c>
      <c r="C380" s="32"/>
      <c r="D380" s="32" t="s">
        <v>508</v>
      </c>
      <c r="E380" s="33" t="s">
        <v>36</v>
      </c>
      <c r="F380" s="34">
        <v>1.72</v>
      </c>
      <c r="G380" s="33">
        <v>1999</v>
      </c>
      <c r="H380" s="33">
        <v>2025</v>
      </c>
      <c r="I380" s="53" t="s">
        <v>82</v>
      </c>
      <c r="J380" s="36">
        <v>74</v>
      </c>
      <c r="K380" s="54">
        <v>74</v>
      </c>
      <c r="L380" s="34">
        <v>0.024</v>
      </c>
      <c r="M380" s="37" t="s">
        <v>39</v>
      </c>
      <c r="N380" s="38" t="s">
        <v>40</v>
      </c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>
        <v>4</v>
      </c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>
        <v>4</v>
      </c>
      <c r="AN380" s="39"/>
      <c r="AO380" s="40">
        <v>9813.3899999999994</v>
      </c>
      <c r="AP380"/>
      <c r="AQ380"/>
    </row>
    <row r="381" s="31" customFormat="1" ht="31.5" customHeight="1" outlineLevel="1">
      <c r="A381" s="41"/>
      <c r="B381" s="42"/>
      <c r="C381" s="43"/>
      <c r="D381" s="41"/>
      <c r="E381" s="44"/>
      <c r="F381" s="44"/>
      <c r="G381" s="44"/>
      <c r="H381" s="44"/>
      <c r="I381" s="57" t="s">
        <v>41</v>
      </c>
      <c r="J381" s="44"/>
      <c r="K381" s="58" t="s">
        <v>41</v>
      </c>
      <c r="L381" s="44"/>
      <c r="M381" s="37" t="s">
        <v>50</v>
      </c>
      <c r="N381" s="38" t="s">
        <v>51</v>
      </c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 t="s">
        <v>52</v>
      </c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 t="s">
        <v>52</v>
      </c>
      <c r="AN381" s="39"/>
      <c r="AO381" s="77"/>
      <c r="AP381"/>
      <c r="AQ381"/>
    </row>
    <row r="382" s="31" customFormat="1" ht="31.5" customHeight="1" outlineLevel="1">
      <c r="A382" s="32" t="s">
        <v>404</v>
      </c>
      <c r="B382" s="32" t="s">
        <v>509</v>
      </c>
      <c r="C382" s="32"/>
      <c r="D382" s="32" t="s">
        <v>510</v>
      </c>
      <c r="E382" s="33" t="s">
        <v>36</v>
      </c>
      <c r="F382" s="34">
        <v>1.9199999999999999</v>
      </c>
      <c r="G382" s="33">
        <v>1978</v>
      </c>
      <c r="H382" s="33">
        <v>2020</v>
      </c>
      <c r="I382" s="53" t="s">
        <v>511</v>
      </c>
      <c r="J382" s="36">
        <v>72</v>
      </c>
      <c r="K382" s="54">
        <v>72</v>
      </c>
      <c r="L382" s="34">
        <v>0.48399999999999999</v>
      </c>
      <c r="M382" s="37" t="s">
        <v>50</v>
      </c>
      <c r="N382" s="38" t="s">
        <v>51</v>
      </c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 t="s">
        <v>52</v>
      </c>
      <c r="AD382" s="39"/>
      <c r="AE382" s="39"/>
      <c r="AF382" s="39"/>
      <c r="AG382" s="39"/>
      <c r="AH382" s="39"/>
      <c r="AI382" s="39"/>
      <c r="AJ382" s="39"/>
      <c r="AK382" s="39"/>
      <c r="AL382" s="39"/>
      <c r="AM382" s="39" t="s">
        <v>52</v>
      </c>
      <c r="AN382" s="39"/>
      <c r="AO382" s="40">
        <v>11001.65</v>
      </c>
      <c r="AP382"/>
      <c r="AQ382"/>
    </row>
    <row r="383" s="31" customFormat="1" ht="31.5" customHeight="1" outlineLevel="1">
      <c r="A383" s="47"/>
      <c r="B383" s="48"/>
      <c r="C383" s="49"/>
      <c r="D383" s="47"/>
      <c r="E383" s="50"/>
      <c r="F383" s="50"/>
      <c r="G383" s="50"/>
      <c r="H383" s="50"/>
      <c r="I383" s="55" t="s">
        <v>41</v>
      </c>
      <c r="J383" s="50"/>
      <c r="K383" s="56" t="s">
        <v>41</v>
      </c>
      <c r="L383" s="50"/>
      <c r="M383" s="37" t="s">
        <v>47</v>
      </c>
      <c r="N383" s="38" t="s">
        <v>40</v>
      </c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>
        <v>2</v>
      </c>
      <c r="AD383" s="39"/>
      <c r="AE383" s="39"/>
      <c r="AF383" s="39"/>
      <c r="AG383" s="39"/>
      <c r="AH383" s="39"/>
      <c r="AI383" s="39"/>
      <c r="AJ383" s="39"/>
      <c r="AK383" s="39"/>
      <c r="AL383" s="39"/>
      <c r="AM383" s="39">
        <v>2</v>
      </c>
      <c r="AN383" s="39"/>
      <c r="AO383" s="40">
        <v>56041.190000000002</v>
      </c>
      <c r="AP383"/>
      <c r="AQ383"/>
    </row>
    <row r="384" s="31" customFormat="1" ht="31.5" customHeight="1" outlineLevel="1">
      <c r="A384" s="47"/>
      <c r="B384" s="48"/>
      <c r="C384" s="49"/>
      <c r="D384" s="47"/>
      <c r="E384" s="50"/>
      <c r="F384" s="50"/>
      <c r="G384" s="50"/>
      <c r="H384" s="50"/>
      <c r="I384" s="55" t="s">
        <v>41</v>
      </c>
      <c r="J384" s="50"/>
      <c r="K384" s="56" t="s">
        <v>41</v>
      </c>
      <c r="L384" s="50"/>
      <c r="M384" s="37" t="s">
        <v>39</v>
      </c>
      <c r="N384" s="38" t="s">
        <v>40</v>
      </c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>
        <v>8</v>
      </c>
      <c r="AD384" s="39"/>
      <c r="AE384" s="39"/>
      <c r="AF384" s="39"/>
      <c r="AG384" s="39"/>
      <c r="AH384" s="39"/>
      <c r="AI384" s="39"/>
      <c r="AJ384" s="39"/>
      <c r="AK384" s="39"/>
      <c r="AL384" s="39"/>
      <c r="AM384" s="39">
        <v>8</v>
      </c>
      <c r="AN384" s="39"/>
      <c r="AO384" s="40">
        <v>1811.3399999999999</v>
      </c>
      <c r="AP384"/>
      <c r="AQ384"/>
    </row>
    <row r="385" s="31" customFormat="1" ht="31.5" customHeight="1" outlineLevel="1">
      <c r="A385" s="41"/>
      <c r="B385" s="42"/>
      <c r="C385" s="43"/>
      <c r="D385" s="41"/>
      <c r="E385" s="44"/>
      <c r="F385" s="44"/>
      <c r="G385" s="44"/>
      <c r="H385" s="44"/>
      <c r="I385" s="57" t="s">
        <v>41</v>
      </c>
      <c r="J385" s="44"/>
      <c r="K385" s="58" t="s">
        <v>41</v>
      </c>
      <c r="L385" s="44"/>
      <c r="M385" s="37" t="s">
        <v>48</v>
      </c>
      <c r="N385" s="38" t="s">
        <v>49</v>
      </c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>
        <v>0.32000000000000001</v>
      </c>
      <c r="AD385" s="39"/>
      <c r="AE385" s="39"/>
      <c r="AF385" s="39"/>
      <c r="AG385" s="39"/>
      <c r="AH385" s="39"/>
      <c r="AI385" s="39"/>
      <c r="AJ385" s="39"/>
      <c r="AK385" s="39"/>
      <c r="AL385" s="39"/>
      <c r="AM385" s="39">
        <v>0.32000000000000001</v>
      </c>
      <c r="AN385" s="39"/>
      <c r="AO385" s="40">
        <v>27037.490000000002</v>
      </c>
      <c r="AP385"/>
      <c r="AQ385"/>
    </row>
    <row r="386" s="31" customFormat="1" ht="31.5" customHeight="1" outlineLevel="1">
      <c r="A386" s="32" t="s">
        <v>404</v>
      </c>
      <c r="B386" s="32" t="s">
        <v>512</v>
      </c>
      <c r="C386" s="32"/>
      <c r="D386" s="32" t="s">
        <v>513</v>
      </c>
      <c r="E386" s="33" t="s">
        <v>36</v>
      </c>
      <c r="F386" s="34">
        <v>3.6000000000000001</v>
      </c>
      <c r="G386" s="33">
        <v>2011</v>
      </c>
      <c r="H386" s="33">
        <v>2019</v>
      </c>
      <c r="I386" s="53" t="s">
        <v>322</v>
      </c>
      <c r="J386" s="36">
        <v>97</v>
      </c>
      <c r="K386" s="54">
        <v>97</v>
      </c>
      <c r="L386" s="34">
        <v>0.023</v>
      </c>
      <c r="M386" s="37" t="s">
        <v>39</v>
      </c>
      <c r="N386" s="38" t="s">
        <v>40</v>
      </c>
      <c r="O386" s="39"/>
      <c r="P386" s="39"/>
      <c r="Q386" s="39"/>
      <c r="R386" s="39"/>
      <c r="S386" s="39"/>
      <c r="T386" s="39"/>
      <c r="U386" s="39">
        <v>4</v>
      </c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>
        <v>4</v>
      </c>
      <c r="AN386" s="39"/>
      <c r="AO386" s="40">
        <v>10143.549999999999</v>
      </c>
      <c r="AP386"/>
      <c r="AQ386"/>
    </row>
    <row r="387" s="31" customFormat="1" ht="31.5" customHeight="1" outlineLevel="1">
      <c r="A387" s="41"/>
      <c r="B387" s="42"/>
      <c r="C387" s="43"/>
      <c r="D387" s="41"/>
      <c r="E387" s="44"/>
      <c r="F387" s="44"/>
      <c r="G387" s="44"/>
      <c r="H387" s="44"/>
      <c r="I387" s="57" t="s">
        <v>41</v>
      </c>
      <c r="J387" s="44"/>
      <c r="K387" s="58" t="s">
        <v>41</v>
      </c>
      <c r="L387" s="44"/>
      <c r="M387" s="37" t="s">
        <v>50</v>
      </c>
      <c r="N387" s="38" t="s">
        <v>51</v>
      </c>
      <c r="O387" s="39"/>
      <c r="P387" s="39"/>
      <c r="Q387" s="39"/>
      <c r="R387" s="39"/>
      <c r="S387" s="39"/>
      <c r="T387" s="39"/>
      <c r="U387" s="39" t="s">
        <v>52</v>
      </c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 t="s">
        <v>52</v>
      </c>
      <c r="AN387" s="39"/>
      <c r="AO387" s="77"/>
      <c r="AP387"/>
      <c r="AQ387"/>
    </row>
    <row r="388" s="31" customFormat="1" ht="31.5" customHeight="1" outlineLevel="1">
      <c r="A388" s="32" t="s">
        <v>404</v>
      </c>
      <c r="B388" s="32" t="s">
        <v>514</v>
      </c>
      <c r="C388" s="32"/>
      <c r="D388" s="32" t="s">
        <v>515</v>
      </c>
      <c r="E388" s="33" t="s">
        <v>36</v>
      </c>
      <c r="F388" s="34">
        <v>2.77</v>
      </c>
      <c r="G388" s="33">
        <v>1980</v>
      </c>
      <c r="H388" s="33">
        <v>2024</v>
      </c>
      <c r="I388" s="53" t="s">
        <v>325</v>
      </c>
      <c r="J388" s="36">
        <v>66</v>
      </c>
      <c r="K388" s="54">
        <v>66</v>
      </c>
      <c r="L388" s="34">
        <v>0.023</v>
      </c>
      <c r="M388" s="37" t="s">
        <v>50</v>
      </c>
      <c r="N388" s="38" t="s">
        <v>51</v>
      </c>
      <c r="O388" s="39"/>
      <c r="P388" s="39"/>
      <c r="Q388" s="39"/>
      <c r="R388" s="39"/>
      <c r="S388" s="39"/>
      <c r="T388" s="39"/>
      <c r="U388" s="39" t="s">
        <v>52</v>
      </c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 t="s">
        <v>52</v>
      </c>
      <c r="AN388" s="39"/>
      <c r="AO388" s="77"/>
      <c r="AP388"/>
      <c r="AQ388"/>
    </row>
    <row r="389" s="31" customFormat="1" ht="31.5" customHeight="1" outlineLevel="1">
      <c r="A389" s="41"/>
      <c r="B389" s="42"/>
      <c r="C389" s="43"/>
      <c r="D389" s="41"/>
      <c r="E389" s="44"/>
      <c r="F389" s="44"/>
      <c r="G389" s="44"/>
      <c r="H389" s="44"/>
      <c r="I389" s="57" t="s">
        <v>41</v>
      </c>
      <c r="J389" s="44"/>
      <c r="K389" s="58" t="s">
        <v>41</v>
      </c>
      <c r="L389" s="44"/>
      <c r="M389" s="37" t="s">
        <v>39</v>
      </c>
      <c r="N389" s="38" t="s">
        <v>40</v>
      </c>
      <c r="O389" s="39"/>
      <c r="P389" s="39"/>
      <c r="Q389" s="39"/>
      <c r="R389" s="39"/>
      <c r="S389" s="39"/>
      <c r="T389" s="39"/>
      <c r="U389" s="39">
        <v>4</v>
      </c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>
        <v>4</v>
      </c>
      <c r="AN389" s="39"/>
      <c r="AO389" s="40">
        <v>9813.3899999999994</v>
      </c>
      <c r="AP389"/>
      <c r="AQ389"/>
    </row>
    <row r="390" s="31" customFormat="1" ht="31.5" customHeight="1" outlineLevel="1">
      <c r="A390" s="37" t="s">
        <v>404</v>
      </c>
      <c r="B390" s="37" t="s">
        <v>516</v>
      </c>
      <c r="C390" s="37"/>
      <c r="D390" s="37" t="s">
        <v>517</v>
      </c>
      <c r="E390" s="38" t="s">
        <v>36</v>
      </c>
      <c r="F390" s="59">
        <v>3.1200000000000001</v>
      </c>
      <c r="G390" s="38">
        <v>1989</v>
      </c>
      <c r="H390" s="38">
        <v>2025</v>
      </c>
      <c r="I390" s="60" t="s">
        <v>518</v>
      </c>
      <c r="J390" s="61">
        <v>95</v>
      </c>
      <c r="K390" s="62">
        <v>95</v>
      </c>
      <c r="L390" s="38" t="s">
        <v>37</v>
      </c>
      <c r="M390" s="37" t="s">
        <v>66</v>
      </c>
      <c r="N390" s="38" t="s">
        <v>40</v>
      </c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>
        <v>15</v>
      </c>
      <c r="AF390" s="39"/>
      <c r="AG390" s="39"/>
      <c r="AH390" s="39"/>
      <c r="AI390" s="39"/>
      <c r="AJ390" s="39"/>
      <c r="AK390" s="39"/>
      <c r="AL390" s="39"/>
      <c r="AM390" s="39">
        <v>15</v>
      </c>
      <c r="AN390" s="39"/>
      <c r="AO390" s="40">
        <v>9092.4599999999991</v>
      </c>
      <c r="AP390"/>
      <c r="AQ390"/>
    </row>
    <row r="391" s="31" customFormat="1" ht="31.5" customHeight="1" outlineLevel="1">
      <c r="A391" s="37" t="s">
        <v>404</v>
      </c>
      <c r="B391" s="37" t="s">
        <v>519</v>
      </c>
      <c r="C391" s="37"/>
      <c r="D391" s="37" t="s">
        <v>520</v>
      </c>
      <c r="E391" s="38" t="s">
        <v>36</v>
      </c>
      <c r="F391" s="59">
        <v>0.16</v>
      </c>
      <c r="G391" s="38">
        <v>1975</v>
      </c>
      <c r="H391" s="38">
        <v>2020</v>
      </c>
      <c r="I391" s="60" t="s">
        <v>521</v>
      </c>
      <c r="J391" s="61">
        <v>97</v>
      </c>
      <c r="K391" s="62">
        <v>97</v>
      </c>
      <c r="L391" s="38" t="s">
        <v>37</v>
      </c>
      <c r="M391" s="37" t="s">
        <v>50</v>
      </c>
      <c r="N391" s="38" t="s">
        <v>51</v>
      </c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 t="s">
        <v>52</v>
      </c>
      <c r="AD391" s="39"/>
      <c r="AE391" s="39"/>
      <c r="AF391" s="39"/>
      <c r="AG391" s="39"/>
      <c r="AH391" s="39"/>
      <c r="AI391" s="39"/>
      <c r="AJ391" s="39"/>
      <c r="AK391" s="39"/>
      <c r="AL391" s="39"/>
      <c r="AM391" s="39" t="s">
        <v>52</v>
      </c>
      <c r="AN391" s="39"/>
      <c r="AO391" s="63">
        <v>523.25999999999999</v>
      </c>
      <c r="AP391"/>
      <c r="AQ391"/>
    </row>
    <row r="392" s="31" customFormat="1" ht="31.5" customHeight="1" outlineLevel="1">
      <c r="A392" s="32" t="s">
        <v>404</v>
      </c>
      <c r="B392" s="32" t="s">
        <v>522</v>
      </c>
      <c r="C392" s="32"/>
      <c r="D392" s="32" t="s">
        <v>523</v>
      </c>
      <c r="E392" s="33" t="s">
        <v>36</v>
      </c>
      <c r="F392" s="34">
        <v>0.68000000000000005</v>
      </c>
      <c r="G392" s="33">
        <v>1983</v>
      </c>
      <c r="H392" s="33">
        <v>2025</v>
      </c>
      <c r="I392" s="53" t="s">
        <v>199</v>
      </c>
      <c r="J392" s="36">
        <v>93</v>
      </c>
      <c r="K392" s="54">
        <v>93</v>
      </c>
      <c r="L392" s="34">
        <v>0.032000000000000001</v>
      </c>
      <c r="M392" s="37" t="s">
        <v>50</v>
      </c>
      <c r="N392" s="38" t="s">
        <v>51</v>
      </c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 t="s">
        <v>52</v>
      </c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 t="s">
        <v>52</v>
      </c>
      <c r="AN392" s="39"/>
      <c r="AO392" s="77"/>
      <c r="AP392"/>
      <c r="AQ392"/>
    </row>
    <row r="393" s="31" customFormat="1" ht="31.5" customHeight="1" outlineLevel="1">
      <c r="A393" s="41"/>
      <c r="B393" s="42"/>
      <c r="C393" s="43"/>
      <c r="D393" s="41"/>
      <c r="E393" s="44"/>
      <c r="F393" s="44"/>
      <c r="G393" s="44"/>
      <c r="H393" s="44"/>
      <c r="I393" s="57" t="s">
        <v>41</v>
      </c>
      <c r="J393" s="44"/>
      <c r="K393" s="58" t="s">
        <v>41</v>
      </c>
      <c r="L393" s="44"/>
      <c r="M393" s="37" t="s">
        <v>39</v>
      </c>
      <c r="N393" s="38" t="s">
        <v>40</v>
      </c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>
        <v>4</v>
      </c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>
        <v>4</v>
      </c>
      <c r="AN393" s="39"/>
      <c r="AO393" s="40">
        <v>10145.98</v>
      </c>
      <c r="AP393"/>
      <c r="AQ393"/>
    </row>
    <row r="394" s="31" customFormat="1" ht="31.5" customHeight="1" outlineLevel="1">
      <c r="A394" s="32" t="s">
        <v>404</v>
      </c>
      <c r="B394" s="32" t="s">
        <v>524</v>
      </c>
      <c r="C394" s="32"/>
      <c r="D394" s="32" t="s">
        <v>525</v>
      </c>
      <c r="E394" s="33" t="s">
        <v>36</v>
      </c>
      <c r="F394" s="34">
        <v>0.52000000000000002</v>
      </c>
      <c r="G394" s="33">
        <v>1976</v>
      </c>
      <c r="H394" s="33">
        <v>2018</v>
      </c>
      <c r="I394" s="53" t="s">
        <v>168</v>
      </c>
      <c r="J394" s="36">
        <v>93</v>
      </c>
      <c r="K394" s="54">
        <v>93</v>
      </c>
      <c r="L394" s="34">
        <v>0.024</v>
      </c>
      <c r="M394" s="37" t="s">
        <v>39</v>
      </c>
      <c r="N394" s="38" t="s">
        <v>40</v>
      </c>
      <c r="O394" s="39"/>
      <c r="P394" s="39"/>
      <c r="Q394" s="39"/>
      <c r="R394" s="39"/>
      <c r="S394" s="39"/>
      <c r="T394" s="39"/>
      <c r="U394" s="39">
        <v>4</v>
      </c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>
        <v>4</v>
      </c>
      <c r="AN394" s="39"/>
      <c r="AO394" s="40">
        <v>2556.8400000000001</v>
      </c>
      <c r="AP394"/>
      <c r="AQ394"/>
    </row>
    <row r="395" s="31" customFormat="1" ht="31.5" customHeight="1" outlineLevel="1">
      <c r="A395" s="41"/>
      <c r="B395" s="42"/>
      <c r="C395" s="43"/>
      <c r="D395" s="41"/>
      <c r="E395" s="44"/>
      <c r="F395" s="44"/>
      <c r="G395" s="44"/>
      <c r="H395" s="44"/>
      <c r="I395" s="57" t="s">
        <v>41</v>
      </c>
      <c r="J395" s="44"/>
      <c r="K395" s="58" t="s">
        <v>41</v>
      </c>
      <c r="L395" s="44"/>
      <c r="M395" s="37" t="s">
        <v>50</v>
      </c>
      <c r="N395" s="38" t="s">
        <v>51</v>
      </c>
      <c r="O395" s="39"/>
      <c r="P395" s="39"/>
      <c r="Q395" s="39"/>
      <c r="R395" s="39"/>
      <c r="S395" s="39"/>
      <c r="T395" s="39"/>
      <c r="U395" s="39" t="s">
        <v>52</v>
      </c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 t="s">
        <v>52</v>
      </c>
      <c r="AN395" s="39"/>
      <c r="AO395" s="40">
        <v>1729.78</v>
      </c>
      <c r="AP395"/>
      <c r="AQ395"/>
    </row>
    <row r="396" s="31" customFormat="1" ht="31.5" customHeight="1" outlineLevel="1">
      <c r="A396" s="32" t="s">
        <v>404</v>
      </c>
      <c r="B396" s="32" t="s">
        <v>526</v>
      </c>
      <c r="C396" s="32"/>
      <c r="D396" s="32" t="s">
        <v>527</v>
      </c>
      <c r="E396" s="33" t="s">
        <v>36</v>
      </c>
      <c r="F396" s="34">
        <v>0.64000000000000001</v>
      </c>
      <c r="G396" s="33">
        <v>1976</v>
      </c>
      <c r="H396" s="33">
        <v>2018</v>
      </c>
      <c r="I396" s="53" t="s">
        <v>528</v>
      </c>
      <c r="J396" s="36">
        <v>93</v>
      </c>
      <c r="K396" s="54">
        <v>93</v>
      </c>
      <c r="L396" s="34">
        <v>0.048000000000000001</v>
      </c>
      <c r="M396" s="37" t="s">
        <v>50</v>
      </c>
      <c r="N396" s="38" t="s">
        <v>51</v>
      </c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 t="s">
        <v>52</v>
      </c>
      <c r="AD396" s="39"/>
      <c r="AE396" s="39"/>
      <c r="AF396" s="39"/>
      <c r="AG396" s="39"/>
      <c r="AH396" s="39"/>
      <c r="AI396" s="39"/>
      <c r="AJ396" s="39"/>
      <c r="AK396" s="39"/>
      <c r="AL396" s="39"/>
      <c r="AM396" s="39" t="s">
        <v>52</v>
      </c>
      <c r="AN396" s="39"/>
      <c r="AO396" s="40">
        <v>1843.6600000000001</v>
      </c>
      <c r="AP396"/>
      <c r="AQ396"/>
    </row>
    <row r="397" s="31" customFormat="1" ht="31.5" customHeight="1" outlineLevel="1">
      <c r="A397" s="41"/>
      <c r="B397" s="42"/>
      <c r="C397" s="43"/>
      <c r="D397" s="41"/>
      <c r="E397" s="44"/>
      <c r="F397" s="44"/>
      <c r="G397" s="44"/>
      <c r="H397" s="44"/>
      <c r="I397" s="57" t="s">
        <v>41</v>
      </c>
      <c r="J397" s="44"/>
      <c r="K397" s="58" t="s">
        <v>41</v>
      </c>
      <c r="L397" s="44"/>
      <c r="M397" s="37" t="s">
        <v>39</v>
      </c>
      <c r="N397" s="38" t="s">
        <v>40</v>
      </c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>
        <v>8</v>
      </c>
      <c r="AD397" s="39"/>
      <c r="AE397" s="39"/>
      <c r="AF397" s="39"/>
      <c r="AG397" s="39"/>
      <c r="AH397" s="39"/>
      <c r="AI397" s="39"/>
      <c r="AJ397" s="39"/>
      <c r="AK397" s="39"/>
      <c r="AL397" s="39"/>
      <c r="AM397" s="39">
        <v>8</v>
      </c>
      <c r="AN397" s="39"/>
      <c r="AO397" s="40">
        <v>4001.5799999999999</v>
      </c>
      <c r="AP397"/>
      <c r="AQ397"/>
    </row>
    <row r="398" s="31" customFormat="1" ht="31.5" customHeight="1" outlineLevel="1">
      <c r="A398" s="32" t="s">
        <v>404</v>
      </c>
      <c r="B398" s="32" t="s">
        <v>529</v>
      </c>
      <c r="C398" s="32"/>
      <c r="D398" s="32" t="s">
        <v>530</v>
      </c>
      <c r="E398" s="33" t="s">
        <v>36</v>
      </c>
      <c r="F398" s="34">
        <v>0.080000000000000002</v>
      </c>
      <c r="G398" s="33">
        <v>1976</v>
      </c>
      <c r="H398" s="33">
        <v>2018</v>
      </c>
      <c r="I398" s="53" t="s">
        <v>206</v>
      </c>
      <c r="J398" s="36">
        <v>90</v>
      </c>
      <c r="K398" s="54">
        <v>90</v>
      </c>
      <c r="L398" s="34">
        <v>0.017000000000000001</v>
      </c>
      <c r="M398" s="37" t="s">
        <v>39</v>
      </c>
      <c r="N398" s="38" t="s">
        <v>40</v>
      </c>
      <c r="O398" s="39"/>
      <c r="P398" s="39"/>
      <c r="Q398" s="39"/>
      <c r="R398" s="39"/>
      <c r="S398" s="39"/>
      <c r="T398" s="39"/>
      <c r="U398" s="39">
        <v>4</v>
      </c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>
        <v>4</v>
      </c>
      <c r="AN398" s="39"/>
      <c r="AO398" s="40">
        <v>2510.5599999999999</v>
      </c>
      <c r="AP398"/>
      <c r="AQ398"/>
    </row>
    <row r="399" s="31" customFormat="1" ht="31.5" customHeight="1" outlineLevel="1">
      <c r="A399" s="41"/>
      <c r="B399" s="42"/>
      <c r="C399" s="43"/>
      <c r="D399" s="41"/>
      <c r="E399" s="44"/>
      <c r="F399" s="44"/>
      <c r="G399" s="44"/>
      <c r="H399" s="44"/>
      <c r="I399" s="57" t="s">
        <v>41</v>
      </c>
      <c r="J399" s="44"/>
      <c r="K399" s="58" t="s">
        <v>41</v>
      </c>
      <c r="L399" s="44"/>
      <c r="M399" s="37" t="s">
        <v>50</v>
      </c>
      <c r="N399" s="38" t="s">
        <v>51</v>
      </c>
      <c r="O399" s="39"/>
      <c r="P399" s="39"/>
      <c r="Q399" s="39"/>
      <c r="R399" s="39"/>
      <c r="S399" s="39"/>
      <c r="T399" s="39"/>
      <c r="U399" s="39" t="s">
        <v>52</v>
      </c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 t="s">
        <v>52</v>
      </c>
      <c r="AN399" s="39"/>
      <c r="AO399" s="63">
        <v>693.60000000000002</v>
      </c>
      <c r="AP399"/>
      <c r="AQ399"/>
    </row>
    <row r="400" s="31" customFormat="1" ht="31.5" customHeight="1" outlineLevel="1">
      <c r="A400" s="32" t="s">
        <v>404</v>
      </c>
      <c r="B400" s="32" t="s">
        <v>531</v>
      </c>
      <c r="C400" s="32"/>
      <c r="D400" s="32" t="s">
        <v>532</v>
      </c>
      <c r="E400" s="33" t="s">
        <v>36</v>
      </c>
      <c r="F400" s="34">
        <v>0.25</v>
      </c>
      <c r="G400" s="33">
        <v>1976</v>
      </c>
      <c r="H400" s="33">
        <v>2018</v>
      </c>
      <c r="I400" s="53" t="s">
        <v>181</v>
      </c>
      <c r="J400" s="36">
        <v>93</v>
      </c>
      <c r="K400" s="54">
        <v>93</v>
      </c>
      <c r="L400" s="34">
        <v>0.02</v>
      </c>
      <c r="M400" s="37" t="s">
        <v>50</v>
      </c>
      <c r="N400" s="38" t="s">
        <v>51</v>
      </c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 t="s">
        <v>52</v>
      </c>
      <c r="AD400" s="39"/>
      <c r="AE400" s="39"/>
      <c r="AF400" s="39"/>
      <c r="AG400" s="39"/>
      <c r="AH400" s="39"/>
      <c r="AI400" s="39"/>
      <c r="AJ400" s="39"/>
      <c r="AK400" s="39"/>
      <c r="AL400" s="39"/>
      <c r="AM400" s="39" t="s">
        <v>52</v>
      </c>
      <c r="AN400" s="39"/>
      <c r="AO400" s="40">
        <v>1193.24</v>
      </c>
      <c r="AP400"/>
      <c r="AQ400"/>
    </row>
    <row r="401" s="31" customFormat="1" ht="31.5" customHeight="1" outlineLevel="1">
      <c r="A401" s="41"/>
      <c r="B401" s="42"/>
      <c r="C401" s="43"/>
      <c r="D401" s="41"/>
      <c r="E401" s="44"/>
      <c r="F401" s="44"/>
      <c r="G401" s="44"/>
      <c r="H401" s="44"/>
      <c r="I401" s="57" t="s">
        <v>41</v>
      </c>
      <c r="J401" s="44"/>
      <c r="K401" s="58" t="s">
        <v>41</v>
      </c>
      <c r="L401" s="44"/>
      <c r="M401" s="37" t="s">
        <v>39</v>
      </c>
      <c r="N401" s="38" t="s">
        <v>40</v>
      </c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>
        <v>4</v>
      </c>
      <c r="AD401" s="39"/>
      <c r="AE401" s="39"/>
      <c r="AF401" s="39"/>
      <c r="AG401" s="39"/>
      <c r="AH401" s="39"/>
      <c r="AI401" s="39"/>
      <c r="AJ401" s="39"/>
      <c r="AK401" s="39"/>
      <c r="AL401" s="39"/>
      <c r="AM401" s="39">
        <v>4</v>
      </c>
      <c r="AN401" s="39"/>
      <c r="AO401" s="40">
        <v>2572.4499999999998</v>
      </c>
      <c r="AP401"/>
      <c r="AQ401"/>
    </row>
    <row r="402" s="31" customFormat="1" ht="31.5" customHeight="1" outlineLevel="1">
      <c r="A402" s="37" t="s">
        <v>404</v>
      </c>
      <c r="B402" s="37" t="s">
        <v>533</v>
      </c>
      <c r="C402" s="37"/>
      <c r="D402" s="37" t="s">
        <v>534</v>
      </c>
      <c r="E402" s="38" t="s">
        <v>36</v>
      </c>
      <c r="F402" s="59">
        <v>2.5</v>
      </c>
      <c r="G402" s="38">
        <v>1975</v>
      </c>
      <c r="H402" s="38">
        <v>2023</v>
      </c>
      <c r="I402" s="60" t="s">
        <v>535</v>
      </c>
      <c r="J402" s="61">
        <v>95</v>
      </c>
      <c r="K402" s="62">
        <v>95</v>
      </c>
      <c r="L402" s="38" t="s">
        <v>37</v>
      </c>
      <c r="M402" s="37" t="s">
        <v>66</v>
      </c>
      <c r="N402" s="38" t="s">
        <v>40</v>
      </c>
      <c r="O402" s="39"/>
      <c r="P402" s="39"/>
      <c r="Q402" s="39"/>
      <c r="R402" s="39"/>
      <c r="S402" s="39"/>
      <c r="T402" s="39"/>
      <c r="U402" s="39">
        <v>4</v>
      </c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>
        <v>4</v>
      </c>
      <c r="AN402" s="39"/>
      <c r="AO402" s="40">
        <v>3528.5</v>
      </c>
      <c r="AP402"/>
      <c r="AQ402"/>
    </row>
    <row r="403" s="31" customFormat="1" ht="31.5" customHeight="1" outlineLevel="1">
      <c r="A403" s="32" t="s">
        <v>404</v>
      </c>
      <c r="B403" s="32" t="s">
        <v>536</v>
      </c>
      <c r="C403" s="32"/>
      <c r="D403" s="32" t="s">
        <v>537</v>
      </c>
      <c r="E403" s="33" t="s">
        <v>36</v>
      </c>
      <c r="F403" s="34">
        <v>4.0499999999999998</v>
      </c>
      <c r="G403" s="33">
        <v>1975</v>
      </c>
      <c r="H403" s="33">
        <v>2017</v>
      </c>
      <c r="I403" s="53" t="s">
        <v>538</v>
      </c>
      <c r="J403" s="36">
        <v>94</v>
      </c>
      <c r="K403" s="54">
        <v>94</v>
      </c>
      <c r="L403" s="38" t="s">
        <v>37</v>
      </c>
      <c r="M403" s="37" t="s">
        <v>66</v>
      </c>
      <c r="N403" s="38" t="s">
        <v>40</v>
      </c>
      <c r="O403" s="39"/>
      <c r="P403" s="39"/>
      <c r="Q403" s="39"/>
      <c r="R403" s="39"/>
      <c r="S403" s="39"/>
      <c r="T403" s="39"/>
      <c r="U403" s="39">
        <v>15</v>
      </c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>
        <v>15</v>
      </c>
      <c r="AN403" s="39"/>
      <c r="AO403" s="40">
        <v>10480.440000000001</v>
      </c>
      <c r="AP403"/>
      <c r="AQ403"/>
    </row>
    <row r="404" s="31" customFormat="1" ht="31.5" customHeight="1" outlineLevel="1">
      <c r="A404" s="47"/>
      <c r="B404" s="48"/>
      <c r="C404" s="49"/>
      <c r="D404" s="47"/>
      <c r="E404" s="50"/>
      <c r="F404" s="50"/>
      <c r="G404" s="50"/>
      <c r="H404" s="50"/>
      <c r="I404" s="55" t="s">
        <v>41</v>
      </c>
      <c r="J404" s="50"/>
      <c r="K404" s="56" t="s">
        <v>41</v>
      </c>
      <c r="L404" s="34">
        <v>0.112</v>
      </c>
      <c r="M404" s="37" t="s">
        <v>39</v>
      </c>
      <c r="N404" s="38" t="s">
        <v>40</v>
      </c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>
        <v>16</v>
      </c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>
        <v>16</v>
      </c>
      <c r="AN404" s="39"/>
      <c r="AO404" s="40">
        <v>7468.8699999999999</v>
      </c>
      <c r="AP404"/>
      <c r="AQ404"/>
    </row>
    <row r="405" s="31" customFormat="1" ht="31.5" customHeight="1" outlineLevel="1">
      <c r="A405" s="41"/>
      <c r="B405" s="42"/>
      <c r="C405" s="43"/>
      <c r="D405" s="41"/>
      <c r="E405" s="44"/>
      <c r="F405" s="44"/>
      <c r="G405" s="44"/>
      <c r="H405" s="44"/>
      <c r="I405" s="57" t="s">
        <v>41</v>
      </c>
      <c r="J405" s="44"/>
      <c r="K405" s="58" t="s">
        <v>41</v>
      </c>
      <c r="L405" s="44"/>
      <c r="M405" s="37" t="s">
        <v>50</v>
      </c>
      <c r="N405" s="38" t="s">
        <v>51</v>
      </c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 t="s">
        <v>52</v>
      </c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 t="s">
        <v>52</v>
      </c>
      <c r="AN405" s="39"/>
      <c r="AO405" s="40">
        <v>9345.8700000000008</v>
      </c>
      <c r="AP405"/>
      <c r="AQ405"/>
    </row>
    <row r="406" s="31" customFormat="1" ht="31.5" customHeight="1" outlineLevel="1">
      <c r="A406" s="32" t="s">
        <v>404</v>
      </c>
      <c r="B406" s="32" t="s">
        <v>539</v>
      </c>
      <c r="C406" s="32"/>
      <c r="D406" s="32" t="s">
        <v>540</v>
      </c>
      <c r="E406" s="33" t="s">
        <v>36</v>
      </c>
      <c r="F406" s="34">
        <v>3.5600000000000001</v>
      </c>
      <c r="G406" s="33">
        <v>1975</v>
      </c>
      <c r="H406" s="33">
        <v>2017</v>
      </c>
      <c r="I406" s="53" t="s">
        <v>541</v>
      </c>
      <c r="J406" s="36">
        <v>95</v>
      </c>
      <c r="K406" s="54">
        <v>95</v>
      </c>
      <c r="L406" s="34">
        <v>0.017000000000000001</v>
      </c>
      <c r="M406" s="37" t="s">
        <v>50</v>
      </c>
      <c r="N406" s="38" t="s">
        <v>51</v>
      </c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 t="s">
        <v>52</v>
      </c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 t="s">
        <v>52</v>
      </c>
      <c r="AN406" s="39"/>
      <c r="AO406" s="40">
        <v>1462.5999999999999</v>
      </c>
      <c r="AP406"/>
      <c r="AQ406"/>
    </row>
    <row r="407" s="31" customFormat="1" ht="31.5" customHeight="1" outlineLevel="1">
      <c r="A407" s="47"/>
      <c r="B407" s="48"/>
      <c r="C407" s="49"/>
      <c r="D407" s="47"/>
      <c r="E407" s="50"/>
      <c r="F407" s="50"/>
      <c r="G407" s="50"/>
      <c r="H407" s="50"/>
      <c r="I407" s="55" t="s">
        <v>41</v>
      </c>
      <c r="J407" s="50"/>
      <c r="K407" s="56" t="s">
        <v>41</v>
      </c>
      <c r="L407" s="44"/>
      <c r="M407" s="37" t="s">
        <v>39</v>
      </c>
      <c r="N407" s="38" t="s">
        <v>40</v>
      </c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>
        <v>4</v>
      </c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>
        <v>4</v>
      </c>
      <c r="AN407" s="39"/>
      <c r="AO407" s="40">
        <v>2556.8400000000001</v>
      </c>
      <c r="AP407"/>
      <c r="AQ407"/>
    </row>
    <row r="408" s="31" customFormat="1" ht="31.5" customHeight="1" outlineLevel="1">
      <c r="A408" s="41"/>
      <c r="B408" s="42"/>
      <c r="C408" s="43"/>
      <c r="D408" s="41"/>
      <c r="E408" s="44"/>
      <c r="F408" s="44"/>
      <c r="G408" s="44"/>
      <c r="H408" s="44"/>
      <c r="I408" s="57" t="s">
        <v>41</v>
      </c>
      <c r="J408" s="44"/>
      <c r="K408" s="58" t="s">
        <v>41</v>
      </c>
      <c r="L408" s="38" t="s">
        <v>37</v>
      </c>
      <c r="M408" s="37" t="s">
        <v>66</v>
      </c>
      <c r="N408" s="38" t="s">
        <v>40</v>
      </c>
      <c r="O408" s="39"/>
      <c r="P408" s="39"/>
      <c r="Q408" s="39"/>
      <c r="R408" s="39"/>
      <c r="S408" s="39"/>
      <c r="T408" s="39"/>
      <c r="U408" s="39">
        <v>10</v>
      </c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>
        <v>10</v>
      </c>
      <c r="AN408" s="39"/>
      <c r="AO408" s="40">
        <v>7536.0500000000002</v>
      </c>
      <c r="AP408"/>
      <c r="AQ408"/>
    </row>
    <row r="409" s="31" customFormat="1" ht="31.5" customHeight="1" outlineLevel="1">
      <c r="A409" s="37" t="s">
        <v>404</v>
      </c>
      <c r="B409" s="32" t="s">
        <v>542</v>
      </c>
      <c r="C409" s="32"/>
      <c r="D409" s="32" t="s">
        <v>543</v>
      </c>
      <c r="E409" s="33" t="s">
        <v>36</v>
      </c>
      <c r="F409" s="34">
        <v>0.20000000000000001</v>
      </c>
      <c r="G409" s="33">
        <v>1975</v>
      </c>
      <c r="H409" s="33">
        <v>2017</v>
      </c>
      <c r="I409" s="53" t="s">
        <v>209</v>
      </c>
      <c r="J409" s="36">
        <v>90</v>
      </c>
      <c r="K409" s="54">
        <v>90</v>
      </c>
      <c r="L409" s="34">
        <v>0.025999999999999999</v>
      </c>
      <c r="M409" s="37" t="s">
        <v>39</v>
      </c>
      <c r="N409" s="38" t="s">
        <v>40</v>
      </c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>
        <v>4</v>
      </c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>
        <v>4</v>
      </c>
      <c r="AN409" s="39"/>
      <c r="AO409" s="40">
        <v>2549.2399999999998</v>
      </c>
      <c r="AP409"/>
      <c r="AQ409"/>
    </row>
    <row r="410" s="31" customFormat="1" ht="31.5" customHeight="1" outlineLevel="1">
      <c r="A410" s="37" t="s">
        <v>404</v>
      </c>
      <c r="B410" s="42"/>
      <c r="C410" s="43"/>
      <c r="D410" s="41"/>
      <c r="E410" s="44"/>
      <c r="F410" s="44"/>
      <c r="G410" s="44"/>
      <c r="H410" s="44"/>
      <c r="I410" s="57" t="s">
        <v>41</v>
      </c>
      <c r="J410" s="44"/>
      <c r="K410" s="58" t="s">
        <v>41</v>
      </c>
      <c r="L410" s="44"/>
      <c r="M410" s="37" t="s">
        <v>50</v>
      </c>
      <c r="N410" s="38" t="s">
        <v>51</v>
      </c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 t="s">
        <v>52</v>
      </c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 t="s">
        <v>52</v>
      </c>
      <c r="AN410" s="39"/>
      <c r="AO410" s="63">
        <v>892.76999999999998</v>
      </c>
      <c r="AP410"/>
      <c r="AQ410"/>
    </row>
    <row r="411" s="31" customFormat="1" ht="31.5" customHeight="1" outlineLevel="1">
      <c r="A411" s="37" t="s">
        <v>404</v>
      </c>
      <c r="B411" s="32" t="s">
        <v>544</v>
      </c>
      <c r="C411" s="32"/>
      <c r="D411" s="32" t="s">
        <v>545</v>
      </c>
      <c r="E411" s="33" t="s">
        <v>36</v>
      </c>
      <c r="F411" s="34">
        <v>0.16</v>
      </c>
      <c r="G411" s="33">
        <v>1975</v>
      </c>
      <c r="H411" s="33">
        <v>2017</v>
      </c>
      <c r="I411" s="53" t="s">
        <v>521</v>
      </c>
      <c r="J411" s="36">
        <v>90</v>
      </c>
      <c r="K411" s="54">
        <v>90</v>
      </c>
      <c r="L411" s="34">
        <v>0.025999999999999999</v>
      </c>
      <c r="M411" s="37" t="s">
        <v>50</v>
      </c>
      <c r="N411" s="38" t="s">
        <v>51</v>
      </c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 t="s">
        <v>52</v>
      </c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 t="s">
        <v>52</v>
      </c>
      <c r="AN411" s="39"/>
      <c r="AO411" s="63">
        <v>814.74000000000001</v>
      </c>
      <c r="AP411"/>
      <c r="AQ411"/>
    </row>
    <row r="412" s="31" customFormat="1" ht="31.5" customHeight="1" outlineLevel="1">
      <c r="A412" s="37" t="s">
        <v>404</v>
      </c>
      <c r="B412" s="42"/>
      <c r="C412" s="43"/>
      <c r="D412" s="41"/>
      <c r="E412" s="44"/>
      <c r="F412" s="44"/>
      <c r="G412" s="44"/>
      <c r="H412" s="44"/>
      <c r="I412" s="57" t="s">
        <v>41</v>
      </c>
      <c r="J412" s="44"/>
      <c r="K412" s="58" t="s">
        <v>41</v>
      </c>
      <c r="L412" s="44"/>
      <c r="M412" s="37" t="s">
        <v>39</v>
      </c>
      <c r="N412" s="38" t="s">
        <v>40</v>
      </c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>
        <v>4</v>
      </c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>
        <v>4</v>
      </c>
      <c r="AN412" s="39"/>
      <c r="AO412" s="40">
        <v>2572.4499999999998</v>
      </c>
      <c r="AP412"/>
      <c r="AQ412"/>
    </row>
    <row r="413" s="31" customFormat="1" ht="31.5" customHeight="1" outlineLevel="1">
      <c r="A413" s="37" t="s">
        <v>404</v>
      </c>
      <c r="B413" s="32" t="s">
        <v>546</v>
      </c>
      <c r="C413" s="32"/>
      <c r="D413" s="32" t="s">
        <v>547</v>
      </c>
      <c r="E413" s="33" t="s">
        <v>36</v>
      </c>
      <c r="F413" s="34">
        <v>1.52</v>
      </c>
      <c r="G413" s="33">
        <v>1976</v>
      </c>
      <c r="H413" s="33">
        <v>2020</v>
      </c>
      <c r="I413" s="53" t="s">
        <v>394</v>
      </c>
      <c r="J413" s="36">
        <v>96</v>
      </c>
      <c r="K413" s="54">
        <v>96</v>
      </c>
      <c r="L413" s="34">
        <v>0.025999999999999999</v>
      </c>
      <c r="M413" s="37" t="s">
        <v>39</v>
      </c>
      <c r="N413" s="38" t="s">
        <v>40</v>
      </c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>
        <v>4</v>
      </c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>
        <v>4</v>
      </c>
      <c r="AN413" s="39"/>
      <c r="AO413" s="40">
        <v>2529.48</v>
      </c>
      <c r="AP413"/>
      <c r="AQ413"/>
    </row>
    <row r="414" s="31" customFormat="1" ht="31.5" customHeight="1" outlineLevel="1">
      <c r="A414" s="37" t="s">
        <v>404</v>
      </c>
      <c r="B414" s="42"/>
      <c r="C414" s="43"/>
      <c r="D414" s="41"/>
      <c r="E414" s="44"/>
      <c r="F414" s="44"/>
      <c r="G414" s="44"/>
      <c r="H414" s="44"/>
      <c r="I414" s="57" t="s">
        <v>41</v>
      </c>
      <c r="J414" s="44"/>
      <c r="K414" s="58" t="s">
        <v>41</v>
      </c>
      <c r="L414" s="44"/>
      <c r="M414" s="37" t="s">
        <v>50</v>
      </c>
      <c r="N414" s="38" t="s">
        <v>51</v>
      </c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 t="s">
        <v>52</v>
      </c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 t="s">
        <v>52</v>
      </c>
      <c r="AN414" s="39"/>
      <c r="AO414" s="40">
        <v>1308.26</v>
      </c>
      <c r="AP414"/>
      <c r="AQ414"/>
    </row>
    <row r="415" s="31" customFormat="1" ht="31.5" customHeight="1" outlineLevel="1">
      <c r="A415" s="37" t="s">
        <v>404</v>
      </c>
      <c r="B415" s="32" t="s">
        <v>548</v>
      </c>
      <c r="C415" s="32"/>
      <c r="D415" s="32" t="s">
        <v>549</v>
      </c>
      <c r="E415" s="33" t="s">
        <v>36</v>
      </c>
      <c r="F415" s="34">
        <v>1.7</v>
      </c>
      <c r="G415" s="33">
        <v>1976</v>
      </c>
      <c r="H415" s="33">
        <v>2020</v>
      </c>
      <c r="I415" s="53" t="s">
        <v>82</v>
      </c>
      <c r="J415" s="36">
        <v>94</v>
      </c>
      <c r="K415" s="54">
        <v>94</v>
      </c>
      <c r="L415" s="34">
        <v>0.032000000000000001</v>
      </c>
      <c r="M415" s="37" t="s">
        <v>50</v>
      </c>
      <c r="N415" s="38" t="s">
        <v>51</v>
      </c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 t="s">
        <v>52</v>
      </c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 t="s">
        <v>52</v>
      </c>
      <c r="AN415" s="39"/>
      <c r="AO415" s="40">
        <v>1608.96</v>
      </c>
      <c r="AP415"/>
      <c r="AQ415"/>
    </row>
    <row r="416" s="31" customFormat="1" ht="31.5" customHeight="1" outlineLevel="1">
      <c r="A416" s="37" t="s">
        <v>404</v>
      </c>
      <c r="B416" s="42"/>
      <c r="C416" s="43"/>
      <c r="D416" s="41"/>
      <c r="E416" s="44"/>
      <c r="F416" s="44"/>
      <c r="G416" s="44"/>
      <c r="H416" s="44"/>
      <c r="I416" s="57" t="s">
        <v>41</v>
      </c>
      <c r="J416" s="44"/>
      <c r="K416" s="58" t="s">
        <v>41</v>
      </c>
      <c r="L416" s="44"/>
      <c r="M416" s="37" t="s">
        <v>39</v>
      </c>
      <c r="N416" s="38" t="s">
        <v>40</v>
      </c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>
        <v>4</v>
      </c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>
        <v>4</v>
      </c>
      <c r="AN416" s="39"/>
      <c r="AO416" s="40">
        <v>2588.3200000000002</v>
      </c>
      <c r="AP416"/>
      <c r="AQ416"/>
    </row>
    <row r="417" s="31" customFormat="1" ht="31.5" customHeight="1" outlineLevel="1">
      <c r="A417" s="37" t="s">
        <v>404</v>
      </c>
      <c r="B417" s="32" t="s">
        <v>550</v>
      </c>
      <c r="C417" s="32"/>
      <c r="D417" s="32" t="s">
        <v>551</v>
      </c>
      <c r="E417" s="33" t="s">
        <v>36</v>
      </c>
      <c r="F417" s="34">
        <v>0.17000000000000001</v>
      </c>
      <c r="G417" s="33">
        <v>1976</v>
      </c>
      <c r="H417" s="33">
        <v>2020</v>
      </c>
      <c r="I417" s="53" t="s">
        <v>521</v>
      </c>
      <c r="J417" s="36">
        <v>90</v>
      </c>
      <c r="K417" s="54">
        <v>90</v>
      </c>
      <c r="L417" s="34">
        <v>0.055</v>
      </c>
      <c r="M417" s="37" t="s">
        <v>39</v>
      </c>
      <c r="N417" s="38" t="s">
        <v>40</v>
      </c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>
        <v>4</v>
      </c>
      <c r="AD417" s="39"/>
      <c r="AE417" s="39"/>
      <c r="AF417" s="39"/>
      <c r="AG417" s="39"/>
      <c r="AH417" s="39"/>
      <c r="AI417" s="39"/>
      <c r="AJ417" s="39"/>
      <c r="AK417" s="39"/>
      <c r="AL417" s="39"/>
      <c r="AM417" s="39">
        <v>4</v>
      </c>
      <c r="AN417" s="39"/>
      <c r="AO417" s="40">
        <v>1730.4000000000001</v>
      </c>
      <c r="AP417"/>
      <c r="AQ417"/>
    </row>
    <row r="418" s="31" customFormat="1" ht="31.5" customHeight="1" outlineLevel="1">
      <c r="A418" s="37" t="s">
        <v>404</v>
      </c>
      <c r="B418" s="42"/>
      <c r="C418" s="43"/>
      <c r="D418" s="41"/>
      <c r="E418" s="44"/>
      <c r="F418" s="44"/>
      <c r="G418" s="44"/>
      <c r="H418" s="44"/>
      <c r="I418" s="57" t="s">
        <v>41</v>
      </c>
      <c r="J418" s="44"/>
      <c r="K418" s="58" t="s">
        <v>41</v>
      </c>
      <c r="L418" s="44"/>
      <c r="M418" s="37" t="s">
        <v>50</v>
      </c>
      <c r="N418" s="38" t="s">
        <v>51</v>
      </c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 t="s">
        <v>52</v>
      </c>
      <c r="AD418" s="39"/>
      <c r="AE418" s="39"/>
      <c r="AF418" s="39"/>
      <c r="AG418" s="39"/>
      <c r="AH418" s="39"/>
      <c r="AI418" s="39"/>
      <c r="AJ418" s="39"/>
      <c r="AK418" s="39"/>
      <c r="AL418" s="39"/>
      <c r="AM418" s="39" t="s">
        <v>52</v>
      </c>
      <c r="AN418" s="39"/>
      <c r="AO418" s="63">
        <v>625.49000000000001</v>
      </c>
      <c r="AP418"/>
      <c r="AQ418"/>
    </row>
    <row r="419" s="31" customFormat="1" ht="31.5" customHeight="1" outlineLevel="1">
      <c r="A419" s="37" t="s">
        <v>404</v>
      </c>
      <c r="B419" s="32" t="s">
        <v>552</v>
      </c>
      <c r="C419" s="32"/>
      <c r="D419" s="32" t="s">
        <v>553</v>
      </c>
      <c r="E419" s="33" t="s">
        <v>36</v>
      </c>
      <c r="F419" s="34">
        <v>0.20000000000000001</v>
      </c>
      <c r="G419" s="33">
        <v>1977</v>
      </c>
      <c r="H419" s="33">
        <v>2020</v>
      </c>
      <c r="I419" s="53" t="s">
        <v>209</v>
      </c>
      <c r="J419" s="36">
        <v>90</v>
      </c>
      <c r="K419" s="54">
        <v>90</v>
      </c>
      <c r="L419" s="34">
        <v>0.025999999999999999</v>
      </c>
      <c r="M419" s="37" t="s">
        <v>50</v>
      </c>
      <c r="N419" s="38" t="s">
        <v>51</v>
      </c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 t="s">
        <v>52</v>
      </c>
      <c r="AD419" s="39"/>
      <c r="AE419" s="39"/>
      <c r="AF419" s="39"/>
      <c r="AG419" s="39"/>
      <c r="AH419" s="39"/>
      <c r="AI419" s="39"/>
      <c r="AJ419" s="39"/>
      <c r="AK419" s="39"/>
      <c r="AL419" s="39"/>
      <c r="AM419" s="39" t="s">
        <v>52</v>
      </c>
      <c r="AN419" s="39"/>
      <c r="AO419" s="63">
        <v>878.72000000000003</v>
      </c>
      <c r="AP419"/>
      <c r="AQ419"/>
    </row>
    <row r="420" s="31" customFormat="1" ht="31.5" customHeight="1" outlineLevel="1">
      <c r="A420" s="37" t="s">
        <v>404</v>
      </c>
      <c r="B420" s="42"/>
      <c r="C420" s="43"/>
      <c r="D420" s="41"/>
      <c r="E420" s="44"/>
      <c r="F420" s="44"/>
      <c r="G420" s="44"/>
      <c r="H420" s="44"/>
      <c r="I420" s="57" t="s">
        <v>41</v>
      </c>
      <c r="J420" s="44"/>
      <c r="K420" s="58" t="s">
        <v>41</v>
      </c>
      <c r="L420" s="44"/>
      <c r="M420" s="37" t="s">
        <v>39</v>
      </c>
      <c r="N420" s="38" t="s">
        <v>40</v>
      </c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>
        <v>4</v>
      </c>
      <c r="AD420" s="39"/>
      <c r="AE420" s="39"/>
      <c r="AF420" s="39"/>
      <c r="AG420" s="39"/>
      <c r="AH420" s="39"/>
      <c r="AI420" s="39"/>
      <c r="AJ420" s="39"/>
      <c r="AK420" s="39"/>
      <c r="AL420" s="39"/>
      <c r="AM420" s="39">
        <v>4</v>
      </c>
      <c r="AN420" s="39"/>
      <c r="AO420" s="40">
        <v>1714.6700000000001</v>
      </c>
      <c r="AP420"/>
      <c r="AQ420"/>
    </row>
    <row r="421" s="31" customFormat="1" ht="31.5" customHeight="1" outlineLevel="1">
      <c r="A421" s="37" t="s">
        <v>404</v>
      </c>
      <c r="B421" s="32" t="s">
        <v>554</v>
      </c>
      <c r="C421" s="32"/>
      <c r="D421" s="32" t="s">
        <v>555</v>
      </c>
      <c r="E421" s="33" t="s">
        <v>36</v>
      </c>
      <c r="F421" s="34">
        <v>0.29999999999999999</v>
      </c>
      <c r="G421" s="33">
        <v>1988</v>
      </c>
      <c r="H421" s="33">
        <v>2020</v>
      </c>
      <c r="I421" s="53" t="s">
        <v>91</v>
      </c>
      <c r="J421" s="36">
        <v>94</v>
      </c>
      <c r="K421" s="54">
        <v>94</v>
      </c>
      <c r="L421" s="34">
        <v>0.017999999999999999</v>
      </c>
      <c r="M421" s="37" t="s">
        <v>39</v>
      </c>
      <c r="N421" s="38" t="s">
        <v>40</v>
      </c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>
        <v>4</v>
      </c>
      <c r="AD421" s="39"/>
      <c r="AE421" s="39"/>
      <c r="AF421" s="39"/>
      <c r="AG421" s="39"/>
      <c r="AH421" s="39"/>
      <c r="AI421" s="39"/>
      <c r="AJ421" s="39"/>
      <c r="AK421" s="39"/>
      <c r="AL421" s="39"/>
      <c r="AM421" s="39">
        <v>4</v>
      </c>
      <c r="AN421" s="39"/>
      <c r="AO421" s="40">
        <v>2510.5599999999999</v>
      </c>
      <c r="AP421"/>
      <c r="AQ421"/>
    </row>
    <row r="422" s="31" customFormat="1" ht="31.5" customHeight="1" outlineLevel="1">
      <c r="A422" s="37" t="s">
        <v>404</v>
      </c>
      <c r="B422" s="42"/>
      <c r="C422" s="43"/>
      <c r="D422" s="41"/>
      <c r="E422" s="44"/>
      <c r="F422" s="44"/>
      <c r="G422" s="44"/>
      <c r="H422" s="44"/>
      <c r="I422" s="57" t="s">
        <v>41</v>
      </c>
      <c r="J422" s="44"/>
      <c r="K422" s="58" t="s">
        <v>41</v>
      </c>
      <c r="L422" s="44"/>
      <c r="M422" s="37" t="s">
        <v>50</v>
      </c>
      <c r="N422" s="38" t="s">
        <v>51</v>
      </c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 t="s">
        <v>52</v>
      </c>
      <c r="AD422" s="39"/>
      <c r="AE422" s="39"/>
      <c r="AF422" s="39"/>
      <c r="AG422" s="39"/>
      <c r="AH422" s="39"/>
      <c r="AI422" s="39"/>
      <c r="AJ422" s="39"/>
      <c r="AK422" s="39"/>
      <c r="AL422" s="39"/>
      <c r="AM422" s="39" t="s">
        <v>52</v>
      </c>
      <c r="AN422" s="39"/>
      <c r="AO422" s="40">
        <v>1389.8599999999999</v>
      </c>
      <c r="AP422"/>
      <c r="AQ422"/>
    </row>
    <row r="423" s="31" customFormat="1" ht="31.5" customHeight="1" outlineLevel="1">
      <c r="A423" s="37" t="s">
        <v>404</v>
      </c>
      <c r="B423" s="37" t="s">
        <v>556</v>
      </c>
      <c r="C423" s="37"/>
      <c r="D423" s="37" t="s">
        <v>557</v>
      </c>
      <c r="E423" s="38" t="s">
        <v>36</v>
      </c>
      <c r="F423" s="59">
        <v>3.3100000000000001</v>
      </c>
      <c r="G423" s="38">
        <v>1977</v>
      </c>
      <c r="H423" s="38">
        <v>2025</v>
      </c>
      <c r="I423" s="60" t="s">
        <v>558</v>
      </c>
      <c r="J423" s="61">
        <v>95</v>
      </c>
      <c r="K423" s="62">
        <v>95</v>
      </c>
      <c r="L423" s="38" t="s">
        <v>37</v>
      </c>
      <c r="M423" s="37" t="s">
        <v>66</v>
      </c>
      <c r="N423" s="38" t="s">
        <v>40</v>
      </c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>
        <v>17</v>
      </c>
      <c r="AD423" s="39"/>
      <c r="AE423" s="39"/>
      <c r="AF423" s="39"/>
      <c r="AG423" s="39"/>
      <c r="AH423" s="39"/>
      <c r="AI423" s="39"/>
      <c r="AJ423" s="39"/>
      <c r="AK423" s="39"/>
      <c r="AL423" s="39"/>
      <c r="AM423" s="39">
        <v>17</v>
      </c>
      <c r="AN423" s="39"/>
      <c r="AO423" s="40">
        <v>10346.08</v>
      </c>
      <c r="AP423"/>
      <c r="AQ423"/>
    </row>
    <row r="424" s="31" customFormat="1" ht="31.5" customHeight="1" outlineLevel="1">
      <c r="A424" s="37" t="s">
        <v>404</v>
      </c>
      <c r="B424" s="37" t="s">
        <v>559</v>
      </c>
      <c r="C424" s="37"/>
      <c r="D424" s="37" t="s">
        <v>560</v>
      </c>
      <c r="E424" s="38" t="s">
        <v>36</v>
      </c>
      <c r="F424" s="59">
        <v>2.2000000000000002</v>
      </c>
      <c r="G424" s="38">
        <v>1977</v>
      </c>
      <c r="H424" s="38">
        <v>2022</v>
      </c>
      <c r="I424" s="60" t="s">
        <v>561</v>
      </c>
      <c r="J424" s="61">
        <v>95</v>
      </c>
      <c r="K424" s="62">
        <v>95</v>
      </c>
      <c r="L424" s="38" t="s">
        <v>37</v>
      </c>
      <c r="M424" s="37" t="s">
        <v>66</v>
      </c>
      <c r="N424" s="38" t="s">
        <v>40</v>
      </c>
      <c r="O424" s="39"/>
      <c r="P424" s="39"/>
      <c r="Q424" s="39"/>
      <c r="R424" s="39"/>
      <c r="S424" s="39">
        <v>13</v>
      </c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>
        <v>13</v>
      </c>
      <c r="AN424" s="39"/>
      <c r="AO424" s="40">
        <v>8098.4499999999998</v>
      </c>
      <c r="AP424"/>
      <c r="AQ424"/>
    </row>
    <row r="425" s="31" customFormat="1" ht="31.5" customHeight="1" outlineLevel="1">
      <c r="A425" s="32" t="s">
        <v>404</v>
      </c>
      <c r="B425" s="32" t="s">
        <v>562</v>
      </c>
      <c r="C425" s="32"/>
      <c r="D425" s="32" t="s">
        <v>563</v>
      </c>
      <c r="E425" s="33" t="s">
        <v>36</v>
      </c>
      <c r="F425" s="34">
        <v>0.10000000000000001</v>
      </c>
      <c r="G425" s="33">
        <v>1982</v>
      </c>
      <c r="H425" s="33">
        <v>2017</v>
      </c>
      <c r="I425" s="53" t="s">
        <v>187</v>
      </c>
      <c r="J425" s="36">
        <v>93</v>
      </c>
      <c r="K425" s="54">
        <v>93</v>
      </c>
      <c r="L425" s="34">
        <v>0.0070000000000000001</v>
      </c>
      <c r="M425" s="37" t="s">
        <v>39</v>
      </c>
      <c r="N425" s="38" t="s">
        <v>40</v>
      </c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>
        <v>4</v>
      </c>
      <c r="AD425" s="39"/>
      <c r="AE425" s="39"/>
      <c r="AF425" s="39"/>
      <c r="AG425" s="39"/>
      <c r="AH425" s="39"/>
      <c r="AI425" s="39"/>
      <c r="AJ425" s="39"/>
      <c r="AK425" s="39"/>
      <c r="AL425" s="39"/>
      <c r="AM425" s="39">
        <v>4</v>
      </c>
      <c r="AN425" s="39"/>
      <c r="AO425" s="40">
        <v>2588.3200000000002</v>
      </c>
      <c r="AP425"/>
      <c r="AQ425"/>
    </row>
    <row r="426" s="31" customFormat="1" ht="31.5" customHeight="1" outlineLevel="1">
      <c r="A426" s="41"/>
      <c r="B426" s="42"/>
      <c r="C426" s="43"/>
      <c r="D426" s="41"/>
      <c r="E426" s="44"/>
      <c r="F426" s="44"/>
      <c r="G426" s="44"/>
      <c r="H426" s="44"/>
      <c r="I426" s="57" t="s">
        <v>41</v>
      </c>
      <c r="J426" s="44"/>
      <c r="K426" s="58" t="s">
        <v>41</v>
      </c>
      <c r="L426" s="44"/>
      <c r="M426" s="37" t="s">
        <v>50</v>
      </c>
      <c r="N426" s="38" t="s">
        <v>51</v>
      </c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 t="s">
        <v>52</v>
      </c>
      <c r="AD426" s="39"/>
      <c r="AE426" s="39"/>
      <c r="AF426" s="39"/>
      <c r="AG426" s="39"/>
      <c r="AH426" s="39"/>
      <c r="AI426" s="39"/>
      <c r="AJ426" s="39"/>
      <c r="AK426" s="39"/>
      <c r="AL426" s="39"/>
      <c r="AM426" s="39" t="s">
        <v>52</v>
      </c>
      <c r="AN426" s="39"/>
      <c r="AO426" s="40">
        <v>1418.72</v>
      </c>
      <c r="AP426"/>
      <c r="AQ426"/>
    </row>
    <row r="427" s="31" customFormat="1" ht="31.5" customHeight="1" outlineLevel="1">
      <c r="A427" s="37" t="s">
        <v>404</v>
      </c>
      <c r="B427" s="37" t="s">
        <v>564</v>
      </c>
      <c r="C427" s="37"/>
      <c r="D427" s="37" t="s">
        <v>565</v>
      </c>
      <c r="E427" s="38" t="s">
        <v>36</v>
      </c>
      <c r="F427" s="59">
        <v>2.7200000000000002</v>
      </c>
      <c r="G427" s="38">
        <v>1977</v>
      </c>
      <c r="H427" s="38">
        <v>2023</v>
      </c>
      <c r="I427" s="60" t="s">
        <v>319</v>
      </c>
      <c r="J427" s="61">
        <v>96</v>
      </c>
      <c r="K427" s="62">
        <v>96</v>
      </c>
      <c r="L427" s="38" t="s">
        <v>37</v>
      </c>
      <c r="M427" s="37" t="s">
        <v>66</v>
      </c>
      <c r="N427" s="38" t="s">
        <v>40</v>
      </c>
      <c r="O427" s="39"/>
      <c r="P427" s="39"/>
      <c r="Q427" s="39"/>
      <c r="R427" s="39"/>
      <c r="S427" s="39"/>
      <c r="T427" s="39"/>
      <c r="U427" s="39"/>
      <c r="V427" s="39"/>
      <c r="W427" s="39">
        <v>4</v>
      </c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>
        <v>4</v>
      </c>
      <c r="AN427" s="39"/>
      <c r="AO427" s="40">
        <v>3445.0300000000002</v>
      </c>
      <c r="AP427"/>
      <c r="AQ427"/>
    </row>
    <row r="428" s="31" customFormat="1" ht="31.5" customHeight="1" outlineLevel="1">
      <c r="A428" s="37" t="s">
        <v>404</v>
      </c>
      <c r="B428" s="37" t="s">
        <v>566</v>
      </c>
      <c r="C428" s="37"/>
      <c r="D428" s="37" t="s">
        <v>567</v>
      </c>
      <c r="E428" s="38" t="s">
        <v>36</v>
      </c>
      <c r="F428" s="59">
        <v>4.3799999999999999</v>
      </c>
      <c r="G428" s="38">
        <v>1977</v>
      </c>
      <c r="H428" s="38">
        <v>2024</v>
      </c>
      <c r="I428" s="60" t="s">
        <v>223</v>
      </c>
      <c r="J428" s="61">
        <v>95</v>
      </c>
      <c r="K428" s="62">
        <v>95</v>
      </c>
      <c r="L428" s="38" t="s">
        <v>37</v>
      </c>
      <c r="M428" s="37" t="s">
        <v>66</v>
      </c>
      <c r="N428" s="38" t="s">
        <v>40</v>
      </c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>
        <v>11</v>
      </c>
      <c r="AD428" s="39"/>
      <c r="AE428" s="39"/>
      <c r="AF428" s="39"/>
      <c r="AG428" s="39"/>
      <c r="AH428" s="39"/>
      <c r="AI428" s="39"/>
      <c r="AJ428" s="39"/>
      <c r="AK428" s="39"/>
      <c r="AL428" s="39"/>
      <c r="AM428" s="39">
        <v>11</v>
      </c>
      <c r="AN428" s="39"/>
      <c r="AO428" s="40">
        <v>6928.04</v>
      </c>
      <c r="AP428"/>
      <c r="AQ428"/>
    </row>
    <row r="429" s="31" customFormat="1" ht="31.5" customHeight="1" outlineLevel="1">
      <c r="A429" s="37" t="s">
        <v>404</v>
      </c>
      <c r="B429" s="37" t="s">
        <v>568</v>
      </c>
      <c r="C429" s="37"/>
      <c r="D429" s="37" t="s">
        <v>569</v>
      </c>
      <c r="E429" s="38" t="s">
        <v>36</v>
      </c>
      <c r="F429" s="59">
        <v>0.20000000000000001</v>
      </c>
      <c r="G429" s="38">
        <v>1976</v>
      </c>
      <c r="H429" s="38">
        <v>2018</v>
      </c>
      <c r="I429" s="60" t="s">
        <v>209</v>
      </c>
      <c r="J429" s="61">
        <v>95</v>
      </c>
      <c r="K429" s="62">
        <v>95</v>
      </c>
      <c r="L429" s="38" t="s">
        <v>37</v>
      </c>
      <c r="M429" s="37" t="s">
        <v>50</v>
      </c>
      <c r="N429" s="38" t="s">
        <v>51</v>
      </c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 t="s">
        <v>52</v>
      </c>
      <c r="AD429" s="39"/>
      <c r="AE429" s="39"/>
      <c r="AF429" s="39"/>
      <c r="AG429" s="39"/>
      <c r="AH429" s="39"/>
      <c r="AI429" s="39"/>
      <c r="AJ429" s="39"/>
      <c r="AK429" s="39"/>
      <c r="AL429" s="39"/>
      <c r="AM429" s="39" t="s">
        <v>52</v>
      </c>
      <c r="AN429" s="39"/>
      <c r="AO429" s="63">
        <v>955.03999999999996</v>
      </c>
      <c r="AP429"/>
      <c r="AQ429"/>
    </row>
    <row r="430" s="31" customFormat="1" ht="31.5" customHeight="1" outlineLevel="1">
      <c r="A430" s="32" t="s">
        <v>404</v>
      </c>
      <c r="B430" s="32" t="s">
        <v>570</v>
      </c>
      <c r="C430" s="32"/>
      <c r="D430" s="32" t="s">
        <v>571</v>
      </c>
      <c r="E430" s="33" t="s">
        <v>36</v>
      </c>
      <c r="F430" s="34">
        <v>2.5649999999999999</v>
      </c>
      <c r="G430" s="33">
        <v>1968</v>
      </c>
      <c r="H430" s="33">
        <v>2020</v>
      </c>
      <c r="I430" s="53" t="s">
        <v>572</v>
      </c>
      <c r="J430" s="36">
        <v>66</v>
      </c>
      <c r="K430" s="54">
        <v>66</v>
      </c>
      <c r="L430" s="34">
        <v>0.248</v>
      </c>
      <c r="M430" s="37" t="s">
        <v>50</v>
      </c>
      <c r="N430" s="38" t="s">
        <v>51</v>
      </c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 t="s">
        <v>52</v>
      </c>
      <c r="AF430" s="39"/>
      <c r="AG430" s="39"/>
      <c r="AH430" s="39"/>
      <c r="AI430" s="39"/>
      <c r="AJ430" s="39"/>
      <c r="AK430" s="39"/>
      <c r="AL430" s="39"/>
      <c r="AM430" s="39" t="s">
        <v>52</v>
      </c>
      <c r="AN430" s="39"/>
      <c r="AO430" s="40">
        <v>6617.2399999999998</v>
      </c>
      <c r="AP430"/>
      <c r="AQ430"/>
    </row>
    <row r="431" s="31" customFormat="1" ht="31.5" customHeight="1" outlineLevel="1">
      <c r="A431" s="47"/>
      <c r="B431" s="48"/>
      <c r="C431" s="49"/>
      <c r="D431" s="47"/>
      <c r="E431" s="50"/>
      <c r="F431" s="50"/>
      <c r="G431" s="50"/>
      <c r="H431" s="50"/>
      <c r="I431" s="55" t="s">
        <v>41</v>
      </c>
      <c r="J431" s="50"/>
      <c r="K431" s="56" t="s">
        <v>41</v>
      </c>
      <c r="L431" s="50"/>
      <c r="M431" s="37" t="s">
        <v>47</v>
      </c>
      <c r="N431" s="38" t="s">
        <v>40</v>
      </c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>
        <v>11</v>
      </c>
      <c r="AF431" s="39"/>
      <c r="AG431" s="39"/>
      <c r="AH431" s="39"/>
      <c r="AI431" s="39"/>
      <c r="AJ431" s="39"/>
      <c r="AK431" s="39"/>
      <c r="AL431" s="39"/>
      <c r="AM431" s="39">
        <v>11</v>
      </c>
      <c r="AN431" s="39"/>
      <c r="AO431" s="40">
        <v>396772.48999999999</v>
      </c>
      <c r="AP431"/>
      <c r="AQ431"/>
    </row>
    <row r="432" s="31" customFormat="1" ht="31.5" customHeight="1" outlineLevel="1">
      <c r="A432" s="47"/>
      <c r="B432" s="48"/>
      <c r="C432" s="49"/>
      <c r="D432" s="47"/>
      <c r="E432" s="50"/>
      <c r="F432" s="50"/>
      <c r="G432" s="50"/>
      <c r="H432" s="50"/>
      <c r="I432" s="55" t="s">
        <v>41</v>
      </c>
      <c r="J432" s="50"/>
      <c r="K432" s="56" t="s">
        <v>41</v>
      </c>
      <c r="L432" s="50"/>
      <c r="M432" s="37" t="s">
        <v>48</v>
      </c>
      <c r="N432" s="38" t="s">
        <v>49</v>
      </c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>
        <v>1.4399999999999999</v>
      </c>
      <c r="AF432" s="39"/>
      <c r="AG432" s="39"/>
      <c r="AH432" s="39"/>
      <c r="AI432" s="39"/>
      <c r="AJ432" s="39"/>
      <c r="AK432" s="39"/>
      <c r="AL432" s="39"/>
      <c r="AM432" s="39">
        <v>1.4399999999999999</v>
      </c>
      <c r="AN432" s="39"/>
      <c r="AO432" s="40">
        <v>119670.03999999999</v>
      </c>
      <c r="AP432"/>
      <c r="AQ432"/>
    </row>
    <row r="433" s="31" customFormat="1" ht="31.5" customHeight="1" outlineLevel="1">
      <c r="A433" s="41"/>
      <c r="B433" s="42"/>
      <c r="C433" s="43"/>
      <c r="D433" s="41"/>
      <c r="E433" s="44"/>
      <c r="F433" s="44"/>
      <c r="G433" s="44"/>
      <c r="H433" s="44"/>
      <c r="I433" s="57" t="s">
        <v>41</v>
      </c>
      <c r="J433" s="44"/>
      <c r="K433" s="58" t="s">
        <v>41</v>
      </c>
      <c r="L433" s="44"/>
      <c r="M433" s="37" t="s">
        <v>39</v>
      </c>
      <c r="N433" s="38" t="s">
        <v>40</v>
      </c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>
        <v>64</v>
      </c>
      <c r="AF433" s="39"/>
      <c r="AG433" s="39"/>
      <c r="AH433" s="39"/>
      <c r="AI433" s="39"/>
      <c r="AJ433" s="39"/>
      <c r="AK433" s="39"/>
      <c r="AL433" s="39"/>
      <c r="AM433" s="39">
        <v>64</v>
      </c>
      <c r="AN433" s="39"/>
      <c r="AO433" s="40">
        <v>13756.129999999999</v>
      </c>
      <c r="AP433"/>
      <c r="AQ433"/>
    </row>
    <row r="434" s="31" customFormat="1" ht="31.5" customHeight="1" outlineLevel="1">
      <c r="A434" s="37" t="s">
        <v>404</v>
      </c>
      <c r="B434" s="37" t="s">
        <v>573</v>
      </c>
      <c r="C434" s="37"/>
      <c r="D434" s="37" t="s">
        <v>574</v>
      </c>
      <c r="E434" s="38" t="s">
        <v>36</v>
      </c>
      <c r="F434" s="59">
        <v>0.64000000000000001</v>
      </c>
      <c r="G434" s="38">
        <v>1980</v>
      </c>
      <c r="H434" s="38">
        <v>2012</v>
      </c>
      <c r="I434" s="60" t="s">
        <v>528</v>
      </c>
      <c r="J434" s="61">
        <v>93</v>
      </c>
      <c r="K434" s="62">
        <v>93</v>
      </c>
      <c r="L434" s="59">
        <v>0.017999999999999999</v>
      </c>
      <c r="M434" s="37" t="s">
        <v>50</v>
      </c>
      <c r="N434" s="38" t="s">
        <v>51</v>
      </c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 t="s">
        <v>52</v>
      </c>
      <c r="AD434" s="39"/>
      <c r="AE434" s="39"/>
      <c r="AF434" s="39"/>
      <c r="AG434" s="39"/>
      <c r="AH434" s="39"/>
      <c r="AI434" s="39"/>
      <c r="AJ434" s="39"/>
      <c r="AK434" s="39"/>
      <c r="AL434" s="39"/>
      <c r="AM434" s="39" t="s">
        <v>52</v>
      </c>
      <c r="AN434" s="39"/>
      <c r="AO434" s="40">
        <v>4661.8500000000004</v>
      </c>
      <c r="AP434"/>
      <c r="AQ434"/>
    </row>
    <row r="435" s="31" customFormat="1" ht="31.5" customHeight="1" outlineLevel="1">
      <c r="A435" s="37" t="s">
        <v>404</v>
      </c>
      <c r="B435" s="37" t="s">
        <v>575</v>
      </c>
      <c r="C435" s="37"/>
      <c r="D435" s="37" t="s">
        <v>576</v>
      </c>
      <c r="E435" s="38" t="s">
        <v>36</v>
      </c>
      <c r="F435" s="59">
        <v>0.29999999999999999</v>
      </c>
      <c r="G435" s="38">
        <v>1978</v>
      </c>
      <c r="H435" s="38">
        <v>2020</v>
      </c>
      <c r="I435" s="60" t="s">
        <v>91</v>
      </c>
      <c r="J435" s="61">
        <v>55</v>
      </c>
      <c r="K435" s="61">
        <v>54</v>
      </c>
      <c r="L435" s="38" t="s">
        <v>37</v>
      </c>
      <c r="M435" s="37" t="s">
        <v>50</v>
      </c>
      <c r="N435" s="38" t="s">
        <v>51</v>
      </c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 t="s">
        <v>52</v>
      </c>
      <c r="AD435" s="39"/>
      <c r="AE435" s="39"/>
      <c r="AF435" s="39"/>
      <c r="AG435" s="39"/>
      <c r="AH435" s="39"/>
      <c r="AI435" s="39"/>
      <c r="AJ435" s="39"/>
      <c r="AK435" s="39"/>
      <c r="AL435" s="39"/>
      <c r="AM435" s="39" t="s">
        <v>52</v>
      </c>
      <c r="AN435" s="39"/>
      <c r="AO435" s="63">
        <v>949.5</v>
      </c>
      <c r="AP435"/>
      <c r="AQ435"/>
    </row>
    <row r="436" s="31" customFormat="1" ht="31.5" customHeight="1" outlineLevel="1">
      <c r="A436" s="37" t="s">
        <v>404</v>
      </c>
      <c r="B436" s="37" t="s">
        <v>577</v>
      </c>
      <c r="C436" s="37"/>
      <c r="D436" s="37" t="s">
        <v>578</v>
      </c>
      <c r="E436" s="38" t="s">
        <v>36</v>
      </c>
      <c r="F436" s="59">
        <v>0.40000000000000002</v>
      </c>
      <c r="G436" s="38">
        <v>1978</v>
      </c>
      <c r="H436" s="38">
        <v>2020</v>
      </c>
      <c r="I436" s="60" t="s">
        <v>223</v>
      </c>
      <c r="J436" s="61">
        <v>56</v>
      </c>
      <c r="K436" s="61">
        <v>55</v>
      </c>
      <c r="L436" s="38" t="s">
        <v>37</v>
      </c>
      <c r="M436" s="37" t="s">
        <v>50</v>
      </c>
      <c r="N436" s="38" t="s">
        <v>51</v>
      </c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 t="s">
        <v>52</v>
      </c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 t="s">
        <v>52</v>
      </c>
      <c r="AN436" s="39"/>
      <c r="AO436" s="40">
        <v>2036.27</v>
      </c>
      <c r="AP436"/>
      <c r="AQ436"/>
    </row>
    <row r="437" s="31" customFormat="1" ht="31.5" customHeight="1" outlineLevel="1">
      <c r="A437" s="32" t="s">
        <v>404</v>
      </c>
      <c r="B437" s="32" t="s">
        <v>579</v>
      </c>
      <c r="C437" s="32"/>
      <c r="D437" s="32" t="s">
        <v>580</v>
      </c>
      <c r="E437" s="33" t="s">
        <v>36</v>
      </c>
      <c r="F437" s="34">
        <v>0.28000000000000003</v>
      </c>
      <c r="G437" s="33">
        <v>1978</v>
      </c>
      <c r="H437" s="33">
        <v>2020</v>
      </c>
      <c r="I437" s="53" t="s">
        <v>503</v>
      </c>
      <c r="J437" s="36">
        <v>93</v>
      </c>
      <c r="K437" s="54">
        <v>93</v>
      </c>
      <c r="L437" s="34">
        <v>0.051999999999999998</v>
      </c>
      <c r="M437" s="37" t="s">
        <v>50</v>
      </c>
      <c r="N437" s="38" t="s">
        <v>51</v>
      </c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 t="s">
        <v>52</v>
      </c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 t="s">
        <v>52</v>
      </c>
      <c r="AN437" s="39"/>
      <c r="AO437" s="40">
        <v>1761.4000000000001</v>
      </c>
      <c r="AP437"/>
      <c r="AQ437"/>
    </row>
    <row r="438" s="31" customFormat="1" ht="31.5" customHeight="1" outlineLevel="1">
      <c r="A438" s="41"/>
      <c r="B438" s="42"/>
      <c r="C438" s="43"/>
      <c r="D438" s="41"/>
      <c r="E438" s="44"/>
      <c r="F438" s="44"/>
      <c r="G438" s="44"/>
      <c r="H438" s="44"/>
      <c r="I438" s="57" t="s">
        <v>41</v>
      </c>
      <c r="J438" s="44"/>
      <c r="K438" s="58" t="s">
        <v>41</v>
      </c>
      <c r="L438" s="44"/>
      <c r="M438" s="37" t="s">
        <v>92</v>
      </c>
      <c r="N438" s="38" t="s">
        <v>40</v>
      </c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>
        <v>2</v>
      </c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>
        <v>2</v>
      </c>
      <c r="AN438" s="39"/>
      <c r="AO438" s="40">
        <v>2645.0300000000002</v>
      </c>
      <c r="AP438"/>
      <c r="AQ438"/>
    </row>
    <row r="439" s="31" customFormat="1" ht="31.5" customHeight="1" outlineLevel="1">
      <c r="A439" s="37" t="s">
        <v>404</v>
      </c>
      <c r="B439" s="37" t="s">
        <v>581</v>
      </c>
      <c r="C439" s="37"/>
      <c r="D439" s="37" t="s">
        <v>582</v>
      </c>
      <c r="E439" s="38" t="s">
        <v>36</v>
      </c>
      <c r="F439" s="59">
        <v>0.25</v>
      </c>
      <c r="G439" s="38">
        <v>1978</v>
      </c>
      <c r="H439" s="38">
        <v>2020</v>
      </c>
      <c r="I439" s="60" t="s">
        <v>181</v>
      </c>
      <c r="J439" s="61">
        <v>81</v>
      </c>
      <c r="K439" s="62">
        <v>81</v>
      </c>
      <c r="L439" s="59">
        <v>0.111</v>
      </c>
      <c r="M439" s="37" t="s">
        <v>50</v>
      </c>
      <c r="N439" s="38" t="s">
        <v>51</v>
      </c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 t="s">
        <v>52</v>
      </c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 t="s">
        <v>52</v>
      </c>
      <c r="AN439" s="39"/>
      <c r="AO439" s="40">
        <v>11216.870000000001</v>
      </c>
      <c r="AP439"/>
      <c r="AQ439"/>
    </row>
    <row r="440" s="31" customFormat="1" ht="31.5" customHeight="1" outlineLevel="1">
      <c r="A440" s="32" t="s">
        <v>404</v>
      </c>
      <c r="B440" s="32" t="s">
        <v>583</v>
      </c>
      <c r="C440" s="32"/>
      <c r="D440" s="32" t="s">
        <v>584</v>
      </c>
      <c r="E440" s="33" t="s">
        <v>36</v>
      </c>
      <c r="F440" s="34">
        <v>0.25</v>
      </c>
      <c r="G440" s="33">
        <v>1978</v>
      </c>
      <c r="H440" s="33">
        <v>2020</v>
      </c>
      <c r="I440" s="53" t="s">
        <v>181</v>
      </c>
      <c r="J440" s="36">
        <v>90</v>
      </c>
      <c r="K440" s="54">
        <v>90</v>
      </c>
      <c r="L440" s="34">
        <v>0.053999999999999999</v>
      </c>
      <c r="M440" s="37" t="s">
        <v>50</v>
      </c>
      <c r="N440" s="38" t="s">
        <v>51</v>
      </c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 t="s">
        <v>52</v>
      </c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 t="s">
        <v>52</v>
      </c>
      <c r="AN440" s="39"/>
      <c r="AO440" s="40">
        <v>1704.8499999999999</v>
      </c>
      <c r="AP440"/>
      <c r="AQ440"/>
    </row>
    <row r="441" s="31" customFormat="1" ht="31.5" customHeight="1" outlineLevel="1">
      <c r="A441" s="41"/>
      <c r="B441" s="42"/>
      <c r="C441" s="43"/>
      <c r="D441" s="41"/>
      <c r="E441" s="44"/>
      <c r="F441" s="44"/>
      <c r="G441" s="44"/>
      <c r="H441" s="44"/>
      <c r="I441" s="57" t="s">
        <v>41</v>
      </c>
      <c r="J441" s="44"/>
      <c r="K441" s="58" t="s">
        <v>41</v>
      </c>
      <c r="L441" s="44"/>
      <c r="M441" s="37" t="s">
        <v>92</v>
      </c>
      <c r="N441" s="38" t="s">
        <v>40</v>
      </c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>
        <v>2</v>
      </c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>
        <v>2</v>
      </c>
      <c r="AN441" s="39"/>
      <c r="AO441" s="40">
        <v>2645.0300000000002</v>
      </c>
      <c r="AP441"/>
      <c r="AQ441"/>
    </row>
    <row r="442" s="31" customFormat="1" ht="31.5" customHeight="1" outlineLevel="1">
      <c r="A442" s="37" t="s">
        <v>404</v>
      </c>
      <c r="B442" s="37" t="s">
        <v>585</v>
      </c>
      <c r="C442" s="37"/>
      <c r="D442" s="37" t="s">
        <v>586</v>
      </c>
      <c r="E442" s="38" t="s">
        <v>36</v>
      </c>
      <c r="F442" s="59">
        <v>0.23999999999999999</v>
      </c>
      <c r="G442" s="38">
        <v>1978</v>
      </c>
      <c r="H442" s="38">
        <v>2020</v>
      </c>
      <c r="I442" s="60" t="s">
        <v>181</v>
      </c>
      <c r="J442" s="61">
        <v>85</v>
      </c>
      <c r="K442" s="62">
        <v>85</v>
      </c>
      <c r="L442" s="59">
        <v>0.078</v>
      </c>
      <c r="M442" s="37" t="s">
        <v>92</v>
      </c>
      <c r="N442" s="38" t="s">
        <v>40</v>
      </c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>
        <v>3</v>
      </c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>
        <v>3</v>
      </c>
      <c r="AN442" s="39"/>
      <c r="AO442" s="40">
        <v>2718.1199999999999</v>
      </c>
      <c r="AP442"/>
      <c r="AQ442"/>
    </row>
    <row r="443" s="31" customFormat="1" ht="31.5" customHeight="1" outlineLevel="1">
      <c r="A443" s="32" t="s">
        <v>404</v>
      </c>
      <c r="B443" s="32" t="s">
        <v>587</v>
      </c>
      <c r="C443" s="32"/>
      <c r="D443" s="32" t="s">
        <v>588</v>
      </c>
      <c r="E443" s="33" t="s">
        <v>36</v>
      </c>
      <c r="F443" s="34">
        <v>0.35999999999999999</v>
      </c>
      <c r="G443" s="33">
        <v>1978</v>
      </c>
      <c r="H443" s="33">
        <v>2020</v>
      </c>
      <c r="I443" s="53" t="s">
        <v>188</v>
      </c>
      <c r="J443" s="36">
        <v>92</v>
      </c>
      <c r="K443" s="54">
        <v>92</v>
      </c>
      <c r="L443" s="34">
        <v>0.14799999999999999</v>
      </c>
      <c r="M443" s="37" t="s">
        <v>92</v>
      </c>
      <c r="N443" s="38" t="s">
        <v>40</v>
      </c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>
        <v>3</v>
      </c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>
        <v>3</v>
      </c>
      <c r="AN443" s="39"/>
      <c r="AO443" s="40">
        <v>3173.4000000000001</v>
      </c>
      <c r="AP443"/>
      <c r="AQ443"/>
    </row>
    <row r="444" s="31" customFormat="1" ht="31.5" customHeight="1" outlineLevel="1">
      <c r="A444" s="41"/>
      <c r="B444" s="42"/>
      <c r="C444" s="43"/>
      <c r="D444" s="41"/>
      <c r="E444" s="44"/>
      <c r="F444" s="44"/>
      <c r="G444" s="44"/>
      <c r="H444" s="44"/>
      <c r="I444" s="57" t="s">
        <v>41</v>
      </c>
      <c r="J444" s="44"/>
      <c r="K444" s="58" t="s">
        <v>41</v>
      </c>
      <c r="L444" s="44"/>
      <c r="M444" s="37" t="s">
        <v>50</v>
      </c>
      <c r="N444" s="38" t="s">
        <v>51</v>
      </c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 t="s">
        <v>52</v>
      </c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 t="s">
        <v>52</v>
      </c>
      <c r="AN444" s="39"/>
      <c r="AO444" s="40">
        <v>4484.2399999999998</v>
      </c>
      <c r="AP444"/>
      <c r="AQ444"/>
    </row>
    <row r="445" s="31" customFormat="1" ht="31.5" customHeight="1" outlineLevel="1">
      <c r="A445" s="37" t="s">
        <v>404</v>
      </c>
      <c r="B445" s="37" t="s">
        <v>589</v>
      </c>
      <c r="C445" s="37"/>
      <c r="D445" s="37" t="s">
        <v>590</v>
      </c>
      <c r="E445" s="38" t="s">
        <v>36</v>
      </c>
      <c r="F445" s="59">
        <v>0.16</v>
      </c>
      <c r="G445" s="38">
        <v>1969</v>
      </c>
      <c r="H445" s="38">
        <v>2020</v>
      </c>
      <c r="I445" s="60" t="s">
        <v>521</v>
      </c>
      <c r="J445" s="61">
        <v>91</v>
      </c>
      <c r="K445" s="62">
        <v>91</v>
      </c>
      <c r="L445" s="59">
        <v>0.042000000000000003</v>
      </c>
      <c r="M445" s="37" t="s">
        <v>92</v>
      </c>
      <c r="N445" s="38" t="s">
        <v>40</v>
      </c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>
        <v>2</v>
      </c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>
        <v>2</v>
      </c>
      <c r="AN445" s="39"/>
      <c r="AO445" s="40">
        <v>1599.05</v>
      </c>
      <c r="AP445"/>
      <c r="AQ445"/>
    </row>
    <row r="446" s="31" customFormat="1" ht="31.5" customHeight="1" outlineLevel="1">
      <c r="A446" s="37" t="s">
        <v>404</v>
      </c>
      <c r="B446" s="37" t="s">
        <v>591</v>
      </c>
      <c r="C446" s="37"/>
      <c r="D446" s="37" t="s">
        <v>592</v>
      </c>
      <c r="E446" s="38" t="s">
        <v>36</v>
      </c>
      <c r="F446" s="59">
        <v>0.59999999999999998</v>
      </c>
      <c r="G446" s="38">
        <v>1969</v>
      </c>
      <c r="H446" s="38">
        <v>2020</v>
      </c>
      <c r="I446" s="60" t="s">
        <v>160</v>
      </c>
      <c r="J446" s="61">
        <v>61</v>
      </c>
      <c r="K446" s="62">
        <v>61</v>
      </c>
      <c r="L446" s="38" t="s">
        <v>37</v>
      </c>
      <c r="M446" s="37" t="s">
        <v>50</v>
      </c>
      <c r="N446" s="38" t="s">
        <v>51</v>
      </c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 t="s">
        <v>52</v>
      </c>
      <c r="AD446" s="39"/>
      <c r="AE446" s="39"/>
      <c r="AF446" s="39"/>
      <c r="AG446" s="39"/>
      <c r="AH446" s="39"/>
      <c r="AI446" s="39"/>
      <c r="AJ446" s="39"/>
      <c r="AK446" s="39"/>
      <c r="AL446" s="39"/>
      <c r="AM446" s="39" t="s">
        <v>52</v>
      </c>
      <c r="AN446" s="39"/>
      <c r="AO446" s="40">
        <v>1975.6199999999999</v>
      </c>
      <c r="AP446"/>
      <c r="AQ446"/>
    </row>
    <row r="447" s="31" customFormat="1" ht="31.5" customHeight="1" outlineLevel="1">
      <c r="A447" s="32" t="s">
        <v>404</v>
      </c>
      <c r="B447" s="32" t="s">
        <v>593</v>
      </c>
      <c r="C447" s="32"/>
      <c r="D447" s="32" t="s">
        <v>594</v>
      </c>
      <c r="E447" s="33" t="s">
        <v>36</v>
      </c>
      <c r="F447" s="34">
        <v>0.52000000000000002</v>
      </c>
      <c r="G447" s="33">
        <v>1972</v>
      </c>
      <c r="H447" s="33">
        <v>2020</v>
      </c>
      <c r="I447" s="53" t="s">
        <v>168</v>
      </c>
      <c r="J447" s="36">
        <v>94</v>
      </c>
      <c r="K447" s="54">
        <v>94</v>
      </c>
      <c r="L447" s="34">
        <v>0.078</v>
      </c>
      <c r="M447" s="37" t="s">
        <v>50</v>
      </c>
      <c r="N447" s="38" t="s">
        <v>51</v>
      </c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 t="s">
        <v>52</v>
      </c>
      <c r="AD447" s="39"/>
      <c r="AE447" s="39"/>
      <c r="AF447" s="39"/>
      <c r="AG447" s="39"/>
      <c r="AH447" s="39"/>
      <c r="AI447" s="39"/>
      <c r="AJ447" s="39"/>
      <c r="AK447" s="39"/>
      <c r="AL447" s="39"/>
      <c r="AM447" s="39" t="s">
        <v>52</v>
      </c>
      <c r="AN447" s="39"/>
      <c r="AO447" s="40">
        <v>1340.6400000000001</v>
      </c>
      <c r="AP447"/>
      <c r="AQ447"/>
    </row>
    <row r="448" s="31" customFormat="1" ht="31.5" customHeight="1" outlineLevel="1">
      <c r="A448" s="41"/>
      <c r="B448" s="42"/>
      <c r="C448" s="43"/>
      <c r="D448" s="41"/>
      <c r="E448" s="44"/>
      <c r="F448" s="44"/>
      <c r="G448" s="44"/>
      <c r="H448" s="44"/>
      <c r="I448" s="57" t="s">
        <v>41</v>
      </c>
      <c r="J448" s="44"/>
      <c r="K448" s="58" t="s">
        <v>41</v>
      </c>
      <c r="L448" s="44"/>
      <c r="M448" s="37" t="s">
        <v>92</v>
      </c>
      <c r="N448" s="38" t="s">
        <v>40</v>
      </c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>
        <v>3</v>
      </c>
      <c r="AD448" s="39"/>
      <c r="AE448" s="39"/>
      <c r="AF448" s="39"/>
      <c r="AG448" s="39"/>
      <c r="AH448" s="39"/>
      <c r="AI448" s="39"/>
      <c r="AJ448" s="39"/>
      <c r="AK448" s="39"/>
      <c r="AL448" s="39"/>
      <c r="AM448" s="39">
        <v>3</v>
      </c>
      <c r="AN448" s="39"/>
      <c r="AO448" s="40">
        <v>2427.1300000000001</v>
      </c>
      <c r="AP448"/>
      <c r="AQ448"/>
    </row>
    <row r="449" s="31" customFormat="1" ht="31.5" customHeight="1" outlineLevel="1">
      <c r="A449" s="37" t="s">
        <v>404</v>
      </c>
      <c r="B449" s="37" t="s">
        <v>595</v>
      </c>
      <c r="C449" s="37"/>
      <c r="D449" s="37" t="s">
        <v>596</v>
      </c>
      <c r="E449" s="38" t="s">
        <v>36</v>
      </c>
      <c r="F449" s="59">
        <v>0.34000000000000002</v>
      </c>
      <c r="G449" s="38">
        <v>1969</v>
      </c>
      <c r="H449" s="38">
        <v>2020</v>
      </c>
      <c r="I449" s="60" t="s">
        <v>188</v>
      </c>
      <c r="J449" s="61">
        <v>92</v>
      </c>
      <c r="K449" s="62">
        <v>92</v>
      </c>
      <c r="L449" s="59">
        <v>0.097000000000000003</v>
      </c>
      <c r="M449" s="37" t="s">
        <v>50</v>
      </c>
      <c r="N449" s="38" t="s">
        <v>51</v>
      </c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 t="s">
        <v>52</v>
      </c>
      <c r="AD449" s="39"/>
      <c r="AE449" s="39"/>
      <c r="AF449" s="39"/>
      <c r="AG449" s="39"/>
      <c r="AH449" s="39"/>
      <c r="AI449" s="39"/>
      <c r="AJ449" s="39"/>
      <c r="AK449" s="39"/>
      <c r="AL449" s="39"/>
      <c r="AM449" s="39" t="s">
        <v>52</v>
      </c>
      <c r="AN449" s="39"/>
      <c r="AO449" s="40">
        <v>10567.620000000001</v>
      </c>
      <c r="AP449"/>
      <c r="AQ449"/>
    </row>
    <row r="450" s="31" customFormat="1" ht="31.5" customHeight="1" outlineLevel="1">
      <c r="A450" s="37" t="s">
        <v>404</v>
      </c>
      <c r="B450" s="37" t="s">
        <v>597</v>
      </c>
      <c r="C450" s="37"/>
      <c r="D450" s="37" t="s">
        <v>598</v>
      </c>
      <c r="E450" s="38" t="s">
        <v>36</v>
      </c>
      <c r="F450" s="59">
        <v>0.40000000000000002</v>
      </c>
      <c r="G450" s="69">
        <v>1969</v>
      </c>
      <c r="H450" s="38">
        <v>2020</v>
      </c>
      <c r="I450" s="60" t="s">
        <v>223</v>
      </c>
      <c r="J450" s="61">
        <v>56</v>
      </c>
      <c r="K450" s="62">
        <v>56</v>
      </c>
      <c r="L450" s="59">
        <v>0.17100000000000001</v>
      </c>
      <c r="M450" s="37" t="s">
        <v>50</v>
      </c>
      <c r="N450" s="38" t="s">
        <v>51</v>
      </c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 t="s">
        <v>52</v>
      </c>
      <c r="AD450" s="39"/>
      <c r="AE450" s="39"/>
      <c r="AF450" s="39"/>
      <c r="AG450" s="39"/>
      <c r="AH450" s="39"/>
      <c r="AI450" s="39"/>
      <c r="AJ450" s="39"/>
      <c r="AK450" s="39"/>
      <c r="AL450" s="39"/>
      <c r="AM450" s="39" t="s">
        <v>52</v>
      </c>
      <c r="AN450" s="39"/>
      <c r="AO450" s="40">
        <v>6318.6999999999998</v>
      </c>
      <c r="AP450"/>
      <c r="AQ450"/>
    </row>
    <row r="451" s="31" customFormat="1" ht="31.5" customHeight="1" outlineLevel="1">
      <c r="A451" s="37" t="s">
        <v>404</v>
      </c>
      <c r="B451" s="37" t="s">
        <v>599</v>
      </c>
      <c r="C451" s="37"/>
      <c r="D451" s="37" t="s">
        <v>600</v>
      </c>
      <c r="E451" s="38" t="s">
        <v>36</v>
      </c>
      <c r="F451" s="59">
        <v>0.44</v>
      </c>
      <c r="G451" s="38">
        <v>1969</v>
      </c>
      <c r="H451" s="38">
        <v>2020</v>
      </c>
      <c r="I451" s="60" t="s">
        <v>506</v>
      </c>
      <c r="J451" s="61">
        <v>67</v>
      </c>
      <c r="K451" s="62">
        <v>67</v>
      </c>
      <c r="L451" s="59">
        <v>0.318</v>
      </c>
      <c r="M451" s="37" t="s">
        <v>50</v>
      </c>
      <c r="N451" s="38" t="s">
        <v>51</v>
      </c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 t="s">
        <v>52</v>
      </c>
      <c r="AD451" s="39"/>
      <c r="AE451" s="39"/>
      <c r="AF451" s="39"/>
      <c r="AG451" s="39"/>
      <c r="AH451" s="39"/>
      <c r="AI451" s="39"/>
      <c r="AJ451" s="39"/>
      <c r="AK451" s="39"/>
      <c r="AL451" s="39"/>
      <c r="AM451" s="39" t="s">
        <v>52</v>
      </c>
      <c r="AN451" s="39"/>
      <c r="AO451" s="40">
        <v>14674.08</v>
      </c>
      <c r="AP451"/>
      <c r="AQ451"/>
    </row>
    <row r="452" s="31" customFormat="1" ht="31.5" customHeight="1" outlineLevel="1">
      <c r="A452" s="37" t="s">
        <v>404</v>
      </c>
      <c r="B452" s="37" t="s">
        <v>601</v>
      </c>
      <c r="C452" s="37"/>
      <c r="D452" s="37" t="s">
        <v>602</v>
      </c>
      <c r="E452" s="38" t="s">
        <v>36</v>
      </c>
      <c r="F452" s="59">
        <v>0.32000000000000001</v>
      </c>
      <c r="G452" s="38">
        <v>1969</v>
      </c>
      <c r="H452" s="38">
        <v>2020</v>
      </c>
      <c r="I452" s="60" t="s">
        <v>91</v>
      </c>
      <c r="J452" s="61">
        <v>95</v>
      </c>
      <c r="K452" s="62">
        <v>95</v>
      </c>
      <c r="L452" s="59">
        <v>0.028000000000000001</v>
      </c>
      <c r="M452" s="37" t="s">
        <v>50</v>
      </c>
      <c r="N452" s="38" t="s">
        <v>51</v>
      </c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 t="s">
        <v>52</v>
      </c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 t="s">
        <v>52</v>
      </c>
      <c r="AN452" s="39"/>
      <c r="AO452" s="40">
        <v>3803.6900000000001</v>
      </c>
      <c r="AP452"/>
      <c r="AQ452"/>
    </row>
    <row r="453" s="31" customFormat="1" ht="31.5" customHeight="1" outlineLevel="1">
      <c r="A453" s="32" t="s">
        <v>404</v>
      </c>
      <c r="B453" s="32" t="s">
        <v>603</v>
      </c>
      <c r="C453" s="32"/>
      <c r="D453" s="32" t="s">
        <v>604</v>
      </c>
      <c r="E453" s="33" t="s">
        <v>36</v>
      </c>
      <c r="F453" s="34">
        <v>0.29999999999999999</v>
      </c>
      <c r="G453" s="33">
        <v>1969</v>
      </c>
      <c r="H453" s="33">
        <v>2020</v>
      </c>
      <c r="I453" s="53" t="s">
        <v>91</v>
      </c>
      <c r="J453" s="36">
        <v>85</v>
      </c>
      <c r="K453" s="54">
        <v>85</v>
      </c>
      <c r="L453" s="34">
        <v>0.29999999999999999</v>
      </c>
      <c r="M453" s="37" t="s">
        <v>50</v>
      </c>
      <c r="N453" s="38" t="s">
        <v>51</v>
      </c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 t="s">
        <v>52</v>
      </c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 t="s">
        <v>52</v>
      </c>
      <c r="AN453" s="39"/>
      <c r="AO453" s="40">
        <v>3143.54</v>
      </c>
      <c r="AP453"/>
      <c r="AQ453"/>
    </row>
    <row r="454" s="31" customFormat="1" ht="31.5" customHeight="1" outlineLevel="1">
      <c r="A454" s="47"/>
      <c r="B454" s="48"/>
      <c r="C454" s="49"/>
      <c r="D454" s="47"/>
      <c r="E454" s="50"/>
      <c r="F454" s="50"/>
      <c r="G454" s="50"/>
      <c r="H454" s="50"/>
      <c r="I454" s="55" t="s">
        <v>41</v>
      </c>
      <c r="J454" s="50"/>
      <c r="K454" s="56" t="s">
        <v>41</v>
      </c>
      <c r="L454" s="50"/>
      <c r="M454" s="37" t="s">
        <v>92</v>
      </c>
      <c r="N454" s="38" t="s">
        <v>40</v>
      </c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>
        <v>2</v>
      </c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>
        <v>2</v>
      </c>
      <c r="AN454" s="39"/>
      <c r="AO454" s="40">
        <v>2101.71</v>
      </c>
      <c r="AP454"/>
      <c r="AQ454"/>
    </row>
    <row r="455" s="31" customFormat="1" ht="31.5" customHeight="1" outlineLevel="1">
      <c r="A455" s="41"/>
      <c r="B455" s="42"/>
      <c r="C455" s="43"/>
      <c r="D455" s="41"/>
      <c r="E455" s="44"/>
      <c r="F455" s="44"/>
      <c r="G455" s="44"/>
      <c r="H455" s="44"/>
      <c r="I455" s="57" t="s">
        <v>41</v>
      </c>
      <c r="J455" s="44"/>
      <c r="K455" s="58" t="s">
        <v>41</v>
      </c>
      <c r="L455" s="44"/>
      <c r="M455" s="37" t="s">
        <v>39</v>
      </c>
      <c r="N455" s="38" t="s">
        <v>40</v>
      </c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>
        <v>8</v>
      </c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>
        <v>8</v>
      </c>
      <c r="AN455" s="39"/>
      <c r="AO455" s="40">
        <v>4785.8599999999997</v>
      </c>
      <c r="AP455"/>
      <c r="AQ455"/>
    </row>
    <row r="456" s="31" customFormat="1" ht="31.5" customHeight="1" outlineLevel="1">
      <c r="A456" s="37" t="s">
        <v>404</v>
      </c>
      <c r="B456" s="37" t="s">
        <v>605</v>
      </c>
      <c r="C456" s="37"/>
      <c r="D456" s="37" t="s">
        <v>606</v>
      </c>
      <c r="E456" s="38" t="s">
        <v>36</v>
      </c>
      <c r="F456" s="59">
        <v>0.5</v>
      </c>
      <c r="G456" s="38">
        <v>1969</v>
      </c>
      <c r="H456" s="38">
        <v>2020</v>
      </c>
      <c r="I456" s="60" t="s">
        <v>168</v>
      </c>
      <c r="J456" s="61">
        <v>96</v>
      </c>
      <c r="K456" s="62">
        <v>96</v>
      </c>
      <c r="L456" s="59">
        <v>0.41699999999999998</v>
      </c>
      <c r="M456" s="37" t="s">
        <v>50</v>
      </c>
      <c r="N456" s="38" t="s">
        <v>51</v>
      </c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 t="s">
        <v>52</v>
      </c>
      <c r="AD456" s="39"/>
      <c r="AE456" s="39"/>
      <c r="AF456" s="39"/>
      <c r="AG456" s="39"/>
      <c r="AH456" s="39"/>
      <c r="AI456" s="39"/>
      <c r="AJ456" s="39"/>
      <c r="AK456" s="39"/>
      <c r="AL456" s="39"/>
      <c r="AM456" s="39" t="s">
        <v>52</v>
      </c>
      <c r="AN456" s="39"/>
      <c r="AO456" s="40">
        <v>17567.52</v>
      </c>
      <c r="AP456"/>
      <c r="AQ456"/>
    </row>
    <row r="457" s="31" customFormat="1" ht="31.5" customHeight="1" outlineLevel="1">
      <c r="A457" s="32" t="s">
        <v>404</v>
      </c>
      <c r="B457" s="32" t="s">
        <v>607</v>
      </c>
      <c r="C457" s="32"/>
      <c r="D457" s="32" t="s">
        <v>608</v>
      </c>
      <c r="E457" s="33" t="s">
        <v>36</v>
      </c>
      <c r="F457" s="34">
        <v>0.80000000000000004</v>
      </c>
      <c r="G457" s="33">
        <v>1969</v>
      </c>
      <c r="H457" s="33">
        <v>2020</v>
      </c>
      <c r="I457" s="53" t="s">
        <v>609</v>
      </c>
      <c r="J457" s="36">
        <v>92</v>
      </c>
      <c r="K457" s="54">
        <v>92</v>
      </c>
      <c r="L457" s="34">
        <v>0.14799999999999999</v>
      </c>
      <c r="M457" s="37" t="s">
        <v>50</v>
      </c>
      <c r="N457" s="38" t="s">
        <v>51</v>
      </c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 t="s">
        <v>52</v>
      </c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 t="s">
        <v>52</v>
      </c>
      <c r="AN457" s="39"/>
      <c r="AO457" s="40">
        <v>5925.3000000000002</v>
      </c>
      <c r="AP457"/>
      <c r="AQ457"/>
    </row>
    <row r="458" s="31" customFormat="1" ht="31.5" customHeight="1" outlineLevel="1">
      <c r="A458" s="41"/>
      <c r="B458" s="42"/>
      <c r="C458" s="43"/>
      <c r="D458" s="41"/>
      <c r="E458" s="44"/>
      <c r="F458" s="44"/>
      <c r="G458" s="44"/>
      <c r="H458" s="44"/>
      <c r="I458" s="57" t="s">
        <v>41</v>
      </c>
      <c r="J458" s="44"/>
      <c r="K458" s="58" t="s">
        <v>41</v>
      </c>
      <c r="L458" s="44"/>
      <c r="M458" s="37" t="s">
        <v>92</v>
      </c>
      <c r="N458" s="38" t="s">
        <v>40</v>
      </c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>
        <v>3</v>
      </c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>
        <v>3</v>
      </c>
      <c r="AN458" s="39"/>
      <c r="AO458" s="40">
        <v>2695.5799999999999</v>
      </c>
      <c r="AP458"/>
      <c r="AQ458"/>
    </row>
    <row r="459" s="31" customFormat="1" ht="31.5" customHeight="1" outlineLevel="1">
      <c r="A459" s="32" t="s">
        <v>404</v>
      </c>
      <c r="B459" s="32" t="s">
        <v>610</v>
      </c>
      <c r="C459" s="32"/>
      <c r="D459" s="32" t="s">
        <v>611</v>
      </c>
      <c r="E459" s="33" t="s">
        <v>36</v>
      </c>
      <c r="F459" s="34">
        <v>0.29999999999999999</v>
      </c>
      <c r="G459" s="33">
        <v>1969</v>
      </c>
      <c r="H459" s="33">
        <v>2020</v>
      </c>
      <c r="I459" s="53" t="s">
        <v>91</v>
      </c>
      <c r="J459" s="36">
        <v>95</v>
      </c>
      <c r="K459" s="54">
        <v>95</v>
      </c>
      <c r="L459" s="34">
        <v>0.111</v>
      </c>
      <c r="M459" s="37" t="s">
        <v>92</v>
      </c>
      <c r="N459" s="38" t="s">
        <v>40</v>
      </c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>
        <v>3</v>
      </c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>
        <v>3</v>
      </c>
      <c r="AN459" s="39"/>
      <c r="AO459" s="40">
        <v>2567.0799999999999</v>
      </c>
      <c r="AP459"/>
      <c r="AQ459"/>
    </row>
    <row r="460" s="31" customFormat="1" ht="31.5" customHeight="1" outlineLevel="1">
      <c r="A460" s="41"/>
      <c r="B460" s="42"/>
      <c r="C460" s="43"/>
      <c r="D460" s="41"/>
      <c r="E460" s="44"/>
      <c r="F460" s="44"/>
      <c r="G460" s="44"/>
      <c r="H460" s="44"/>
      <c r="I460" s="57" t="s">
        <v>41</v>
      </c>
      <c r="J460" s="44"/>
      <c r="K460" s="58" t="s">
        <v>41</v>
      </c>
      <c r="L460" s="44"/>
      <c r="M460" s="37" t="s">
        <v>50</v>
      </c>
      <c r="N460" s="38" t="s">
        <v>51</v>
      </c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 t="s">
        <v>52</v>
      </c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 t="s">
        <v>52</v>
      </c>
      <c r="AN460" s="39"/>
      <c r="AO460" s="40">
        <v>3464.3699999999999</v>
      </c>
      <c r="AP460"/>
      <c r="AQ460"/>
    </row>
    <row r="461" s="31" customFormat="1" ht="31.5" customHeight="1" outlineLevel="1">
      <c r="A461" s="32" t="s">
        <v>404</v>
      </c>
      <c r="B461" s="32" t="s">
        <v>612</v>
      </c>
      <c r="C461" s="32"/>
      <c r="D461" s="32" t="s">
        <v>613</v>
      </c>
      <c r="E461" s="33" t="s">
        <v>36</v>
      </c>
      <c r="F461" s="34">
        <v>0.71999999999999997</v>
      </c>
      <c r="G461" s="33">
        <v>1986</v>
      </c>
      <c r="H461" s="33">
        <v>2020</v>
      </c>
      <c r="I461" s="53" t="s">
        <v>215</v>
      </c>
      <c r="J461" s="36">
        <v>92</v>
      </c>
      <c r="K461" s="54">
        <v>92</v>
      </c>
      <c r="L461" s="34">
        <v>0.17599999999999999</v>
      </c>
      <c r="M461" s="37" t="s">
        <v>50</v>
      </c>
      <c r="N461" s="38" t="s">
        <v>51</v>
      </c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 t="s">
        <v>52</v>
      </c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 t="s">
        <v>52</v>
      </c>
      <c r="AN461" s="39"/>
      <c r="AO461" s="40">
        <v>5841.2200000000003</v>
      </c>
      <c r="AP461"/>
      <c r="AQ461"/>
    </row>
    <row r="462" s="31" customFormat="1" ht="31.5" customHeight="1" outlineLevel="1">
      <c r="A462" s="41"/>
      <c r="B462" s="42"/>
      <c r="C462" s="43"/>
      <c r="D462" s="41"/>
      <c r="E462" s="44"/>
      <c r="F462" s="44"/>
      <c r="G462" s="44"/>
      <c r="H462" s="44"/>
      <c r="I462" s="57" t="s">
        <v>41</v>
      </c>
      <c r="J462" s="44"/>
      <c r="K462" s="58" t="s">
        <v>41</v>
      </c>
      <c r="L462" s="44"/>
      <c r="M462" s="37" t="s">
        <v>92</v>
      </c>
      <c r="N462" s="38" t="s">
        <v>40</v>
      </c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>
        <v>3</v>
      </c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>
        <v>3</v>
      </c>
      <c r="AN462" s="39"/>
      <c r="AO462" s="40">
        <v>2427.1300000000001</v>
      </c>
      <c r="AP462"/>
      <c r="AQ462"/>
    </row>
    <row r="463" s="31" customFormat="1" ht="31.5" customHeight="1" outlineLevel="1">
      <c r="A463" s="32" t="s">
        <v>404</v>
      </c>
      <c r="B463" s="32" t="s">
        <v>614</v>
      </c>
      <c r="C463" s="32"/>
      <c r="D463" s="32" t="s">
        <v>615</v>
      </c>
      <c r="E463" s="33" t="s">
        <v>36</v>
      </c>
      <c r="F463" s="34">
        <v>0.69999999999999996</v>
      </c>
      <c r="G463" s="33">
        <v>1986</v>
      </c>
      <c r="H463" s="33">
        <v>2020</v>
      </c>
      <c r="I463" s="53" t="s">
        <v>215</v>
      </c>
      <c r="J463" s="36">
        <v>92</v>
      </c>
      <c r="K463" s="54">
        <v>92</v>
      </c>
      <c r="L463" s="34">
        <v>0.123</v>
      </c>
      <c r="M463" s="37" t="s">
        <v>92</v>
      </c>
      <c r="N463" s="38" t="s">
        <v>40</v>
      </c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>
        <v>3</v>
      </c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>
        <v>3</v>
      </c>
      <c r="AN463" s="39"/>
      <c r="AO463" s="40">
        <v>2695.5799999999999</v>
      </c>
      <c r="AP463"/>
      <c r="AQ463"/>
    </row>
    <row r="464" s="31" customFormat="1" ht="31.5" customHeight="1" outlineLevel="1">
      <c r="A464" s="41"/>
      <c r="B464" s="42"/>
      <c r="C464" s="43"/>
      <c r="D464" s="41"/>
      <c r="E464" s="44"/>
      <c r="F464" s="44"/>
      <c r="G464" s="44"/>
      <c r="H464" s="44"/>
      <c r="I464" s="57" t="s">
        <v>41</v>
      </c>
      <c r="J464" s="44"/>
      <c r="K464" s="58" t="s">
        <v>41</v>
      </c>
      <c r="L464" s="44"/>
      <c r="M464" s="37" t="s">
        <v>50</v>
      </c>
      <c r="N464" s="38" t="s">
        <v>51</v>
      </c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 t="s">
        <v>52</v>
      </c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 t="s">
        <v>52</v>
      </c>
      <c r="AN464" s="39"/>
      <c r="AO464" s="40">
        <v>4819.6000000000004</v>
      </c>
      <c r="AP464"/>
      <c r="AQ464"/>
    </row>
    <row r="465" s="31" customFormat="1" ht="31.5" customHeight="1" outlineLevel="1">
      <c r="A465" s="32" t="s">
        <v>404</v>
      </c>
      <c r="B465" s="32" t="s">
        <v>616</v>
      </c>
      <c r="C465" s="32"/>
      <c r="D465" s="32" t="s">
        <v>617</v>
      </c>
      <c r="E465" s="33" t="s">
        <v>36</v>
      </c>
      <c r="F465" s="34">
        <v>0.5</v>
      </c>
      <c r="G465" s="33">
        <v>1986</v>
      </c>
      <c r="H465" s="33">
        <v>2020</v>
      </c>
      <c r="I465" s="53" t="s">
        <v>168</v>
      </c>
      <c r="J465" s="36">
        <v>90</v>
      </c>
      <c r="K465" s="54">
        <v>90</v>
      </c>
      <c r="L465" s="34">
        <v>0.14099999999999999</v>
      </c>
      <c r="M465" s="37" t="s">
        <v>50</v>
      </c>
      <c r="N465" s="38" t="s">
        <v>51</v>
      </c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 t="s">
        <v>52</v>
      </c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 t="s">
        <v>52</v>
      </c>
      <c r="AN465" s="39"/>
      <c r="AO465" s="40">
        <v>4905.2299999999996</v>
      </c>
      <c r="AP465"/>
      <c r="AQ465"/>
    </row>
    <row r="466" s="31" customFormat="1" ht="31.5" customHeight="1" outlineLevel="1">
      <c r="A466" s="41"/>
      <c r="B466" s="42"/>
      <c r="C466" s="43"/>
      <c r="D466" s="41"/>
      <c r="E466" s="44"/>
      <c r="F466" s="44"/>
      <c r="G466" s="44"/>
      <c r="H466" s="44"/>
      <c r="I466" s="57" t="s">
        <v>41</v>
      </c>
      <c r="J466" s="44"/>
      <c r="K466" s="58" t="s">
        <v>41</v>
      </c>
      <c r="L466" s="44"/>
      <c r="M466" s="37" t="s">
        <v>92</v>
      </c>
      <c r="N466" s="38" t="s">
        <v>40</v>
      </c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>
        <v>3</v>
      </c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>
        <v>3</v>
      </c>
      <c r="AN466" s="39"/>
      <c r="AO466" s="40">
        <v>2835.5300000000002</v>
      </c>
      <c r="AP466"/>
      <c r="AQ466"/>
    </row>
    <row r="467" s="31" customFormat="1" ht="31.5" customHeight="1" outlineLevel="1">
      <c r="A467" s="37" t="s">
        <v>404</v>
      </c>
      <c r="B467" s="37" t="s">
        <v>618</v>
      </c>
      <c r="C467" s="37"/>
      <c r="D467" s="37" t="s">
        <v>619</v>
      </c>
      <c r="E467" s="38" t="s">
        <v>36</v>
      </c>
      <c r="F467" s="59">
        <v>0.40000000000000002</v>
      </c>
      <c r="G467" s="38">
        <v>1986</v>
      </c>
      <c r="H467" s="38">
        <v>2020</v>
      </c>
      <c r="I467" s="60" t="s">
        <v>223</v>
      </c>
      <c r="J467" s="61">
        <v>58</v>
      </c>
      <c r="K467" s="62">
        <v>57</v>
      </c>
      <c r="L467" s="59">
        <v>0.094</v>
      </c>
      <c r="M467" s="37" t="s">
        <v>50</v>
      </c>
      <c r="N467" s="38" t="s">
        <v>51</v>
      </c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 t="s">
        <v>52</v>
      </c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 t="s">
        <v>52</v>
      </c>
      <c r="AN467" s="39"/>
      <c r="AO467" s="40">
        <v>2852.21</v>
      </c>
      <c r="AP467"/>
      <c r="AQ467"/>
    </row>
    <row r="468" s="31" customFormat="1" ht="31.5" customHeight="1" outlineLevel="1">
      <c r="A468" s="32" t="s">
        <v>404</v>
      </c>
      <c r="B468" s="32" t="s">
        <v>620</v>
      </c>
      <c r="C468" s="32"/>
      <c r="D468" s="32" t="s">
        <v>621</v>
      </c>
      <c r="E468" s="33" t="s">
        <v>36</v>
      </c>
      <c r="F468" s="34">
        <v>1.7</v>
      </c>
      <c r="G468" s="33">
        <v>1972</v>
      </c>
      <c r="H468" s="33">
        <v>2020</v>
      </c>
      <c r="I468" s="53" t="s">
        <v>82</v>
      </c>
      <c r="J468" s="36">
        <v>78</v>
      </c>
      <c r="K468" s="54">
        <v>78</v>
      </c>
      <c r="L468" s="34">
        <v>0.20799999999999999</v>
      </c>
      <c r="M468" s="37" t="s">
        <v>47</v>
      </c>
      <c r="N468" s="38" t="s">
        <v>40</v>
      </c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>
        <v>2</v>
      </c>
      <c r="AD468" s="39"/>
      <c r="AE468" s="39"/>
      <c r="AF468" s="39"/>
      <c r="AG468" s="39"/>
      <c r="AH468" s="39"/>
      <c r="AI468" s="39"/>
      <c r="AJ468" s="39"/>
      <c r="AK468" s="39"/>
      <c r="AL468" s="39"/>
      <c r="AM468" s="39">
        <v>2</v>
      </c>
      <c r="AN468" s="39"/>
      <c r="AO468" s="40">
        <v>56389.5</v>
      </c>
      <c r="AP468"/>
      <c r="AQ468"/>
    </row>
    <row r="469" s="31" customFormat="1" ht="31.5" customHeight="1" outlineLevel="1">
      <c r="A469" s="47"/>
      <c r="B469" s="48"/>
      <c r="C469" s="49"/>
      <c r="D469" s="47"/>
      <c r="E469" s="50"/>
      <c r="F469" s="50"/>
      <c r="G469" s="50"/>
      <c r="H469" s="50"/>
      <c r="I469" s="55" t="s">
        <v>41</v>
      </c>
      <c r="J469" s="50"/>
      <c r="K469" s="56" t="s">
        <v>41</v>
      </c>
      <c r="L469" s="50"/>
      <c r="M469" s="37" t="s">
        <v>50</v>
      </c>
      <c r="N469" s="38" t="s">
        <v>51</v>
      </c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 t="s">
        <v>52</v>
      </c>
      <c r="AD469" s="39"/>
      <c r="AE469" s="39"/>
      <c r="AF469" s="39"/>
      <c r="AG469" s="39"/>
      <c r="AH469" s="39"/>
      <c r="AI469" s="39"/>
      <c r="AJ469" s="39"/>
      <c r="AK469" s="39"/>
      <c r="AL469" s="39"/>
      <c r="AM469" s="39" t="s">
        <v>52</v>
      </c>
      <c r="AN469" s="39"/>
      <c r="AO469" s="40">
        <v>1604.3299999999999</v>
      </c>
      <c r="AP469"/>
      <c r="AQ469"/>
    </row>
    <row r="470" s="31" customFormat="1" ht="31.5" customHeight="1" outlineLevel="1">
      <c r="A470" s="47"/>
      <c r="B470" s="48"/>
      <c r="C470" s="49"/>
      <c r="D470" s="47"/>
      <c r="E470" s="50"/>
      <c r="F470" s="50"/>
      <c r="G470" s="50"/>
      <c r="H470" s="50"/>
      <c r="I470" s="55" t="s">
        <v>41</v>
      </c>
      <c r="J470" s="50"/>
      <c r="K470" s="56" t="s">
        <v>41</v>
      </c>
      <c r="L470" s="50"/>
      <c r="M470" s="37" t="s">
        <v>39</v>
      </c>
      <c r="N470" s="38" t="s">
        <v>40</v>
      </c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>
        <v>8</v>
      </c>
      <c r="AD470" s="39"/>
      <c r="AE470" s="39"/>
      <c r="AF470" s="39"/>
      <c r="AG470" s="39"/>
      <c r="AH470" s="39"/>
      <c r="AI470" s="39"/>
      <c r="AJ470" s="39"/>
      <c r="AK470" s="39"/>
      <c r="AL470" s="39"/>
      <c r="AM470" s="39">
        <v>8</v>
      </c>
      <c r="AN470" s="39"/>
      <c r="AO470" s="40">
        <v>1875.76</v>
      </c>
      <c r="AP470"/>
      <c r="AQ470"/>
    </row>
    <row r="471" s="31" customFormat="1" ht="31.5" customHeight="1" outlineLevel="1">
      <c r="A471" s="41"/>
      <c r="B471" s="42"/>
      <c r="C471" s="43"/>
      <c r="D471" s="41"/>
      <c r="E471" s="44"/>
      <c r="F471" s="44"/>
      <c r="G471" s="44"/>
      <c r="H471" s="44"/>
      <c r="I471" s="57" t="s">
        <v>41</v>
      </c>
      <c r="J471" s="44"/>
      <c r="K471" s="58" t="s">
        <v>41</v>
      </c>
      <c r="L471" s="44"/>
      <c r="M471" s="37" t="s">
        <v>48</v>
      </c>
      <c r="N471" s="38" t="s">
        <v>49</v>
      </c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>
        <v>0.80000000000000004</v>
      </c>
      <c r="AD471" s="39"/>
      <c r="AE471" s="39"/>
      <c r="AF471" s="39"/>
      <c r="AG471" s="39"/>
      <c r="AH471" s="39"/>
      <c r="AI471" s="39"/>
      <c r="AJ471" s="39"/>
      <c r="AK471" s="39"/>
      <c r="AL471" s="39"/>
      <c r="AM471" s="39">
        <v>0.80000000000000004</v>
      </c>
      <c r="AN471" s="39"/>
      <c r="AO471" s="40">
        <v>66723.970000000001</v>
      </c>
      <c r="AP471"/>
      <c r="AQ471"/>
    </row>
    <row r="472" s="31" customFormat="1" ht="31.5" customHeight="1" outlineLevel="1">
      <c r="A472" s="37" t="s">
        <v>404</v>
      </c>
      <c r="B472" s="37" t="s">
        <v>622</v>
      </c>
      <c r="C472" s="37"/>
      <c r="D472" s="37" t="s">
        <v>623</v>
      </c>
      <c r="E472" s="38" t="s">
        <v>36</v>
      </c>
      <c r="F472" s="59">
        <v>0.20000000000000001</v>
      </c>
      <c r="G472" s="38">
        <v>1969</v>
      </c>
      <c r="H472" s="38">
        <v>2017</v>
      </c>
      <c r="I472" s="60" t="s">
        <v>209</v>
      </c>
      <c r="J472" s="61">
        <v>90</v>
      </c>
      <c r="K472" s="62">
        <v>90</v>
      </c>
      <c r="L472" s="59">
        <v>0.066000000000000003</v>
      </c>
      <c r="M472" s="37" t="s">
        <v>92</v>
      </c>
      <c r="N472" s="38" t="s">
        <v>40</v>
      </c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>
        <v>3</v>
      </c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>
        <v>3</v>
      </c>
      <c r="AN472" s="39"/>
      <c r="AO472" s="40">
        <v>2158.6799999999998</v>
      </c>
      <c r="AP472"/>
      <c r="AQ472"/>
    </row>
    <row r="473" s="31" customFormat="1" ht="31.5" customHeight="1" outlineLevel="1">
      <c r="A473" s="32" t="s">
        <v>404</v>
      </c>
      <c r="B473" s="32" t="s">
        <v>624</v>
      </c>
      <c r="C473" s="32"/>
      <c r="D473" s="32" t="s">
        <v>625</v>
      </c>
      <c r="E473" s="33" t="s">
        <v>36</v>
      </c>
      <c r="F473" s="34">
        <v>0.64000000000000001</v>
      </c>
      <c r="G473" s="33">
        <v>1969</v>
      </c>
      <c r="H473" s="33">
        <v>2020</v>
      </c>
      <c r="I473" s="53" t="s">
        <v>528</v>
      </c>
      <c r="J473" s="36">
        <v>58</v>
      </c>
      <c r="K473" s="54">
        <v>57</v>
      </c>
      <c r="L473" s="34">
        <v>0.14799999999999999</v>
      </c>
      <c r="M473" s="37" t="s">
        <v>92</v>
      </c>
      <c r="N473" s="38" t="s">
        <v>40</v>
      </c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>
        <v>4</v>
      </c>
      <c r="AD473" s="39"/>
      <c r="AE473" s="39"/>
      <c r="AF473" s="39"/>
      <c r="AG473" s="39"/>
      <c r="AH473" s="39"/>
      <c r="AI473" s="39"/>
      <c r="AJ473" s="39"/>
      <c r="AK473" s="39"/>
      <c r="AL473" s="39"/>
      <c r="AM473" s="39">
        <v>4</v>
      </c>
      <c r="AN473" s="39"/>
      <c r="AO473" s="40">
        <v>2846.79</v>
      </c>
      <c r="AP473"/>
      <c r="AQ473"/>
    </row>
    <row r="474" s="31" customFormat="1" ht="31.5" customHeight="1" outlineLevel="1">
      <c r="A474" s="41"/>
      <c r="B474" s="42"/>
      <c r="C474" s="43"/>
      <c r="D474" s="41"/>
      <c r="E474" s="44"/>
      <c r="F474" s="44"/>
      <c r="G474" s="44"/>
      <c r="H474" s="44"/>
      <c r="I474" s="57" t="s">
        <v>41</v>
      </c>
      <c r="J474" s="44"/>
      <c r="K474" s="58" t="s">
        <v>41</v>
      </c>
      <c r="L474" s="44"/>
      <c r="M474" s="37" t="s">
        <v>50</v>
      </c>
      <c r="N474" s="38" t="s">
        <v>51</v>
      </c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 t="s">
        <v>52</v>
      </c>
      <c r="AD474" s="39"/>
      <c r="AE474" s="39"/>
      <c r="AF474" s="39"/>
      <c r="AG474" s="39"/>
      <c r="AH474" s="39"/>
      <c r="AI474" s="39"/>
      <c r="AJ474" s="39"/>
      <c r="AK474" s="39"/>
      <c r="AL474" s="39"/>
      <c r="AM474" s="39" t="s">
        <v>52</v>
      </c>
      <c r="AN474" s="39"/>
      <c r="AO474" s="40">
        <v>3163.2600000000002</v>
      </c>
      <c r="AP474"/>
      <c r="AQ474"/>
    </row>
    <row r="475" s="31" customFormat="1" ht="31.5" customHeight="1" outlineLevel="1">
      <c r="A475" s="32" t="s">
        <v>404</v>
      </c>
      <c r="B475" s="32" t="s">
        <v>626</v>
      </c>
      <c r="C475" s="32"/>
      <c r="D475" s="32" t="s">
        <v>627</v>
      </c>
      <c r="E475" s="33" t="s">
        <v>36</v>
      </c>
      <c r="F475" s="34">
        <v>2.52</v>
      </c>
      <c r="G475" s="33">
        <v>1989</v>
      </c>
      <c r="H475" s="33">
        <v>2020</v>
      </c>
      <c r="I475" s="53" t="s">
        <v>384</v>
      </c>
      <c r="J475" s="36">
        <v>72</v>
      </c>
      <c r="K475" s="54">
        <v>72</v>
      </c>
      <c r="L475" s="34">
        <v>0.37</v>
      </c>
      <c r="M475" s="37" t="s">
        <v>92</v>
      </c>
      <c r="N475" s="38" t="s">
        <v>40</v>
      </c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>
        <v>6</v>
      </c>
      <c r="AF475" s="39"/>
      <c r="AG475" s="39"/>
      <c r="AH475" s="39"/>
      <c r="AI475" s="39"/>
      <c r="AJ475" s="39"/>
      <c r="AK475" s="39"/>
      <c r="AL475" s="39"/>
      <c r="AM475" s="39">
        <v>6</v>
      </c>
      <c r="AN475" s="39"/>
      <c r="AO475" s="40">
        <v>68102.919999999998</v>
      </c>
      <c r="AP475"/>
      <c r="AQ475"/>
    </row>
    <row r="476" s="31" customFormat="1" ht="31.5" customHeight="1" outlineLevel="1">
      <c r="A476" s="47"/>
      <c r="B476" s="48"/>
      <c r="C476" s="49"/>
      <c r="D476" s="47"/>
      <c r="E476" s="50"/>
      <c r="F476" s="50"/>
      <c r="G476" s="50"/>
      <c r="H476" s="50"/>
      <c r="I476" s="55" t="s">
        <v>41</v>
      </c>
      <c r="J476" s="50"/>
      <c r="K476" s="56" t="s">
        <v>41</v>
      </c>
      <c r="L476" s="50"/>
      <c r="M476" s="37" t="s">
        <v>47</v>
      </c>
      <c r="N476" s="38" t="s">
        <v>40</v>
      </c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>
        <v>8</v>
      </c>
      <c r="AF476" s="39"/>
      <c r="AG476" s="39"/>
      <c r="AH476" s="39"/>
      <c r="AI476" s="39"/>
      <c r="AJ476" s="39"/>
      <c r="AK476" s="39"/>
      <c r="AL476" s="39"/>
      <c r="AM476" s="39">
        <v>8</v>
      </c>
      <c r="AN476" s="39"/>
      <c r="AO476" s="40">
        <v>202594.69</v>
      </c>
      <c r="AP476"/>
      <c r="AQ476"/>
    </row>
    <row r="477" s="31" customFormat="1" ht="31.5" customHeight="1" outlineLevel="1">
      <c r="A477" s="41"/>
      <c r="B477" s="42"/>
      <c r="C477" s="43"/>
      <c r="D477" s="41"/>
      <c r="E477" s="44"/>
      <c r="F477" s="44"/>
      <c r="G477" s="44"/>
      <c r="H477" s="44"/>
      <c r="I477" s="57" t="s">
        <v>41</v>
      </c>
      <c r="J477" s="44"/>
      <c r="K477" s="58" t="s">
        <v>41</v>
      </c>
      <c r="L477" s="44"/>
      <c r="M477" s="37" t="s">
        <v>39</v>
      </c>
      <c r="N477" s="38" t="s">
        <v>40</v>
      </c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>
        <v>32</v>
      </c>
      <c r="AF477" s="39"/>
      <c r="AG477" s="39"/>
      <c r="AH477" s="39"/>
      <c r="AI477" s="39"/>
      <c r="AJ477" s="39"/>
      <c r="AK477" s="39"/>
      <c r="AL477" s="39"/>
      <c r="AM477" s="39">
        <v>32</v>
      </c>
      <c r="AN477" s="39"/>
      <c r="AO477" s="40">
        <v>6905.3100000000004</v>
      </c>
      <c r="AP477"/>
      <c r="AQ477"/>
    </row>
    <row r="478" s="31" customFormat="1" ht="31.5" customHeight="1" outlineLevel="1">
      <c r="A478" s="32" t="s">
        <v>404</v>
      </c>
      <c r="B478" s="32" t="s">
        <v>628</v>
      </c>
      <c r="C478" s="32"/>
      <c r="D478" s="32" t="s">
        <v>629</v>
      </c>
      <c r="E478" s="33" t="s">
        <v>36</v>
      </c>
      <c r="F478" s="34">
        <v>2.27</v>
      </c>
      <c r="G478" s="33">
        <v>1971</v>
      </c>
      <c r="H478" s="33">
        <v>2020</v>
      </c>
      <c r="I478" s="53" t="s">
        <v>630</v>
      </c>
      <c r="J478" s="36">
        <v>85</v>
      </c>
      <c r="K478" s="54">
        <v>85</v>
      </c>
      <c r="L478" s="34">
        <v>0.314</v>
      </c>
      <c r="M478" s="37" t="s">
        <v>39</v>
      </c>
      <c r="N478" s="38" t="s">
        <v>40</v>
      </c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>
        <v>16</v>
      </c>
      <c r="AF478" s="39"/>
      <c r="AG478" s="39"/>
      <c r="AH478" s="39"/>
      <c r="AI478" s="39"/>
      <c r="AJ478" s="39"/>
      <c r="AK478" s="39"/>
      <c r="AL478" s="39"/>
      <c r="AM478" s="39">
        <v>16</v>
      </c>
      <c r="AN478" s="39"/>
      <c r="AO478" s="40">
        <v>3515.4200000000001</v>
      </c>
      <c r="AP478"/>
      <c r="AQ478"/>
    </row>
    <row r="479" s="31" customFormat="1" ht="31.5" customHeight="1" outlineLevel="1">
      <c r="A479" s="47"/>
      <c r="B479" s="48"/>
      <c r="C479" s="49"/>
      <c r="D479" s="47"/>
      <c r="E479" s="50"/>
      <c r="F479" s="50"/>
      <c r="G479" s="50"/>
      <c r="H479" s="50"/>
      <c r="I479" s="55" t="s">
        <v>41</v>
      </c>
      <c r="J479" s="50"/>
      <c r="K479" s="56" t="s">
        <v>41</v>
      </c>
      <c r="L479" s="50"/>
      <c r="M479" s="37" t="s">
        <v>48</v>
      </c>
      <c r="N479" s="38" t="s">
        <v>49</v>
      </c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>
        <v>0.95999999999999996</v>
      </c>
      <c r="AF479" s="39"/>
      <c r="AG479" s="39"/>
      <c r="AH479" s="39"/>
      <c r="AI479" s="39"/>
      <c r="AJ479" s="39"/>
      <c r="AK479" s="39"/>
      <c r="AL479" s="39"/>
      <c r="AM479" s="39">
        <v>0.95999999999999996</v>
      </c>
      <c r="AN479" s="39"/>
      <c r="AO479" s="40">
        <v>107566.91</v>
      </c>
      <c r="AP479"/>
      <c r="AQ479"/>
    </row>
    <row r="480" s="31" customFormat="1" ht="31.5" customHeight="1" outlineLevel="1">
      <c r="A480" s="47"/>
      <c r="B480" s="48"/>
      <c r="C480" s="49"/>
      <c r="D480" s="47"/>
      <c r="E480" s="50"/>
      <c r="F480" s="50"/>
      <c r="G480" s="50"/>
      <c r="H480" s="50"/>
      <c r="I480" s="55" t="s">
        <v>41</v>
      </c>
      <c r="J480" s="50"/>
      <c r="K480" s="56" t="s">
        <v>41</v>
      </c>
      <c r="L480" s="50"/>
      <c r="M480" s="37" t="s">
        <v>47</v>
      </c>
      <c r="N480" s="38" t="s">
        <v>40</v>
      </c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>
        <v>4</v>
      </c>
      <c r="AF480" s="39"/>
      <c r="AG480" s="39"/>
      <c r="AH480" s="39"/>
      <c r="AI480" s="39"/>
      <c r="AJ480" s="39"/>
      <c r="AK480" s="39"/>
      <c r="AL480" s="39"/>
      <c r="AM480" s="39">
        <v>4</v>
      </c>
      <c r="AN480" s="39"/>
      <c r="AO480" s="40">
        <v>101799.97</v>
      </c>
      <c r="AP480"/>
      <c r="AQ480"/>
    </row>
    <row r="481" s="31" customFormat="1" ht="31.5" customHeight="1" outlineLevel="1">
      <c r="A481" s="47"/>
      <c r="B481" s="48"/>
      <c r="C481" s="49"/>
      <c r="D481" s="47"/>
      <c r="E481" s="50"/>
      <c r="F481" s="50"/>
      <c r="G481" s="50"/>
      <c r="H481" s="50"/>
      <c r="I481" s="55" t="s">
        <v>41</v>
      </c>
      <c r="J481" s="50"/>
      <c r="K481" s="56" t="s">
        <v>41</v>
      </c>
      <c r="L481" s="50"/>
      <c r="M481" s="37" t="s">
        <v>92</v>
      </c>
      <c r="N481" s="38" t="s">
        <v>40</v>
      </c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>
        <v>7</v>
      </c>
      <c r="AF481" s="39"/>
      <c r="AG481" s="39"/>
      <c r="AH481" s="39"/>
      <c r="AI481" s="39"/>
      <c r="AJ481" s="39"/>
      <c r="AK481" s="39"/>
      <c r="AL481" s="39"/>
      <c r="AM481" s="39">
        <v>7</v>
      </c>
      <c r="AN481" s="39"/>
      <c r="AO481" s="40">
        <v>79692.020000000004</v>
      </c>
      <c r="AP481"/>
      <c r="AQ481"/>
    </row>
    <row r="482" s="31" customFormat="1" ht="31.5" customHeight="1" outlineLevel="1">
      <c r="A482" s="41"/>
      <c r="B482" s="42"/>
      <c r="C482" s="43"/>
      <c r="D482" s="41"/>
      <c r="E482" s="44"/>
      <c r="F482" s="44"/>
      <c r="G482" s="44"/>
      <c r="H482" s="44"/>
      <c r="I482" s="57" t="s">
        <v>41</v>
      </c>
      <c r="J482" s="44"/>
      <c r="K482" s="58" t="s">
        <v>41</v>
      </c>
      <c r="L482" s="44"/>
      <c r="M482" s="37" t="s">
        <v>50</v>
      </c>
      <c r="N482" s="38" t="s">
        <v>51</v>
      </c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 t="s">
        <v>52</v>
      </c>
      <c r="AF482" s="39"/>
      <c r="AG482" s="39"/>
      <c r="AH482" s="39"/>
      <c r="AI482" s="39"/>
      <c r="AJ482" s="39"/>
      <c r="AK482" s="39"/>
      <c r="AL482" s="39"/>
      <c r="AM482" s="39" t="s">
        <v>52</v>
      </c>
      <c r="AN482" s="39"/>
      <c r="AO482" s="40">
        <v>2610.1199999999999</v>
      </c>
      <c r="AP482"/>
      <c r="AQ482"/>
    </row>
    <row r="483" s="31" customFormat="1" ht="31.5" customHeight="1" outlineLevel="1">
      <c r="A483" s="37" t="s">
        <v>404</v>
      </c>
      <c r="B483" s="37" t="s">
        <v>631</v>
      </c>
      <c r="C483" s="37"/>
      <c r="D483" s="37" t="s">
        <v>632</v>
      </c>
      <c r="E483" s="38" t="s">
        <v>36</v>
      </c>
      <c r="F483" s="59">
        <v>1.5</v>
      </c>
      <c r="G483" s="38">
        <v>1983</v>
      </c>
      <c r="H483" s="38">
        <v>2025</v>
      </c>
      <c r="I483" s="60" t="s">
        <v>394</v>
      </c>
      <c r="J483" s="61">
        <v>96</v>
      </c>
      <c r="K483" s="62">
        <v>96</v>
      </c>
      <c r="L483" s="38" t="s">
        <v>37</v>
      </c>
      <c r="M483" s="37" t="s">
        <v>66</v>
      </c>
      <c r="N483" s="38" t="s">
        <v>40</v>
      </c>
      <c r="O483" s="39"/>
      <c r="P483" s="39"/>
      <c r="Q483" s="39"/>
      <c r="R483" s="39"/>
      <c r="S483" s="39"/>
      <c r="T483" s="39"/>
      <c r="U483" s="39"/>
      <c r="V483" s="39"/>
      <c r="W483" s="39">
        <v>8</v>
      </c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>
        <v>8</v>
      </c>
      <c r="AN483" s="39"/>
      <c r="AO483" s="40">
        <v>5272.9200000000001</v>
      </c>
      <c r="AP483"/>
      <c r="AQ483"/>
    </row>
    <row r="484" s="31" customFormat="1" ht="31.5" customHeight="1" outlineLevel="1">
      <c r="A484" s="37" t="s">
        <v>633</v>
      </c>
      <c r="B484" s="37" t="s">
        <v>634</v>
      </c>
      <c r="C484" s="37"/>
      <c r="D484" s="37" t="s">
        <v>635</v>
      </c>
      <c r="E484" s="38" t="s">
        <v>55</v>
      </c>
      <c r="F484" s="59">
        <v>0.38</v>
      </c>
      <c r="G484" s="38">
        <v>1991</v>
      </c>
      <c r="H484" s="38">
        <v>2007</v>
      </c>
      <c r="I484" s="79" t="s">
        <v>199</v>
      </c>
      <c r="J484" s="61">
        <v>87</v>
      </c>
      <c r="K484" s="71">
        <v>85</v>
      </c>
      <c r="L484" s="59">
        <v>0.045999999999999999</v>
      </c>
      <c r="M484" s="37" t="s">
        <v>58</v>
      </c>
      <c r="N484" s="38" t="s">
        <v>51</v>
      </c>
      <c r="O484" s="39"/>
      <c r="P484" s="39"/>
      <c r="Q484" s="39"/>
      <c r="R484" s="39"/>
      <c r="S484" s="39"/>
      <c r="T484" s="39"/>
      <c r="U484" s="39" t="s">
        <v>52</v>
      </c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 t="s">
        <v>52</v>
      </c>
      <c r="AN484" s="39"/>
      <c r="AO484" s="40">
        <v>2417.8600000000001</v>
      </c>
      <c r="AP484"/>
      <c r="AQ484"/>
    </row>
    <row r="485" s="31" customFormat="1" ht="31.5" customHeight="1" outlineLevel="1">
      <c r="A485" s="37" t="s">
        <v>633</v>
      </c>
      <c r="B485" s="37" t="s">
        <v>636</v>
      </c>
      <c r="C485" s="37"/>
      <c r="D485" s="37" t="s">
        <v>637</v>
      </c>
      <c r="E485" s="38" t="s">
        <v>55</v>
      </c>
      <c r="F485" s="59">
        <v>0.93999999999999995</v>
      </c>
      <c r="G485" s="38">
        <v>1990</v>
      </c>
      <c r="H485" s="38">
        <v>2014</v>
      </c>
      <c r="I485" s="60" t="s">
        <v>528</v>
      </c>
      <c r="J485" s="61">
        <v>95</v>
      </c>
      <c r="K485" s="62">
        <v>90</v>
      </c>
      <c r="L485" s="59">
        <v>0.12</v>
      </c>
      <c r="M485" s="37" t="s">
        <v>58</v>
      </c>
      <c r="N485" s="38" t="s">
        <v>51</v>
      </c>
      <c r="O485" s="39"/>
      <c r="P485" s="39"/>
      <c r="Q485" s="39"/>
      <c r="R485" s="39"/>
      <c r="S485" s="39"/>
      <c r="T485" s="39"/>
      <c r="U485" s="39" t="s">
        <v>52</v>
      </c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 t="s">
        <v>52</v>
      </c>
      <c r="AN485" s="39"/>
      <c r="AO485" s="40">
        <v>2417.8600000000001</v>
      </c>
      <c r="AP485"/>
      <c r="AQ485"/>
    </row>
    <row r="486" s="31" customFormat="1" ht="31.5" customHeight="1" outlineLevel="1">
      <c r="A486" s="37" t="s">
        <v>633</v>
      </c>
      <c r="B486" s="37" t="s">
        <v>638</v>
      </c>
      <c r="C486" s="37"/>
      <c r="D486" s="37" t="s">
        <v>639</v>
      </c>
      <c r="E486" s="38" t="s">
        <v>55</v>
      </c>
      <c r="F486" s="59">
        <v>0.11</v>
      </c>
      <c r="G486" s="38">
        <v>1991</v>
      </c>
      <c r="H486" s="38">
        <v>2007</v>
      </c>
      <c r="I486" s="79" t="s">
        <v>209</v>
      </c>
      <c r="J486" s="61">
        <v>93</v>
      </c>
      <c r="K486" s="71">
        <v>90</v>
      </c>
      <c r="L486" s="59">
        <v>0.034000000000000002</v>
      </c>
      <c r="M486" s="37" t="s">
        <v>58</v>
      </c>
      <c r="N486" s="38" t="s">
        <v>51</v>
      </c>
      <c r="O486" s="39"/>
      <c r="P486" s="39"/>
      <c r="Q486" s="39"/>
      <c r="R486" s="39"/>
      <c r="S486" s="39"/>
      <c r="T486" s="39"/>
      <c r="U486" s="39" t="s">
        <v>52</v>
      </c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 t="s">
        <v>52</v>
      </c>
      <c r="AN486" s="39"/>
      <c r="AO486" s="40">
        <v>1886.74</v>
      </c>
      <c r="AP486"/>
      <c r="AQ486"/>
    </row>
    <row r="487" s="31" customFormat="1" ht="31.5" customHeight="1" outlineLevel="1">
      <c r="A487" s="37" t="s">
        <v>633</v>
      </c>
      <c r="B487" s="37" t="s">
        <v>640</v>
      </c>
      <c r="C487" s="37"/>
      <c r="D487" s="37" t="s">
        <v>641</v>
      </c>
      <c r="E487" s="38" t="s">
        <v>55</v>
      </c>
      <c r="F487" s="59">
        <v>0.115</v>
      </c>
      <c r="G487" s="38">
        <v>1991</v>
      </c>
      <c r="H487" s="38">
        <v>2007</v>
      </c>
      <c r="I487" s="60" t="s">
        <v>209</v>
      </c>
      <c r="J487" s="61">
        <v>93</v>
      </c>
      <c r="K487" s="62">
        <v>91</v>
      </c>
      <c r="L487" s="59">
        <v>0.035000000000000003</v>
      </c>
      <c r="M487" s="37" t="s">
        <v>58</v>
      </c>
      <c r="N487" s="38" t="s">
        <v>51</v>
      </c>
      <c r="O487" s="39"/>
      <c r="P487" s="39"/>
      <c r="Q487" s="39"/>
      <c r="R487" s="39"/>
      <c r="S487" s="39"/>
      <c r="T487" s="39"/>
      <c r="U487" s="39" t="s">
        <v>52</v>
      </c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 t="s">
        <v>52</v>
      </c>
      <c r="AN487" s="39"/>
      <c r="AO487" s="40">
        <v>1886.74</v>
      </c>
      <c r="AP487"/>
      <c r="AQ487"/>
    </row>
    <row r="488" s="31" customFormat="1" ht="31.5" customHeight="1" outlineLevel="1">
      <c r="A488" s="37" t="s">
        <v>633</v>
      </c>
      <c r="B488" s="37" t="s">
        <v>642</v>
      </c>
      <c r="C488" s="37"/>
      <c r="D488" s="37" t="s">
        <v>643</v>
      </c>
      <c r="E488" s="38" t="s">
        <v>36</v>
      </c>
      <c r="F488" s="59">
        <v>0.39000000000000001</v>
      </c>
      <c r="G488" s="38">
        <v>1977</v>
      </c>
      <c r="H488" s="38">
        <v>2010</v>
      </c>
      <c r="I488" s="79" t="s">
        <v>503</v>
      </c>
      <c r="J488" s="61">
        <v>75</v>
      </c>
      <c r="K488" s="71">
        <v>74</v>
      </c>
      <c r="L488" s="59">
        <v>0.115</v>
      </c>
      <c r="M488" s="37" t="s">
        <v>50</v>
      </c>
      <c r="N488" s="38" t="s">
        <v>51</v>
      </c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 t="s">
        <v>52</v>
      </c>
      <c r="AF488" s="39"/>
      <c r="AG488" s="39"/>
      <c r="AH488" s="39"/>
      <c r="AI488" s="39"/>
      <c r="AJ488" s="39"/>
      <c r="AK488" s="39"/>
      <c r="AL488" s="39"/>
      <c r="AM488" s="39" t="s">
        <v>52</v>
      </c>
      <c r="AN488" s="39"/>
      <c r="AO488" s="40">
        <v>1833.8</v>
      </c>
      <c r="AP488"/>
      <c r="AQ488"/>
    </row>
    <row r="489" s="31" customFormat="1" ht="31.5" customHeight="1" outlineLevel="1">
      <c r="A489" s="37" t="s">
        <v>633</v>
      </c>
      <c r="B489" s="37" t="s">
        <v>644</v>
      </c>
      <c r="C489" s="37"/>
      <c r="D489" s="37" t="s">
        <v>645</v>
      </c>
      <c r="E489" s="38" t="s">
        <v>36</v>
      </c>
      <c r="F489" s="59">
        <v>0.65500000000000003</v>
      </c>
      <c r="G489" s="38">
        <v>1977</v>
      </c>
      <c r="H489" s="38">
        <v>2005</v>
      </c>
      <c r="I489" s="60" t="s">
        <v>609</v>
      </c>
      <c r="J489" s="61">
        <v>89</v>
      </c>
      <c r="K489" s="62">
        <v>87</v>
      </c>
      <c r="L489" s="59">
        <v>0.16500000000000001</v>
      </c>
      <c r="M489" s="37" t="s">
        <v>50</v>
      </c>
      <c r="N489" s="38" t="s">
        <v>51</v>
      </c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 t="s">
        <v>52</v>
      </c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 t="s">
        <v>52</v>
      </c>
      <c r="AN489" s="39"/>
      <c r="AO489" s="40">
        <v>6053.3900000000003</v>
      </c>
      <c r="AP489"/>
      <c r="AQ489"/>
    </row>
    <row r="490" s="31" customFormat="1" ht="31.5" customHeight="1" outlineLevel="1">
      <c r="A490" s="37" t="s">
        <v>633</v>
      </c>
      <c r="B490" s="37" t="s">
        <v>646</v>
      </c>
      <c r="C490" s="37"/>
      <c r="D490" s="37" t="s">
        <v>647</v>
      </c>
      <c r="E490" s="38" t="s">
        <v>36</v>
      </c>
      <c r="F490" s="59">
        <v>1.3500000000000001</v>
      </c>
      <c r="G490" s="38">
        <v>1959</v>
      </c>
      <c r="H490" s="38">
        <v>2019</v>
      </c>
      <c r="I490" s="79" t="s">
        <v>511</v>
      </c>
      <c r="J490" s="61">
        <v>77</v>
      </c>
      <c r="K490" s="71">
        <v>74</v>
      </c>
      <c r="L490" s="59">
        <v>0.125</v>
      </c>
      <c r="M490" s="37" t="s">
        <v>50</v>
      </c>
      <c r="N490" s="38" t="s">
        <v>51</v>
      </c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 t="s">
        <v>52</v>
      </c>
      <c r="AD490" s="39"/>
      <c r="AE490" s="39"/>
      <c r="AF490" s="39"/>
      <c r="AG490" s="39"/>
      <c r="AH490" s="39"/>
      <c r="AI490" s="39"/>
      <c r="AJ490" s="39"/>
      <c r="AK490" s="39"/>
      <c r="AL490" s="39"/>
      <c r="AM490" s="39" t="s">
        <v>52</v>
      </c>
      <c r="AN490" s="39"/>
      <c r="AO490" s="40">
        <v>4551.4899999999998</v>
      </c>
      <c r="AP490"/>
      <c r="AQ490"/>
    </row>
    <row r="491" s="31" customFormat="1" ht="31.5" customHeight="1" outlineLevel="1">
      <c r="A491" s="32" t="s">
        <v>633</v>
      </c>
      <c r="B491" s="32" t="s">
        <v>648</v>
      </c>
      <c r="C491" s="32"/>
      <c r="D491" s="32" t="s">
        <v>649</v>
      </c>
      <c r="E491" s="33" t="s">
        <v>36</v>
      </c>
      <c r="F491" s="34">
        <v>0.59499999999999997</v>
      </c>
      <c r="G491" s="33">
        <v>1959</v>
      </c>
      <c r="H491" s="33">
        <v>2005</v>
      </c>
      <c r="I491" s="80" t="s">
        <v>535</v>
      </c>
      <c r="J491" s="36">
        <v>60</v>
      </c>
      <c r="K491" s="67">
        <v>58</v>
      </c>
      <c r="L491" s="34">
        <v>0.055</v>
      </c>
      <c r="M491" s="37" t="s">
        <v>50</v>
      </c>
      <c r="N491" s="38" t="s">
        <v>51</v>
      </c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 t="s">
        <v>52</v>
      </c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 t="s">
        <v>52</v>
      </c>
      <c r="AN491" s="39"/>
      <c r="AO491" s="40">
        <v>4361.21</v>
      </c>
      <c r="AP491"/>
      <c r="AQ491"/>
    </row>
    <row r="492" s="31" customFormat="1" ht="31.5" customHeight="1" outlineLevel="1">
      <c r="A492" s="41"/>
      <c r="B492" s="42"/>
      <c r="C492" s="43"/>
      <c r="D492" s="41"/>
      <c r="E492" s="44"/>
      <c r="F492" s="44"/>
      <c r="G492" s="44"/>
      <c r="H492" s="44"/>
      <c r="I492" s="79"/>
      <c r="J492" s="44"/>
      <c r="K492" s="71"/>
      <c r="L492" s="44"/>
      <c r="M492" s="37" t="s">
        <v>39</v>
      </c>
      <c r="N492" s="38" t="s">
        <v>40</v>
      </c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>
        <v>5</v>
      </c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>
        <v>5</v>
      </c>
      <c r="AN492" s="39"/>
      <c r="AO492" s="40">
        <v>2973.96</v>
      </c>
      <c r="AP492"/>
      <c r="AQ492"/>
    </row>
    <row r="493" s="31" customFormat="1" ht="31.5" customHeight="1" outlineLevel="1">
      <c r="A493" s="37" t="s">
        <v>633</v>
      </c>
      <c r="B493" s="37" t="s">
        <v>650</v>
      </c>
      <c r="C493" s="37"/>
      <c r="D493" s="37" t="s">
        <v>651</v>
      </c>
      <c r="E493" s="38" t="s">
        <v>36</v>
      </c>
      <c r="F493" s="59">
        <v>0.48999999999999999</v>
      </c>
      <c r="G493" s="38">
        <v>1975</v>
      </c>
      <c r="H493" s="38">
        <v>2007</v>
      </c>
      <c r="I493" s="60" t="s">
        <v>181</v>
      </c>
      <c r="J493" s="61">
        <v>80</v>
      </c>
      <c r="K493" s="62">
        <v>78</v>
      </c>
      <c r="L493" s="59">
        <v>0.155</v>
      </c>
      <c r="M493" s="37" t="s">
        <v>50</v>
      </c>
      <c r="N493" s="38" t="s">
        <v>51</v>
      </c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 t="s">
        <v>52</v>
      </c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 t="s">
        <v>52</v>
      </c>
      <c r="AN493" s="39"/>
      <c r="AO493" s="40">
        <v>4805.0100000000002</v>
      </c>
      <c r="AP493"/>
      <c r="AQ493"/>
    </row>
    <row r="494" s="31" customFormat="1" ht="31.5" customHeight="1" outlineLevel="1">
      <c r="A494" s="32" t="s">
        <v>633</v>
      </c>
      <c r="B494" s="32" t="s">
        <v>652</v>
      </c>
      <c r="C494" s="32"/>
      <c r="D494" s="32" t="s">
        <v>653</v>
      </c>
      <c r="E494" s="33" t="s">
        <v>36</v>
      </c>
      <c r="F494" s="34">
        <v>0.40000000000000002</v>
      </c>
      <c r="G494" s="33">
        <v>1961</v>
      </c>
      <c r="H494" s="33">
        <v>2021</v>
      </c>
      <c r="I494" s="80" t="s">
        <v>506</v>
      </c>
      <c r="J494" s="36">
        <v>68</v>
      </c>
      <c r="K494" s="67">
        <v>65</v>
      </c>
      <c r="L494" s="34">
        <v>0.062</v>
      </c>
      <c r="M494" s="37" t="s">
        <v>92</v>
      </c>
      <c r="N494" s="38" t="s">
        <v>40</v>
      </c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>
        <v>1</v>
      </c>
      <c r="AD494" s="39"/>
      <c r="AE494" s="39"/>
      <c r="AF494" s="39"/>
      <c r="AG494" s="39"/>
      <c r="AH494" s="39"/>
      <c r="AI494" s="39"/>
      <c r="AJ494" s="39"/>
      <c r="AK494" s="39"/>
      <c r="AL494" s="39"/>
      <c r="AM494" s="39">
        <v>1</v>
      </c>
      <c r="AN494" s="39"/>
      <c r="AO494" s="40">
        <v>13098.370000000001</v>
      </c>
      <c r="AP494"/>
      <c r="AQ494"/>
    </row>
    <row r="495" s="31" customFormat="1" ht="31.5" customHeight="1" outlineLevel="1">
      <c r="A495" s="47"/>
      <c r="B495" s="48"/>
      <c r="C495" s="49"/>
      <c r="D495" s="47"/>
      <c r="E495" s="50"/>
      <c r="F495" s="50"/>
      <c r="G495" s="50"/>
      <c r="H495" s="50"/>
      <c r="I495" s="79"/>
      <c r="J495" s="50"/>
      <c r="K495" s="71"/>
      <c r="L495" s="50"/>
      <c r="M495" s="37" t="s">
        <v>47</v>
      </c>
      <c r="N495" s="38" t="s">
        <v>40</v>
      </c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>
        <v>1</v>
      </c>
      <c r="AD495" s="39"/>
      <c r="AE495" s="39"/>
      <c r="AF495" s="39"/>
      <c r="AG495" s="39"/>
      <c r="AH495" s="39"/>
      <c r="AI495" s="39"/>
      <c r="AJ495" s="39"/>
      <c r="AK495" s="39"/>
      <c r="AL495" s="39"/>
      <c r="AM495" s="39">
        <v>1</v>
      </c>
      <c r="AN495" s="39"/>
      <c r="AO495" s="40">
        <v>61925.860000000001</v>
      </c>
      <c r="AP495"/>
      <c r="AQ495"/>
    </row>
    <row r="496" s="31" customFormat="1" ht="31.5" customHeight="1" outlineLevel="1">
      <c r="A496" s="47"/>
      <c r="B496" s="48"/>
      <c r="C496" s="49"/>
      <c r="D496" s="47"/>
      <c r="E496" s="50"/>
      <c r="F496" s="50"/>
      <c r="G496" s="50"/>
      <c r="H496" s="50"/>
      <c r="I496" s="79"/>
      <c r="J496" s="50"/>
      <c r="K496" s="71"/>
      <c r="L496" s="50"/>
      <c r="M496" s="37" t="s">
        <v>50</v>
      </c>
      <c r="N496" s="38" t="s">
        <v>51</v>
      </c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 t="s">
        <v>52</v>
      </c>
      <c r="AD496" s="39"/>
      <c r="AE496" s="39"/>
      <c r="AF496" s="39"/>
      <c r="AG496" s="39"/>
      <c r="AH496" s="39"/>
      <c r="AI496" s="39"/>
      <c r="AJ496" s="39"/>
      <c r="AK496" s="39"/>
      <c r="AL496" s="39"/>
      <c r="AM496" s="39" t="s">
        <v>52</v>
      </c>
      <c r="AN496" s="39"/>
      <c r="AO496" s="40">
        <v>3973.1300000000001</v>
      </c>
      <c r="AP496"/>
      <c r="AQ496"/>
    </row>
    <row r="497" s="31" customFormat="1" ht="31.5" customHeight="1" outlineLevel="1">
      <c r="A497" s="47"/>
      <c r="B497" s="48"/>
      <c r="C497" s="49"/>
      <c r="D497" s="47"/>
      <c r="E497" s="50"/>
      <c r="F497" s="50"/>
      <c r="G497" s="50"/>
      <c r="H497" s="50"/>
      <c r="I497" s="79"/>
      <c r="J497" s="50"/>
      <c r="K497" s="71"/>
      <c r="L497" s="50"/>
      <c r="M497" s="37" t="s">
        <v>39</v>
      </c>
      <c r="N497" s="38" t="s">
        <v>40</v>
      </c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>
        <v>4</v>
      </c>
      <c r="AD497" s="39"/>
      <c r="AE497" s="39"/>
      <c r="AF497" s="39"/>
      <c r="AG497" s="39"/>
      <c r="AH497" s="39"/>
      <c r="AI497" s="39"/>
      <c r="AJ497" s="39"/>
      <c r="AK497" s="39"/>
      <c r="AL497" s="39"/>
      <c r="AM497" s="39">
        <v>4</v>
      </c>
      <c r="AN497" s="39"/>
      <c r="AO497" s="40">
        <v>1395.5699999999999</v>
      </c>
      <c r="AP497"/>
      <c r="AQ497"/>
    </row>
    <row r="498" s="31" customFormat="1" ht="31.5" customHeight="1" outlineLevel="1">
      <c r="A498" s="41"/>
      <c r="B498" s="42"/>
      <c r="C498" s="43"/>
      <c r="D498" s="41"/>
      <c r="E498" s="44"/>
      <c r="F498" s="44"/>
      <c r="G498" s="44"/>
      <c r="H498" s="44"/>
      <c r="I498" s="79"/>
      <c r="J498" s="44"/>
      <c r="K498" s="71"/>
      <c r="L498" s="44"/>
      <c r="M498" s="37" t="s">
        <v>48</v>
      </c>
      <c r="N498" s="38" t="s">
        <v>49</v>
      </c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>
        <v>0.16</v>
      </c>
      <c r="AD498" s="39"/>
      <c r="AE498" s="39"/>
      <c r="AF498" s="39"/>
      <c r="AG498" s="39"/>
      <c r="AH498" s="39"/>
      <c r="AI498" s="39"/>
      <c r="AJ498" s="39"/>
      <c r="AK498" s="39"/>
      <c r="AL498" s="39"/>
      <c r="AM498" s="39">
        <v>0.16</v>
      </c>
      <c r="AN498" s="39"/>
      <c r="AO498" s="40">
        <v>24564.349999999999</v>
      </c>
      <c r="AP498"/>
      <c r="AQ498"/>
    </row>
    <row r="499" s="31" customFormat="1" ht="31.5" customHeight="1" outlineLevel="1">
      <c r="A499" s="37" t="s">
        <v>633</v>
      </c>
      <c r="B499" s="37" t="s">
        <v>654</v>
      </c>
      <c r="C499" s="37"/>
      <c r="D499" s="37" t="s">
        <v>655</v>
      </c>
      <c r="E499" s="38" t="s">
        <v>36</v>
      </c>
      <c r="F499" s="59">
        <v>0.41999999999999998</v>
      </c>
      <c r="G499" s="38">
        <v>1959</v>
      </c>
      <c r="H499" s="38">
        <v>2005</v>
      </c>
      <c r="I499" s="60" t="s">
        <v>656</v>
      </c>
      <c r="J499" s="61">
        <v>94</v>
      </c>
      <c r="K499" s="62">
        <v>90</v>
      </c>
      <c r="L499" s="38" t="s">
        <v>37</v>
      </c>
      <c r="M499" s="37" t="s">
        <v>42</v>
      </c>
      <c r="N499" s="38" t="s">
        <v>43</v>
      </c>
      <c r="O499" s="39"/>
      <c r="P499" s="39"/>
      <c r="Q499" s="39"/>
      <c r="R499" s="39"/>
      <c r="S499" s="39"/>
      <c r="T499" s="39"/>
      <c r="U499" s="39"/>
      <c r="V499" s="39"/>
      <c r="W499" s="39">
        <v>0.017000000000000001</v>
      </c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>
        <v>0.017000000000000001</v>
      </c>
      <c r="AN499" s="39"/>
      <c r="AO499" s="40">
        <v>5458.4200000000001</v>
      </c>
      <c r="AP499"/>
      <c r="AQ499"/>
    </row>
    <row r="500" s="31" customFormat="1" ht="31.5" customHeight="1" outlineLevel="1">
      <c r="A500" s="37" t="s">
        <v>633</v>
      </c>
      <c r="B500" s="37" t="s">
        <v>657</v>
      </c>
      <c r="C500" s="37"/>
      <c r="D500" s="37" t="s">
        <v>658</v>
      </c>
      <c r="E500" s="38" t="s">
        <v>36</v>
      </c>
      <c r="F500" s="59">
        <v>0.34000000000000002</v>
      </c>
      <c r="G500" s="38">
        <v>1959</v>
      </c>
      <c r="H500" s="38">
        <v>2014</v>
      </c>
      <c r="I500" s="79" t="s">
        <v>656</v>
      </c>
      <c r="J500" s="61">
        <v>80</v>
      </c>
      <c r="K500" s="71">
        <v>87</v>
      </c>
      <c r="L500" s="59">
        <v>0.14499999999999999</v>
      </c>
      <c r="M500" s="37" t="s">
        <v>50</v>
      </c>
      <c r="N500" s="38" t="s">
        <v>51</v>
      </c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 t="s">
        <v>52</v>
      </c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 t="s">
        <v>52</v>
      </c>
      <c r="AN500" s="39"/>
      <c r="AO500" s="40">
        <v>4551.4899999999998</v>
      </c>
      <c r="AP500"/>
      <c r="AQ500"/>
    </row>
    <row r="501" s="31" customFormat="1" ht="31.5" customHeight="1" outlineLevel="1">
      <c r="A501" s="37" t="s">
        <v>633</v>
      </c>
      <c r="B501" s="37" t="s">
        <v>659</v>
      </c>
      <c r="C501" s="37"/>
      <c r="D501" s="37" t="s">
        <v>660</v>
      </c>
      <c r="E501" s="38" t="s">
        <v>36</v>
      </c>
      <c r="F501" s="59">
        <v>0.38</v>
      </c>
      <c r="G501" s="38">
        <v>1991</v>
      </c>
      <c r="H501" s="38">
        <v>2007</v>
      </c>
      <c r="I501" s="60" t="s">
        <v>188</v>
      </c>
      <c r="J501" s="61">
        <v>82</v>
      </c>
      <c r="K501" s="62">
        <v>80</v>
      </c>
      <c r="L501" s="59">
        <v>0.22</v>
      </c>
      <c r="M501" s="37" t="s">
        <v>50</v>
      </c>
      <c r="N501" s="38" t="s">
        <v>51</v>
      </c>
      <c r="O501" s="39"/>
      <c r="P501" s="39"/>
      <c r="Q501" s="39"/>
      <c r="R501" s="39"/>
      <c r="S501" s="39"/>
      <c r="T501" s="39"/>
      <c r="U501" s="39"/>
      <c r="V501" s="39"/>
      <c r="W501" s="39" t="s">
        <v>52</v>
      </c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 t="s">
        <v>52</v>
      </c>
      <c r="AN501" s="39"/>
      <c r="AO501" s="40">
        <v>4551.4899999999998</v>
      </c>
      <c r="AP501"/>
      <c r="AQ501"/>
    </row>
    <row r="502" s="31" customFormat="1" ht="31.5" customHeight="1" outlineLevel="1">
      <c r="A502" s="37" t="s">
        <v>633</v>
      </c>
      <c r="B502" s="37" t="s">
        <v>661</v>
      </c>
      <c r="C502" s="37"/>
      <c r="D502" s="37" t="s">
        <v>662</v>
      </c>
      <c r="E502" s="38" t="s">
        <v>36</v>
      </c>
      <c r="F502" s="59">
        <v>0.38</v>
      </c>
      <c r="G502" s="38">
        <v>1991</v>
      </c>
      <c r="H502" s="38">
        <v>2006</v>
      </c>
      <c r="I502" s="79" t="s">
        <v>188</v>
      </c>
      <c r="J502" s="61">
        <v>82</v>
      </c>
      <c r="K502" s="71">
        <v>79</v>
      </c>
      <c r="L502" s="59">
        <v>0.22</v>
      </c>
      <c r="M502" s="37" t="s">
        <v>50</v>
      </c>
      <c r="N502" s="38" t="s">
        <v>51</v>
      </c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 t="s">
        <v>52</v>
      </c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 t="s">
        <v>52</v>
      </c>
      <c r="AN502" s="39"/>
      <c r="AO502" s="40">
        <v>4805.0100000000002</v>
      </c>
      <c r="AP502"/>
      <c r="AQ502"/>
    </row>
    <row r="503" s="31" customFormat="1" ht="31.5" customHeight="1" outlineLevel="1">
      <c r="A503" s="32" t="s">
        <v>633</v>
      </c>
      <c r="B503" s="32" t="s">
        <v>663</v>
      </c>
      <c r="C503" s="32"/>
      <c r="D503" s="32" t="s">
        <v>664</v>
      </c>
      <c r="E503" s="33" t="s">
        <v>36</v>
      </c>
      <c r="F503" s="34">
        <v>1.6399999999999999</v>
      </c>
      <c r="G503" s="33">
        <v>1970</v>
      </c>
      <c r="H503" s="33">
        <v>2019</v>
      </c>
      <c r="I503" s="80" t="s">
        <v>165</v>
      </c>
      <c r="J503" s="36">
        <v>60</v>
      </c>
      <c r="K503" s="67">
        <v>58</v>
      </c>
      <c r="L503" s="34">
        <v>0.050999999999999997</v>
      </c>
      <c r="M503" s="37" t="s">
        <v>42</v>
      </c>
      <c r="N503" s="38" t="s">
        <v>43</v>
      </c>
      <c r="O503" s="39"/>
      <c r="P503" s="39"/>
      <c r="Q503" s="39"/>
      <c r="R503" s="39"/>
      <c r="S503" s="39"/>
      <c r="T503" s="39"/>
      <c r="U503" s="39">
        <v>0.029999999999999999</v>
      </c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>
        <v>0.029999999999999999</v>
      </c>
      <c r="AN503" s="39"/>
      <c r="AO503" s="40">
        <v>10004.190000000001</v>
      </c>
      <c r="AP503"/>
      <c r="AQ503"/>
    </row>
    <row r="504" s="31" customFormat="1" ht="31.5" customHeight="1" outlineLevel="1">
      <c r="A504" s="41"/>
      <c r="B504" s="42"/>
      <c r="C504" s="43"/>
      <c r="D504" s="41"/>
      <c r="E504" s="44"/>
      <c r="F504" s="44"/>
      <c r="G504" s="44"/>
      <c r="H504" s="44"/>
      <c r="I504" s="79"/>
      <c r="J504" s="44"/>
      <c r="K504" s="71"/>
      <c r="L504" s="44"/>
      <c r="M504" s="37" t="s">
        <v>39</v>
      </c>
      <c r="N504" s="38" t="s">
        <v>40</v>
      </c>
      <c r="O504" s="39"/>
      <c r="P504" s="39"/>
      <c r="Q504" s="39"/>
      <c r="R504" s="39"/>
      <c r="S504" s="39"/>
      <c r="T504" s="39"/>
      <c r="U504" s="39">
        <v>5</v>
      </c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>
        <v>5</v>
      </c>
      <c r="AN504" s="39"/>
      <c r="AO504" s="40">
        <v>12987.41</v>
      </c>
      <c r="AP504"/>
      <c r="AQ504"/>
    </row>
    <row r="505" s="31" customFormat="1" ht="31.5" customHeight="1" outlineLevel="1">
      <c r="A505" s="32" t="s">
        <v>633</v>
      </c>
      <c r="B505" s="32" t="s">
        <v>665</v>
      </c>
      <c r="C505" s="32"/>
      <c r="D505" s="32" t="s">
        <v>666</v>
      </c>
      <c r="E505" s="33" t="s">
        <v>36</v>
      </c>
      <c r="F505" s="34">
        <v>0.77000000000000002</v>
      </c>
      <c r="G505" s="81" t="s">
        <v>667</v>
      </c>
      <c r="H505" s="33" t="s">
        <v>37</v>
      </c>
      <c r="I505" s="80" t="s">
        <v>79</v>
      </c>
      <c r="J505" s="36">
        <v>87</v>
      </c>
      <c r="K505" s="67">
        <v>85</v>
      </c>
      <c r="L505" s="34">
        <v>0.080000000000000002</v>
      </c>
      <c r="M505" s="37" t="s">
        <v>39</v>
      </c>
      <c r="N505" s="38" t="s">
        <v>40</v>
      </c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>
        <v>20</v>
      </c>
      <c r="AF505" s="39"/>
      <c r="AG505" s="39"/>
      <c r="AH505" s="39"/>
      <c r="AI505" s="39"/>
      <c r="AJ505" s="39"/>
      <c r="AK505" s="39"/>
      <c r="AL505" s="39"/>
      <c r="AM505" s="39">
        <v>20</v>
      </c>
      <c r="AN505" s="39"/>
      <c r="AO505" s="40">
        <v>4573.9899999999998</v>
      </c>
      <c r="AP505"/>
      <c r="AQ505"/>
    </row>
    <row r="506" s="31" customFormat="1" ht="31.5" customHeight="1" outlineLevel="1">
      <c r="A506" s="47"/>
      <c r="B506" s="48"/>
      <c r="C506" s="49"/>
      <c r="D506" s="47"/>
      <c r="E506" s="50"/>
      <c r="F506" s="50"/>
      <c r="G506" s="69"/>
      <c r="H506" s="50"/>
      <c r="I506" s="79"/>
      <c r="J506" s="50"/>
      <c r="K506" s="71"/>
      <c r="L506" s="50"/>
      <c r="M506" s="37" t="s">
        <v>42</v>
      </c>
      <c r="N506" s="38" t="s">
        <v>49</v>
      </c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>
        <v>0.20699999999999999</v>
      </c>
      <c r="AF506" s="39"/>
      <c r="AG506" s="39"/>
      <c r="AH506" s="39"/>
      <c r="AI506" s="39"/>
      <c r="AJ506" s="39"/>
      <c r="AK506" s="39"/>
      <c r="AL506" s="39"/>
      <c r="AM506" s="39">
        <v>0.20699999999999999</v>
      </c>
      <c r="AN506" s="39"/>
      <c r="AO506" s="40">
        <v>37958.18</v>
      </c>
      <c r="AP506"/>
      <c r="AQ506"/>
    </row>
    <row r="507" s="31" customFormat="1" ht="31.5" customHeight="1" outlineLevel="1">
      <c r="A507" s="47"/>
      <c r="B507" s="48"/>
      <c r="C507" s="49"/>
      <c r="D507" s="47"/>
      <c r="E507" s="50"/>
      <c r="F507" s="50"/>
      <c r="G507" s="69"/>
      <c r="H507" s="50"/>
      <c r="I507" s="79"/>
      <c r="J507" s="50"/>
      <c r="K507" s="71"/>
      <c r="L507" s="50"/>
      <c r="M507" s="37" t="s">
        <v>50</v>
      </c>
      <c r="N507" s="38" t="s">
        <v>51</v>
      </c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 t="s">
        <v>52</v>
      </c>
      <c r="AF507" s="39"/>
      <c r="AG507" s="39"/>
      <c r="AH507" s="39"/>
      <c r="AI507" s="39"/>
      <c r="AJ507" s="39"/>
      <c r="AK507" s="39"/>
      <c r="AL507" s="39"/>
      <c r="AM507" s="39" t="s">
        <v>52</v>
      </c>
      <c r="AN507" s="39"/>
      <c r="AO507" s="40">
        <v>712.32000000000005</v>
      </c>
      <c r="AP507"/>
      <c r="AQ507"/>
    </row>
    <row r="508" s="31" customFormat="1" ht="31.5" customHeight="1" outlineLevel="1">
      <c r="A508" s="41"/>
      <c r="B508" s="42"/>
      <c r="C508" s="43"/>
      <c r="D508" s="41"/>
      <c r="E508" s="44"/>
      <c r="F508" s="44"/>
      <c r="G508" s="69"/>
      <c r="H508" s="44"/>
      <c r="I508" s="79"/>
      <c r="J508" s="44"/>
      <c r="K508" s="71"/>
      <c r="L508" s="44"/>
      <c r="M508" s="37" t="s">
        <v>47</v>
      </c>
      <c r="N508" s="38" t="s">
        <v>40</v>
      </c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>
        <v>4</v>
      </c>
      <c r="AF508" s="39"/>
      <c r="AG508" s="39"/>
      <c r="AH508" s="39"/>
      <c r="AI508" s="39"/>
      <c r="AJ508" s="39"/>
      <c r="AK508" s="39"/>
      <c r="AL508" s="39"/>
      <c r="AM508" s="39">
        <v>4</v>
      </c>
      <c r="AN508" s="39"/>
      <c r="AO508" s="40">
        <v>157747.26999999999</v>
      </c>
      <c r="AP508"/>
      <c r="AQ508"/>
    </row>
    <row r="509" s="31" customFormat="1" ht="31.5" customHeight="1" outlineLevel="1">
      <c r="A509" s="37" t="s">
        <v>633</v>
      </c>
      <c r="B509" s="37" t="s">
        <v>668</v>
      </c>
      <c r="C509" s="37"/>
      <c r="D509" s="37" t="s">
        <v>669</v>
      </c>
      <c r="E509" s="38" t="s">
        <v>36</v>
      </c>
      <c r="F509" s="59">
        <v>1.26</v>
      </c>
      <c r="G509" s="38">
        <v>1973</v>
      </c>
      <c r="H509" s="38">
        <v>2008</v>
      </c>
      <c r="I509" s="60" t="s">
        <v>371</v>
      </c>
      <c r="J509" s="61">
        <v>94</v>
      </c>
      <c r="K509" s="62">
        <v>92</v>
      </c>
      <c r="L509" s="38" t="s">
        <v>37</v>
      </c>
      <c r="M509" s="37" t="s">
        <v>42</v>
      </c>
      <c r="N509" s="38" t="s">
        <v>43</v>
      </c>
      <c r="O509" s="39"/>
      <c r="P509" s="39"/>
      <c r="Q509" s="39">
        <v>0.029999999999999999</v>
      </c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>
        <v>0.029999999999999999</v>
      </c>
      <c r="AN509" s="39"/>
      <c r="AO509" s="40">
        <v>9623.9500000000007</v>
      </c>
      <c r="AP509"/>
      <c r="AQ509"/>
    </row>
    <row r="510" s="31" customFormat="1" ht="31.5" customHeight="1" outlineLevel="1">
      <c r="A510" s="37" t="s">
        <v>633</v>
      </c>
      <c r="B510" s="37" t="s">
        <v>670</v>
      </c>
      <c r="C510" s="37"/>
      <c r="D510" s="37" t="s">
        <v>671</v>
      </c>
      <c r="E510" s="38" t="s">
        <v>36</v>
      </c>
      <c r="F510" s="59">
        <v>1.54</v>
      </c>
      <c r="G510" s="38">
        <v>1977</v>
      </c>
      <c r="H510" s="38">
        <v>2010</v>
      </c>
      <c r="I510" s="79" t="s">
        <v>299</v>
      </c>
      <c r="J510" s="61">
        <v>80</v>
      </c>
      <c r="K510" s="71">
        <v>78</v>
      </c>
      <c r="L510" s="59">
        <v>0.22500000000000001</v>
      </c>
      <c r="M510" s="37" t="s">
        <v>50</v>
      </c>
      <c r="N510" s="38" t="s">
        <v>51</v>
      </c>
      <c r="O510" s="39"/>
      <c r="P510" s="39"/>
      <c r="Q510" s="39"/>
      <c r="R510" s="39"/>
      <c r="S510" s="39"/>
      <c r="T510" s="39"/>
      <c r="U510" s="39"/>
      <c r="V510" s="39"/>
      <c r="W510" s="39" t="s">
        <v>52</v>
      </c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 t="s">
        <v>52</v>
      </c>
      <c r="AN510" s="39"/>
      <c r="AO510" s="40">
        <v>4551.4899999999998</v>
      </c>
      <c r="AP510"/>
      <c r="AQ510"/>
    </row>
    <row r="511" s="31" customFormat="1" ht="31.5" customHeight="1" outlineLevel="1">
      <c r="A511" s="37" t="s">
        <v>633</v>
      </c>
      <c r="B511" s="37" t="s">
        <v>672</v>
      </c>
      <c r="C511" s="37"/>
      <c r="D511" s="37" t="s">
        <v>673</v>
      </c>
      <c r="E511" s="38" t="s">
        <v>36</v>
      </c>
      <c r="F511" s="59">
        <v>1.365</v>
      </c>
      <c r="G511" s="38">
        <v>1961</v>
      </c>
      <c r="H511" s="38">
        <v>2023</v>
      </c>
      <c r="I511" s="60" t="s">
        <v>299</v>
      </c>
      <c r="J511" s="61">
        <v>60</v>
      </c>
      <c r="K511" s="62">
        <v>67</v>
      </c>
      <c r="L511" s="59">
        <v>0.074999999999999997</v>
      </c>
      <c r="M511" s="37" t="s">
        <v>39</v>
      </c>
      <c r="N511" s="38" t="s">
        <v>40</v>
      </c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>
        <v>15</v>
      </c>
      <c r="AD511" s="39"/>
      <c r="AE511" s="39"/>
      <c r="AF511" s="39"/>
      <c r="AG511" s="39"/>
      <c r="AH511" s="39"/>
      <c r="AI511" s="39"/>
      <c r="AJ511" s="39"/>
      <c r="AK511" s="39"/>
      <c r="AL511" s="39"/>
      <c r="AM511" s="39">
        <v>15</v>
      </c>
      <c r="AN511" s="39"/>
      <c r="AO511" s="40">
        <v>37679.5</v>
      </c>
      <c r="AP511"/>
      <c r="AQ511"/>
    </row>
    <row r="512" s="31" customFormat="1" ht="31.5" customHeight="1" outlineLevel="1">
      <c r="A512" s="37" t="s">
        <v>633</v>
      </c>
      <c r="B512" s="37" t="s">
        <v>674</v>
      </c>
      <c r="C512" s="37"/>
      <c r="D512" s="37" t="s">
        <v>675</v>
      </c>
      <c r="E512" s="38" t="s">
        <v>55</v>
      </c>
      <c r="F512" s="59">
        <v>0.375</v>
      </c>
      <c r="G512" s="38">
        <v>2001</v>
      </c>
      <c r="H512" s="38">
        <v>2005</v>
      </c>
      <c r="I512" s="79" t="s">
        <v>528</v>
      </c>
      <c r="J512" s="61">
        <v>90</v>
      </c>
      <c r="K512" s="71">
        <v>78</v>
      </c>
      <c r="L512" s="59">
        <v>0.12</v>
      </c>
      <c r="M512" s="37" t="s">
        <v>58</v>
      </c>
      <c r="N512" s="38" t="s">
        <v>51</v>
      </c>
      <c r="O512" s="39"/>
      <c r="P512" s="39"/>
      <c r="Q512" s="39"/>
      <c r="R512" s="39"/>
      <c r="S512" s="39" t="s">
        <v>52</v>
      </c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 t="s">
        <v>52</v>
      </c>
      <c r="AN512" s="39"/>
      <c r="AO512" s="40">
        <v>5161.3199999999997</v>
      </c>
      <c r="AP512"/>
      <c r="AQ512"/>
    </row>
    <row r="513" s="31" customFormat="1" ht="31.5" customHeight="1" outlineLevel="1">
      <c r="A513" s="37" t="s">
        <v>633</v>
      </c>
      <c r="B513" s="37" t="s">
        <v>676</v>
      </c>
      <c r="C513" s="37"/>
      <c r="D513" s="37" t="s">
        <v>677</v>
      </c>
      <c r="E513" s="38" t="s">
        <v>36</v>
      </c>
      <c r="F513" s="59">
        <v>0.59499999999999997</v>
      </c>
      <c r="G513" s="38">
        <v>1968</v>
      </c>
      <c r="H513" s="38">
        <v>2020</v>
      </c>
      <c r="I513" s="60" t="s">
        <v>215</v>
      </c>
      <c r="J513" s="61">
        <v>80</v>
      </c>
      <c r="K513" s="62">
        <v>77</v>
      </c>
      <c r="L513" s="59">
        <v>0.16500000000000001</v>
      </c>
      <c r="M513" s="37" t="s">
        <v>50</v>
      </c>
      <c r="N513" s="38" t="s">
        <v>51</v>
      </c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 t="s">
        <v>52</v>
      </c>
      <c r="AF513" s="39"/>
      <c r="AG513" s="39"/>
      <c r="AH513" s="39"/>
      <c r="AI513" s="39"/>
      <c r="AJ513" s="39"/>
      <c r="AK513" s="39"/>
      <c r="AL513" s="39"/>
      <c r="AM513" s="39" t="s">
        <v>52</v>
      </c>
      <c r="AN513" s="39"/>
      <c r="AO513" s="40">
        <v>4551.4899999999998</v>
      </c>
      <c r="AP513"/>
      <c r="AQ513"/>
    </row>
    <row r="514" s="31" customFormat="1" ht="31.5" customHeight="1" outlineLevel="1">
      <c r="A514" s="37" t="s">
        <v>633</v>
      </c>
      <c r="B514" s="37" t="s">
        <v>678</v>
      </c>
      <c r="C514" s="37"/>
      <c r="D514" s="37" t="s">
        <v>679</v>
      </c>
      <c r="E514" s="38" t="s">
        <v>36</v>
      </c>
      <c r="F514" s="59">
        <v>1.155</v>
      </c>
      <c r="G514" s="38">
        <v>1950</v>
      </c>
      <c r="H514" s="38">
        <v>2013</v>
      </c>
      <c r="I514" s="79" t="s">
        <v>173</v>
      </c>
      <c r="J514" s="61">
        <v>75</v>
      </c>
      <c r="K514" s="71">
        <v>73</v>
      </c>
      <c r="L514" s="59">
        <v>0.42499999999999999</v>
      </c>
      <c r="M514" s="37" t="s">
        <v>50</v>
      </c>
      <c r="N514" s="38" t="s">
        <v>51</v>
      </c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 t="s">
        <v>52</v>
      </c>
      <c r="AD514" s="39"/>
      <c r="AE514" s="39"/>
      <c r="AF514" s="39"/>
      <c r="AG514" s="39"/>
      <c r="AH514" s="39"/>
      <c r="AI514" s="39"/>
      <c r="AJ514" s="39"/>
      <c r="AK514" s="39"/>
      <c r="AL514" s="39"/>
      <c r="AM514" s="39" t="s">
        <v>52</v>
      </c>
      <c r="AN514" s="39"/>
      <c r="AO514" s="40">
        <v>4551.4899999999998</v>
      </c>
      <c r="AP514"/>
      <c r="AQ514"/>
    </row>
    <row r="515" s="31" customFormat="1" ht="31.5" customHeight="1" outlineLevel="1">
      <c r="A515" s="37" t="s">
        <v>633</v>
      </c>
      <c r="B515" s="37" t="s">
        <v>680</v>
      </c>
      <c r="C515" s="37"/>
      <c r="D515" s="37" t="s">
        <v>681</v>
      </c>
      <c r="E515" s="38" t="s">
        <v>36</v>
      </c>
      <c r="F515" s="59">
        <v>3.5350000000000001</v>
      </c>
      <c r="G515" s="38">
        <v>1959</v>
      </c>
      <c r="H515" s="38">
        <v>2020</v>
      </c>
      <c r="I515" s="60" t="s">
        <v>682</v>
      </c>
      <c r="J515" s="61">
        <v>80</v>
      </c>
      <c r="K515" s="62">
        <v>77</v>
      </c>
      <c r="L515" s="59">
        <v>0.17599999999999999</v>
      </c>
      <c r="M515" s="37" t="s">
        <v>50</v>
      </c>
      <c r="N515" s="38" t="s">
        <v>51</v>
      </c>
      <c r="O515" s="39"/>
      <c r="P515" s="39"/>
      <c r="Q515" s="39"/>
      <c r="R515" s="39"/>
      <c r="S515" s="39" t="s">
        <v>52</v>
      </c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 t="s">
        <v>52</v>
      </c>
      <c r="AN515" s="39"/>
      <c r="AO515" s="40">
        <v>4846.9300000000003</v>
      </c>
      <c r="AP515"/>
      <c r="AQ515"/>
    </row>
    <row r="516" s="31" customFormat="1" ht="31.5" customHeight="1" outlineLevel="1">
      <c r="A516" s="37" t="s">
        <v>633</v>
      </c>
      <c r="B516" s="37" t="s">
        <v>683</v>
      </c>
      <c r="C516" s="37"/>
      <c r="D516" s="37" t="s">
        <v>684</v>
      </c>
      <c r="E516" s="38" t="s">
        <v>36</v>
      </c>
      <c r="F516" s="59">
        <v>1.29</v>
      </c>
      <c r="G516" s="38">
        <v>1959</v>
      </c>
      <c r="H516" s="38">
        <v>2020</v>
      </c>
      <c r="I516" s="79" t="s">
        <v>253</v>
      </c>
      <c r="J516" s="61">
        <v>80</v>
      </c>
      <c r="K516" s="71">
        <v>78</v>
      </c>
      <c r="L516" s="59">
        <v>0.20499999999999999</v>
      </c>
      <c r="M516" s="37" t="s">
        <v>50</v>
      </c>
      <c r="N516" s="38" t="s">
        <v>51</v>
      </c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 t="s">
        <v>52</v>
      </c>
      <c r="AD516" s="39"/>
      <c r="AE516" s="39"/>
      <c r="AF516" s="39"/>
      <c r="AG516" s="39"/>
      <c r="AH516" s="39"/>
      <c r="AI516" s="39"/>
      <c r="AJ516" s="39"/>
      <c r="AK516" s="39"/>
      <c r="AL516" s="39"/>
      <c r="AM516" s="39" t="s">
        <v>52</v>
      </c>
      <c r="AN516" s="39"/>
      <c r="AO516" s="40">
        <v>4551.4899999999998</v>
      </c>
      <c r="AP516"/>
      <c r="AQ516"/>
    </row>
    <row r="517" s="31" customFormat="1" ht="31.5" customHeight="1" outlineLevel="1">
      <c r="A517" s="32" t="s">
        <v>633</v>
      </c>
      <c r="B517" s="32" t="s">
        <v>685</v>
      </c>
      <c r="C517" s="32"/>
      <c r="D517" s="32" t="s">
        <v>686</v>
      </c>
      <c r="E517" s="33" t="s">
        <v>36</v>
      </c>
      <c r="F517" s="34">
        <v>3.8399999999999999</v>
      </c>
      <c r="G517" s="33">
        <v>1953</v>
      </c>
      <c r="H517" s="33">
        <v>2025</v>
      </c>
      <c r="I517" s="80" t="s">
        <v>237</v>
      </c>
      <c r="J517" s="36">
        <v>75</v>
      </c>
      <c r="K517" s="67">
        <v>74</v>
      </c>
      <c r="L517" s="34">
        <v>0.12</v>
      </c>
      <c r="M517" s="37" t="s">
        <v>47</v>
      </c>
      <c r="N517" s="38" t="s">
        <v>40</v>
      </c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>
        <v>5</v>
      </c>
      <c r="AD517" s="39"/>
      <c r="AE517" s="39"/>
      <c r="AF517" s="39"/>
      <c r="AG517" s="39"/>
      <c r="AH517" s="39"/>
      <c r="AI517" s="39"/>
      <c r="AJ517" s="39"/>
      <c r="AK517" s="39"/>
      <c r="AL517" s="39"/>
      <c r="AM517" s="39">
        <v>5</v>
      </c>
      <c r="AN517" s="39"/>
      <c r="AO517" s="40">
        <v>162254.85999999999</v>
      </c>
      <c r="AP517"/>
      <c r="AQ517"/>
    </row>
    <row r="518" s="31" customFormat="1" ht="31.5" customHeight="1" outlineLevel="1">
      <c r="A518" s="41"/>
      <c r="B518" s="42"/>
      <c r="C518" s="43"/>
      <c r="D518" s="41"/>
      <c r="E518" s="44"/>
      <c r="F518" s="44"/>
      <c r="G518" s="44"/>
      <c r="H518" s="44"/>
      <c r="I518" s="79"/>
      <c r="J518" s="44"/>
      <c r="K518" s="71"/>
      <c r="L518" s="44"/>
      <c r="M518" s="37" t="s">
        <v>39</v>
      </c>
      <c r="N518" s="38" t="s">
        <v>40</v>
      </c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>
        <v>20</v>
      </c>
      <c r="AD518" s="39"/>
      <c r="AE518" s="39"/>
      <c r="AF518" s="39"/>
      <c r="AG518" s="39"/>
      <c r="AH518" s="39"/>
      <c r="AI518" s="39"/>
      <c r="AJ518" s="39"/>
      <c r="AK518" s="39"/>
      <c r="AL518" s="39"/>
      <c r="AM518" s="39">
        <v>20</v>
      </c>
      <c r="AN518" s="39"/>
      <c r="AO518" s="40">
        <v>4573.9899999999998</v>
      </c>
      <c r="AP518"/>
      <c r="AQ518"/>
    </row>
    <row r="519" s="31" customFormat="1" ht="31.5" customHeight="1" outlineLevel="1">
      <c r="A519" s="32" t="s">
        <v>633</v>
      </c>
      <c r="B519" s="32" t="s">
        <v>687</v>
      </c>
      <c r="C519" s="32"/>
      <c r="D519" s="32" t="s">
        <v>688</v>
      </c>
      <c r="E519" s="33" t="s">
        <v>36</v>
      </c>
      <c r="F519" s="34">
        <v>2.5600000000000001</v>
      </c>
      <c r="G519" s="33">
        <v>1978</v>
      </c>
      <c r="H519" s="33">
        <v>2025</v>
      </c>
      <c r="I519" s="80" t="s">
        <v>689</v>
      </c>
      <c r="J519" s="36">
        <v>78</v>
      </c>
      <c r="K519" s="67">
        <v>75</v>
      </c>
      <c r="L519" s="34">
        <v>0.035999999999999997</v>
      </c>
      <c r="M519" s="37" t="s">
        <v>39</v>
      </c>
      <c r="N519" s="38" t="s">
        <v>40</v>
      </c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>
        <v>8</v>
      </c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>
        <v>8</v>
      </c>
      <c r="AN519" s="39"/>
      <c r="AO519" s="40">
        <v>2268.4899999999998</v>
      </c>
      <c r="AP519"/>
      <c r="AQ519"/>
    </row>
    <row r="520" s="31" customFormat="1" ht="31.5" customHeight="1" outlineLevel="1">
      <c r="A520" s="47"/>
      <c r="B520" s="48"/>
      <c r="C520" s="49"/>
      <c r="D520" s="47"/>
      <c r="E520" s="50"/>
      <c r="F520" s="50"/>
      <c r="G520" s="50"/>
      <c r="H520" s="50"/>
      <c r="I520" s="79"/>
      <c r="J520" s="50"/>
      <c r="K520" s="71"/>
      <c r="L520" s="50"/>
      <c r="M520" s="37" t="s">
        <v>42</v>
      </c>
      <c r="N520" s="38" t="s">
        <v>49</v>
      </c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>
        <v>0.014999999999999999</v>
      </c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>
        <v>0.014999999999999999</v>
      </c>
      <c r="AN520" s="39"/>
      <c r="AO520" s="40">
        <v>6114.1099999999997</v>
      </c>
      <c r="AP520"/>
      <c r="AQ520"/>
    </row>
    <row r="521" s="31" customFormat="1" ht="31.5" customHeight="1" outlineLevel="1">
      <c r="A521" s="41"/>
      <c r="B521" s="42"/>
      <c r="C521" s="43"/>
      <c r="D521" s="41"/>
      <c r="E521" s="44"/>
      <c r="F521" s="44"/>
      <c r="G521" s="44"/>
      <c r="H521" s="44"/>
      <c r="I521" s="79"/>
      <c r="J521" s="44"/>
      <c r="K521" s="71"/>
      <c r="L521" s="44"/>
      <c r="M521" s="37" t="s">
        <v>47</v>
      </c>
      <c r="N521" s="38" t="s">
        <v>40</v>
      </c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>
        <v>2</v>
      </c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>
        <v>2</v>
      </c>
      <c r="AN521" s="39"/>
      <c r="AO521" s="40">
        <v>67338.330000000002</v>
      </c>
      <c r="AP521"/>
      <c r="AQ521"/>
    </row>
    <row r="522" s="31" customFormat="1" ht="31.5" customHeight="1" outlineLevel="1">
      <c r="A522" s="37" t="s">
        <v>633</v>
      </c>
      <c r="B522" s="37" t="s">
        <v>690</v>
      </c>
      <c r="C522" s="37"/>
      <c r="D522" s="37" t="s">
        <v>691</v>
      </c>
      <c r="E522" s="38" t="s">
        <v>36</v>
      </c>
      <c r="F522" s="59">
        <v>2.0299999999999998</v>
      </c>
      <c r="G522" s="38">
        <v>1956</v>
      </c>
      <c r="H522" s="38">
        <v>2019</v>
      </c>
      <c r="I522" s="60" t="s">
        <v>362</v>
      </c>
      <c r="J522" s="61">
        <v>96</v>
      </c>
      <c r="K522" s="62">
        <v>94</v>
      </c>
      <c r="L522" s="59">
        <v>0.13500000000000001</v>
      </c>
      <c r="M522" s="37" t="s">
        <v>50</v>
      </c>
      <c r="N522" s="38" t="s">
        <v>51</v>
      </c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 t="s">
        <v>52</v>
      </c>
      <c r="AF522" s="39"/>
      <c r="AG522" s="39"/>
      <c r="AH522" s="39"/>
      <c r="AI522" s="39"/>
      <c r="AJ522" s="39"/>
      <c r="AK522" s="39"/>
      <c r="AL522" s="39"/>
      <c r="AM522" s="39" t="s">
        <v>52</v>
      </c>
      <c r="AN522" s="39"/>
      <c r="AO522" s="40">
        <v>4805.0100000000002</v>
      </c>
      <c r="AP522"/>
      <c r="AQ522"/>
    </row>
    <row r="523" s="31" customFormat="1" ht="31.5" customHeight="1" outlineLevel="1">
      <c r="A523" s="32" t="s">
        <v>633</v>
      </c>
      <c r="B523" s="32" t="s">
        <v>692</v>
      </c>
      <c r="C523" s="32"/>
      <c r="D523" s="32" t="s">
        <v>693</v>
      </c>
      <c r="E523" s="33" t="s">
        <v>36</v>
      </c>
      <c r="F523" s="34">
        <v>1.0149999999999999</v>
      </c>
      <c r="G523" s="33">
        <v>1960</v>
      </c>
      <c r="H523" s="33">
        <v>2020</v>
      </c>
      <c r="I523" s="80" t="s">
        <v>184</v>
      </c>
      <c r="J523" s="36">
        <v>60</v>
      </c>
      <c r="K523" s="67">
        <v>58</v>
      </c>
      <c r="L523" s="34">
        <v>0.214</v>
      </c>
      <c r="M523" s="37" t="s">
        <v>50</v>
      </c>
      <c r="N523" s="38" t="s">
        <v>51</v>
      </c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 t="s">
        <v>52</v>
      </c>
      <c r="AD523" s="39"/>
      <c r="AE523" s="39"/>
      <c r="AF523" s="39"/>
      <c r="AG523" s="39"/>
      <c r="AH523" s="39"/>
      <c r="AI523" s="39"/>
      <c r="AJ523" s="39"/>
      <c r="AK523" s="39"/>
      <c r="AL523" s="39"/>
      <c r="AM523" s="39" t="s">
        <v>52</v>
      </c>
      <c r="AN523" s="39"/>
      <c r="AO523" s="40">
        <v>4618.9300000000003</v>
      </c>
      <c r="AP523"/>
      <c r="AQ523"/>
    </row>
    <row r="524" s="31" customFormat="1" ht="31.5" customHeight="1" outlineLevel="1">
      <c r="A524" s="41"/>
      <c r="B524" s="42"/>
      <c r="C524" s="43"/>
      <c r="D524" s="41"/>
      <c r="E524" s="44"/>
      <c r="F524" s="44"/>
      <c r="G524" s="44"/>
      <c r="H524" s="44"/>
      <c r="I524" s="79"/>
      <c r="J524" s="44"/>
      <c r="K524" s="71"/>
      <c r="L524" s="44"/>
      <c r="M524" s="37" t="s">
        <v>39</v>
      </c>
      <c r="N524" s="38" t="s">
        <v>40</v>
      </c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>
        <v>10</v>
      </c>
      <c r="AD524" s="39"/>
      <c r="AE524" s="39"/>
      <c r="AF524" s="39"/>
      <c r="AG524" s="39"/>
      <c r="AH524" s="39"/>
      <c r="AI524" s="39"/>
      <c r="AJ524" s="39"/>
      <c r="AK524" s="39"/>
      <c r="AL524" s="39"/>
      <c r="AM524" s="39">
        <v>10</v>
      </c>
      <c r="AN524" s="39"/>
      <c r="AO524" s="40">
        <v>3965.1199999999999</v>
      </c>
      <c r="AP524"/>
      <c r="AQ524"/>
    </row>
    <row r="525" s="31" customFormat="1" ht="31.5" customHeight="1" outlineLevel="1">
      <c r="A525" s="37" t="s">
        <v>633</v>
      </c>
      <c r="B525" s="37" t="s">
        <v>694</v>
      </c>
      <c r="C525" s="37"/>
      <c r="D525" s="37" t="s">
        <v>695</v>
      </c>
      <c r="E525" s="38" t="s">
        <v>36</v>
      </c>
      <c r="F525" s="59">
        <v>1.2949999999999999</v>
      </c>
      <c r="G525" s="38">
        <v>1977</v>
      </c>
      <c r="H525" s="38">
        <v>2020</v>
      </c>
      <c r="I525" s="60" t="s">
        <v>394</v>
      </c>
      <c r="J525" s="61">
        <v>60</v>
      </c>
      <c r="K525" s="62">
        <v>57</v>
      </c>
      <c r="L525" s="59">
        <v>0.17000000000000001</v>
      </c>
      <c r="M525" s="37" t="s">
        <v>50</v>
      </c>
      <c r="N525" s="38" t="s">
        <v>51</v>
      </c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 t="s">
        <v>52</v>
      </c>
      <c r="AD525" s="39"/>
      <c r="AE525" s="39"/>
      <c r="AF525" s="39"/>
      <c r="AG525" s="39"/>
      <c r="AH525" s="39"/>
      <c r="AI525" s="39"/>
      <c r="AJ525" s="39"/>
      <c r="AK525" s="39"/>
      <c r="AL525" s="39"/>
      <c r="AM525" s="39" t="s">
        <v>52</v>
      </c>
      <c r="AN525" s="39"/>
      <c r="AO525" s="40">
        <v>4551.4899999999998</v>
      </c>
      <c r="AP525"/>
      <c r="AQ525"/>
    </row>
    <row r="526" s="31" customFormat="1" ht="31.5" customHeight="1" outlineLevel="1">
      <c r="A526" s="37" t="s">
        <v>633</v>
      </c>
      <c r="B526" s="37" t="s">
        <v>696</v>
      </c>
      <c r="C526" s="37"/>
      <c r="D526" s="37" t="s">
        <v>697</v>
      </c>
      <c r="E526" s="38" t="s">
        <v>36</v>
      </c>
      <c r="F526" s="59">
        <v>2.4500000000000002</v>
      </c>
      <c r="G526" s="38">
        <v>1977</v>
      </c>
      <c r="H526" s="38">
        <v>2020</v>
      </c>
      <c r="I526" s="79" t="s">
        <v>142</v>
      </c>
      <c r="J526" s="61">
        <v>86</v>
      </c>
      <c r="K526" s="71">
        <v>84</v>
      </c>
      <c r="L526" s="59">
        <v>0.185</v>
      </c>
      <c r="M526" s="37" t="s">
        <v>50</v>
      </c>
      <c r="N526" s="38" t="s">
        <v>51</v>
      </c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 t="s">
        <v>52</v>
      </c>
      <c r="AD526" s="39"/>
      <c r="AE526" s="39"/>
      <c r="AF526" s="39"/>
      <c r="AG526" s="39"/>
      <c r="AH526" s="39"/>
      <c r="AI526" s="39"/>
      <c r="AJ526" s="39"/>
      <c r="AK526" s="39"/>
      <c r="AL526" s="39"/>
      <c r="AM526" s="39" t="s">
        <v>52</v>
      </c>
      <c r="AN526" s="39"/>
      <c r="AO526" s="40">
        <v>4551.4899999999998</v>
      </c>
      <c r="AP526"/>
      <c r="AQ526"/>
    </row>
    <row r="527" s="31" customFormat="1" ht="31.5" customHeight="1" outlineLevel="1">
      <c r="A527" s="37" t="s">
        <v>633</v>
      </c>
      <c r="B527" s="37" t="s">
        <v>698</v>
      </c>
      <c r="C527" s="37"/>
      <c r="D527" s="37" t="s">
        <v>699</v>
      </c>
      <c r="E527" s="38" t="s">
        <v>36</v>
      </c>
      <c r="F527" s="59">
        <v>1.05</v>
      </c>
      <c r="G527" s="38">
        <v>1991</v>
      </c>
      <c r="H527" s="38">
        <v>2013</v>
      </c>
      <c r="I527" s="60" t="s">
        <v>700</v>
      </c>
      <c r="J527" s="61">
        <v>82</v>
      </c>
      <c r="K527" s="62">
        <v>80</v>
      </c>
      <c r="L527" s="59">
        <v>0.19500000000000001</v>
      </c>
      <c r="M527" s="37" t="s">
        <v>50</v>
      </c>
      <c r="N527" s="38" t="s">
        <v>51</v>
      </c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 t="s">
        <v>52</v>
      </c>
      <c r="AD527" s="39"/>
      <c r="AE527" s="39"/>
      <c r="AF527" s="39"/>
      <c r="AG527" s="39"/>
      <c r="AH527" s="39"/>
      <c r="AI527" s="39"/>
      <c r="AJ527" s="39"/>
      <c r="AK527" s="39"/>
      <c r="AL527" s="39"/>
      <c r="AM527" s="39" t="s">
        <v>52</v>
      </c>
      <c r="AN527" s="39"/>
      <c r="AO527" s="40">
        <v>4551.4899999999998</v>
      </c>
      <c r="AP527"/>
      <c r="AQ527"/>
    </row>
    <row r="528" s="31" customFormat="1" ht="31.5" customHeight="1" outlineLevel="1">
      <c r="A528" s="37" t="s">
        <v>633</v>
      </c>
      <c r="B528" s="37" t="s">
        <v>701</v>
      </c>
      <c r="C528" s="37"/>
      <c r="D528" s="37" t="s">
        <v>702</v>
      </c>
      <c r="E528" s="38" t="s">
        <v>36</v>
      </c>
      <c r="F528" s="59">
        <v>0.059999999999999998</v>
      </c>
      <c r="G528" s="38">
        <v>1991</v>
      </c>
      <c r="H528" s="38">
        <v>2014</v>
      </c>
      <c r="I528" s="79" t="s">
        <v>206</v>
      </c>
      <c r="J528" s="61">
        <v>68</v>
      </c>
      <c r="K528" s="71">
        <v>66</v>
      </c>
      <c r="L528" s="59">
        <v>0.062</v>
      </c>
      <c r="M528" s="37" t="s">
        <v>50</v>
      </c>
      <c r="N528" s="38" t="s">
        <v>51</v>
      </c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 t="s">
        <v>52</v>
      </c>
      <c r="AD528" s="39"/>
      <c r="AE528" s="39"/>
      <c r="AF528" s="39"/>
      <c r="AG528" s="39"/>
      <c r="AH528" s="39"/>
      <c r="AI528" s="39"/>
      <c r="AJ528" s="39"/>
      <c r="AK528" s="39"/>
      <c r="AL528" s="39"/>
      <c r="AM528" s="39" t="s">
        <v>52</v>
      </c>
      <c r="AN528" s="39"/>
      <c r="AO528" s="40">
        <v>2175.73</v>
      </c>
      <c r="AP528"/>
      <c r="AQ528"/>
    </row>
    <row r="529" s="31" customFormat="1" ht="12.75" outlineLevel="1">
      <c r="A529" s="32" t="s">
        <v>633</v>
      </c>
      <c r="B529" s="32" t="s">
        <v>703</v>
      </c>
      <c r="C529" s="32"/>
      <c r="D529" s="32" t="s">
        <v>704</v>
      </c>
      <c r="E529" s="33" t="s">
        <v>36</v>
      </c>
      <c r="F529" s="34">
        <v>0.38200000000000001</v>
      </c>
      <c r="G529" s="33">
        <v>2015</v>
      </c>
      <c r="H529" s="33">
        <v>2025</v>
      </c>
      <c r="I529" s="80" t="s">
        <v>184</v>
      </c>
      <c r="J529" s="36">
        <v>74</v>
      </c>
      <c r="K529" s="67">
        <v>72</v>
      </c>
      <c r="L529" s="34">
        <v>0.050000000000000003</v>
      </c>
      <c r="M529" s="37" t="s">
        <v>47</v>
      </c>
      <c r="N529" s="38" t="s">
        <v>40</v>
      </c>
      <c r="O529" s="39"/>
      <c r="P529" s="39"/>
      <c r="Q529" s="39"/>
      <c r="R529" s="39"/>
      <c r="S529" s="39"/>
      <c r="T529" s="39"/>
      <c r="U529" s="39">
        <v>3</v>
      </c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>
        <v>3</v>
      </c>
      <c r="AN529" s="39"/>
      <c r="AO529" s="40">
        <v>80835.600000000006</v>
      </c>
      <c r="AP529"/>
      <c r="AQ529"/>
    </row>
    <row r="530" s="31" customFormat="1" ht="12.75" outlineLevel="1">
      <c r="A530" s="47"/>
      <c r="B530" s="48"/>
      <c r="C530" s="49"/>
      <c r="D530" s="47"/>
      <c r="E530" s="50"/>
      <c r="F530" s="50"/>
      <c r="G530" s="50"/>
      <c r="H530" s="50"/>
      <c r="I530" s="79"/>
      <c r="J530" s="50"/>
      <c r="K530" s="71"/>
      <c r="L530" s="50"/>
      <c r="M530" s="37" t="s">
        <v>39</v>
      </c>
      <c r="N530" s="38" t="s">
        <v>40</v>
      </c>
      <c r="O530" s="39"/>
      <c r="P530" s="39"/>
      <c r="Q530" s="39"/>
      <c r="R530" s="39"/>
      <c r="S530" s="39"/>
      <c r="T530" s="39"/>
      <c r="U530" s="39">
        <v>12</v>
      </c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>
        <v>12</v>
      </c>
      <c r="AN530" s="39"/>
      <c r="AO530" s="40">
        <v>3182.52</v>
      </c>
      <c r="AP530"/>
      <c r="AQ530"/>
    </row>
    <row r="531" s="31" customFormat="1" ht="25.5" outlineLevel="1">
      <c r="A531" s="47"/>
      <c r="B531" s="48"/>
      <c r="C531" s="49"/>
      <c r="D531" s="47"/>
      <c r="E531" s="50"/>
      <c r="F531" s="50"/>
      <c r="G531" s="50"/>
      <c r="H531" s="50"/>
      <c r="I531" s="79"/>
      <c r="J531" s="50"/>
      <c r="K531" s="71"/>
      <c r="L531" s="50"/>
      <c r="M531" s="37" t="s">
        <v>42</v>
      </c>
      <c r="N531" s="38" t="s">
        <v>49</v>
      </c>
      <c r="O531" s="39"/>
      <c r="P531" s="39"/>
      <c r="Q531" s="39"/>
      <c r="R531" s="39"/>
      <c r="S531" s="39"/>
      <c r="T531" s="39"/>
      <c r="U531" s="39">
        <v>0.070000000000000007</v>
      </c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>
        <v>0.070000000000000007</v>
      </c>
      <c r="AN531" s="39"/>
      <c r="AO531" s="40">
        <v>15300.27</v>
      </c>
      <c r="AP531"/>
      <c r="AQ531"/>
    </row>
    <row r="532" s="31" customFormat="1" ht="31.5" customHeight="1" outlineLevel="1">
      <c r="A532" s="41"/>
      <c r="B532" s="42"/>
      <c r="C532" s="43"/>
      <c r="D532" s="41"/>
      <c r="E532" s="44"/>
      <c r="F532" s="44"/>
      <c r="G532" s="44"/>
      <c r="H532" s="44"/>
      <c r="I532" s="79"/>
      <c r="J532" s="44"/>
      <c r="K532" s="71"/>
      <c r="L532" s="44"/>
      <c r="M532" s="37" t="s">
        <v>48</v>
      </c>
      <c r="N532" s="38" t="s">
        <v>49</v>
      </c>
      <c r="O532" s="39"/>
      <c r="P532" s="39"/>
      <c r="Q532" s="39"/>
      <c r="R532" s="39"/>
      <c r="S532" s="39"/>
      <c r="T532" s="39"/>
      <c r="U532" s="39">
        <v>0.20000000000000001</v>
      </c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>
        <v>0.20000000000000001</v>
      </c>
      <c r="AN532" s="39"/>
      <c r="AO532" s="40">
        <v>18765.98</v>
      </c>
      <c r="AP532"/>
      <c r="AQ532"/>
    </row>
    <row r="533" s="31" customFormat="1" ht="12.75" outlineLevel="1">
      <c r="A533" s="32" t="s">
        <v>633</v>
      </c>
      <c r="B533" s="32" t="s">
        <v>705</v>
      </c>
      <c r="C533" s="32"/>
      <c r="D533" s="32" t="s">
        <v>706</v>
      </c>
      <c r="E533" s="33" t="s">
        <v>36</v>
      </c>
      <c r="F533" s="34">
        <v>1.96</v>
      </c>
      <c r="G533" s="33">
        <v>1991</v>
      </c>
      <c r="H533" s="33">
        <v>2019</v>
      </c>
      <c r="I533" s="80" t="s">
        <v>572</v>
      </c>
      <c r="J533" s="36">
        <v>63</v>
      </c>
      <c r="K533" s="67">
        <v>60</v>
      </c>
      <c r="L533" s="34">
        <v>0.028000000000000001</v>
      </c>
      <c r="M533" s="37" t="s">
        <v>66</v>
      </c>
      <c r="N533" s="38" t="s">
        <v>40</v>
      </c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>
        <v>7</v>
      </c>
      <c r="AD533" s="39"/>
      <c r="AE533" s="39"/>
      <c r="AF533" s="39"/>
      <c r="AG533" s="39"/>
      <c r="AH533" s="39"/>
      <c r="AI533" s="39"/>
      <c r="AJ533" s="39"/>
      <c r="AK533" s="39"/>
      <c r="AL533" s="39"/>
      <c r="AM533" s="39">
        <v>7</v>
      </c>
      <c r="AN533" s="39"/>
      <c r="AO533" s="40">
        <v>3293.1300000000001</v>
      </c>
      <c r="AP533"/>
      <c r="AQ533"/>
    </row>
    <row r="534" s="31" customFormat="1" ht="31.5" customHeight="1" outlineLevel="1">
      <c r="A534" s="47"/>
      <c r="B534" s="48"/>
      <c r="C534" s="49"/>
      <c r="D534" s="47"/>
      <c r="E534" s="50"/>
      <c r="F534" s="50"/>
      <c r="G534" s="50"/>
      <c r="H534" s="50"/>
      <c r="I534" s="79"/>
      <c r="J534" s="50"/>
      <c r="K534" s="71"/>
      <c r="L534" s="50"/>
      <c r="M534" s="37" t="s">
        <v>42</v>
      </c>
      <c r="N534" s="38" t="s">
        <v>49</v>
      </c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>
        <v>0.050000000000000003</v>
      </c>
      <c r="AD534" s="39"/>
      <c r="AE534" s="39"/>
      <c r="AF534" s="39"/>
      <c r="AG534" s="39"/>
      <c r="AH534" s="39"/>
      <c r="AI534" s="39"/>
      <c r="AJ534" s="39"/>
      <c r="AK534" s="39"/>
      <c r="AL534" s="39"/>
      <c r="AM534" s="39">
        <v>0.050000000000000003</v>
      </c>
      <c r="AN534" s="39"/>
      <c r="AO534" s="40">
        <v>9020.3799999999992</v>
      </c>
      <c r="AP534"/>
      <c r="AQ534"/>
    </row>
    <row r="535" s="31" customFormat="1" ht="31.5" customHeight="1" outlineLevel="1">
      <c r="A535" s="47"/>
      <c r="B535" s="48"/>
      <c r="C535" s="49"/>
      <c r="D535" s="47"/>
      <c r="E535" s="50"/>
      <c r="F535" s="50"/>
      <c r="G535" s="50"/>
      <c r="H535" s="50"/>
      <c r="I535" s="79"/>
      <c r="J535" s="50"/>
      <c r="K535" s="71"/>
      <c r="L535" s="50"/>
      <c r="M535" s="37" t="s">
        <v>39</v>
      </c>
      <c r="N535" s="38" t="s">
        <v>40</v>
      </c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>
        <v>4</v>
      </c>
      <c r="AD535" s="39"/>
      <c r="AE535" s="39"/>
      <c r="AF535" s="39"/>
      <c r="AG535" s="39"/>
      <c r="AH535" s="39"/>
      <c r="AI535" s="39"/>
      <c r="AJ535" s="39"/>
      <c r="AK535" s="39"/>
      <c r="AL535" s="39"/>
      <c r="AM535" s="39">
        <v>4</v>
      </c>
      <c r="AN535" s="39"/>
      <c r="AO535" s="40">
        <v>1258.01</v>
      </c>
      <c r="AP535"/>
      <c r="AQ535"/>
    </row>
    <row r="536" s="31" customFormat="1" ht="31.5" customHeight="1" outlineLevel="1">
      <c r="A536" s="41"/>
      <c r="B536" s="42"/>
      <c r="C536" s="43"/>
      <c r="D536" s="41"/>
      <c r="E536" s="44"/>
      <c r="F536" s="44"/>
      <c r="G536" s="44"/>
      <c r="H536" s="44"/>
      <c r="I536" s="79"/>
      <c r="J536" s="44"/>
      <c r="K536" s="71"/>
      <c r="L536" s="44"/>
      <c r="M536" s="37" t="s">
        <v>47</v>
      </c>
      <c r="N536" s="38" t="s">
        <v>40</v>
      </c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>
        <v>1</v>
      </c>
      <c r="AD536" s="39"/>
      <c r="AE536" s="39"/>
      <c r="AF536" s="39"/>
      <c r="AG536" s="39"/>
      <c r="AH536" s="39"/>
      <c r="AI536" s="39"/>
      <c r="AJ536" s="39"/>
      <c r="AK536" s="39"/>
      <c r="AL536" s="39"/>
      <c r="AM536" s="39">
        <v>1</v>
      </c>
      <c r="AN536" s="39"/>
      <c r="AO536" s="40">
        <v>34033.879999999997</v>
      </c>
      <c r="AP536"/>
      <c r="AQ536"/>
    </row>
    <row r="537" s="31" customFormat="1" ht="31.5" customHeight="1" outlineLevel="1">
      <c r="A537" s="32" t="s">
        <v>633</v>
      </c>
      <c r="B537" s="32" t="s">
        <v>707</v>
      </c>
      <c r="C537" s="32"/>
      <c r="D537" s="32" t="s">
        <v>708</v>
      </c>
      <c r="E537" s="33" t="s">
        <v>36</v>
      </c>
      <c r="F537" s="34">
        <v>1.0600000000000001</v>
      </c>
      <c r="G537" s="33">
        <v>2008</v>
      </c>
      <c r="H537" s="33">
        <v>2020</v>
      </c>
      <c r="I537" s="80" t="s">
        <v>709</v>
      </c>
      <c r="J537" s="36">
        <v>63</v>
      </c>
      <c r="K537" s="67">
        <v>61</v>
      </c>
      <c r="L537" s="34">
        <v>1.0620000000000001</v>
      </c>
      <c r="M537" s="37" t="s">
        <v>50</v>
      </c>
      <c r="N537" s="38" t="s">
        <v>51</v>
      </c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 t="s">
        <v>52</v>
      </c>
      <c r="AF537" s="39"/>
      <c r="AG537" s="39"/>
      <c r="AH537" s="39"/>
      <c r="AI537" s="39"/>
      <c r="AJ537" s="39"/>
      <c r="AK537" s="39"/>
      <c r="AL537" s="39"/>
      <c r="AM537" s="39" t="s">
        <v>52</v>
      </c>
      <c r="AN537" s="39"/>
      <c r="AO537" s="40">
        <v>3060.8000000000002</v>
      </c>
      <c r="AP537"/>
      <c r="AQ537"/>
    </row>
    <row r="538" s="31" customFormat="1" ht="31.5" customHeight="1" outlineLevel="1">
      <c r="A538" s="41"/>
      <c r="B538" s="42"/>
      <c r="C538" s="43"/>
      <c r="D538" s="41"/>
      <c r="E538" s="44"/>
      <c r="F538" s="44"/>
      <c r="G538" s="44"/>
      <c r="H538" s="44"/>
      <c r="I538" s="79"/>
      <c r="J538" s="44"/>
      <c r="K538" s="71"/>
      <c r="L538" s="44"/>
      <c r="M538" s="37" t="s">
        <v>39</v>
      </c>
      <c r="N538" s="38" t="s">
        <v>40</v>
      </c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>
        <v>15</v>
      </c>
      <c r="AF538" s="39"/>
      <c r="AG538" s="39"/>
      <c r="AH538" s="39"/>
      <c r="AI538" s="39"/>
      <c r="AJ538" s="39"/>
      <c r="AK538" s="39"/>
      <c r="AL538" s="39"/>
      <c r="AM538" s="39">
        <v>15</v>
      </c>
      <c r="AN538" s="39"/>
      <c r="AO538" s="40">
        <v>8090.0799999999999</v>
      </c>
      <c r="AP538"/>
      <c r="AQ538"/>
    </row>
    <row r="539" s="31" customFormat="1" ht="31.5" customHeight="1" outlineLevel="1">
      <c r="A539" s="37" t="s">
        <v>633</v>
      </c>
      <c r="B539" s="37" t="s">
        <v>710</v>
      </c>
      <c r="C539" s="37"/>
      <c r="D539" s="37" t="s">
        <v>711</v>
      </c>
      <c r="E539" s="38" t="s">
        <v>36</v>
      </c>
      <c r="F539" s="59">
        <v>0.56499999999999995</v>
      </c>
      <c r="G539" s="38">
        <v>2014</v>
      </c>
      <c r="H539" s="38" t="s">
        <v>37</v>
      </c>
      <c r="I539" s="60" t="s">
        <v>328</v>
      </c>
      <c r="J539" s="61">
        <v>83</v>
      </c>
      <c r="K539" s="62">
        <v>81</v>
      </c>
      <c r="L539" s="59">
        <v>0.073999999999999996</v>
      </c>
      <c r="M539" s="37" t="s">
        <v>50</v>
      </c>
      <c r="N539" s="38" t="s">
        <v>51</v>
      </c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 t="s">
        <v>52</v>
      </c>
      <c r="AF539" s="39"/>
      <c r="AG539" s="39"/>
      <c r="AH539" s="39"/>
      <c r="AI539" s="39"/>
      <c r="AJ539" s="39"/>
      <c r="AK539" s="39"/>
      <c r="AL539" s="39"/>
      <c r="AM539" s="39" t="s">
        <v>52</v>
      </c>
      <c r="AN539" s="39"/>
      <c r="AO539" s="40">
        <v>3919.1300000000001</v>
      </c>
      <c r="AP539"/>
      <c r="AQ539"/>
    </row>
    <row r="540" s="31" customFormat="1" ht="31.5" customHeight="1" outlineLevel="1">
      <c r="A540" s="37" t="s">
        <v>633</v>
      </c>
      <c r="B540" s="37" t="s">
        <v>712</v>
      </c>
      <c r="C540" s="37"/>
      <c r="D540" s="37" t="s">
        <v>713</v>
      </c>
      <c r="E540" s="38" t="s">
        <v>36</v>
      </c>
      <c r="F540" s="59">
        <v>2.8500000000000001</v>
      </c>
      <c r="G540" s="38">
        <v>2013</v>
      </c>
      <c r="H540" s="38" t="s">
        <v>37</v>
      </c>
      <c r="I540" s="79" t="s">
        <v>215</v>
      </c>
      <c r="J540" s="61">
        <v>61</v>
      </c>
      <c r="K540" s="71">
        <v>57</v>
      </c>
      <c r="L540" s="59">
        <v>0.81000000000000005</v>
      </c>
      <c r="M540" s="37" t="s">
        <v>50</v>
      </c>
      <c r="N540" s="38" t="s">
        <v>51</v>
      </c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 t="s">
        <v>52</v>
      </c>
      <c r="AF540" s="39"/>
      <c r="AG540" s="39"/>
      <c r="AH540" s="39"/>
      <c r="AI540" s="39"/>
      <c r="AJ540" s="39"/>
      <c r="AK540" s="39"/>
      <c r="AL540" s="39"/>
      <c r="AM540" s="39" t="s">
        <v>52</v>
      </c>
      <c r="AN540" s="39"/>
      <c r="AO540" s="40">
        <v>4805.0100000000002</v>
      </c>
      <c r="AP540"/>
      <c r="AQ540"/>
    </row>
    <row r="541" s="31" customFormat="1" ht="31.5" customHeight="1" outlineLevel="1">
      <c r="A541" s="37" t="s">
        <v>633</v>
      </c>
      <c r="B541" s="37" t="s">
        <v>714</v>
      </c>
      <c r="C541" s="37"/>
      <c r="D541" s="37" t="s">
        <v>715</v>
      </c>
      <c r="E541" s="38" t="s">
        <v>36</v>
      </c>
      <c r="F541" s="59">
        <v>0.189</v>
      </c>
      <c r="G541" s="38">
        <v>2014</v>
      </c>
      <c r="H541" s="38" t="s">
        <v>37</v>
      </c>
      <c r="I541" s="60" t="s">
        <v>188</v>
      </c>
      <c r="J541" s="61">
        <v>86</v>
      </c>
      <c r="K541" s="62">
        <v>84</v>
      </c>
      <c r="L541" s="59">
        <v>0.11</v>
      </c>
      <c r="M541" s="37" t="s">
        <v>50</v>
      </c>
      <c r="N541" s="38" t="s">
        <v>51</v>
      </c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 t="s">
        <v>52</v>
      </c>
      <c r="AF541" s="39"/>
      <c r="AG541" s="39"/>
      <c r="AH541" s="39"/>
      <c r="AI541" s="39"/>
      <c r="AJ541" s="39"/>
      <c r="AK541" s="39"/>
      <c r="AL541" s="39"/>
      <c r="AM541" s="39" t="s">
        <v>52</v>
      </c>
      <c r="AN541" s="39"/>
      <c r="AO541" s="40">
        <v>4805.0100000000002</v>
      </c>
      <c r="AP541"/>
      <c r="AQ541"/>
    </row>
    <row r="542" s="31" customFormat="1" ht="31.5" customHeight="1" outlineLevel="1">
      <c r="A542" s="37" t="s">
        <v>633</v>
      </c>
      <c r="B542" s="37" t="s">
        <v>716</v>
      </c>
      <c r="C542" s="37"/>
      <c r="D542" s="37" t="s">
        <v>717</v>
      </c>
      <c r="E542" s="38" t="s">
        <v>69</v>
      </c>
      <c r="F542" s="59">
        <v>1.2</v>
      </c>
      <c r="G542" s="38">
        <v>1989</v>
      </c>
      <c r="H542" s="38">
        <v>2019</v>
      </c>
      <c r="I542" s="79" t="s">
        <v>173</v>
      </c>
      <c r="J542" s="61">
        <v>93</v>
      </c>
      <c r="K542" s="71">
        <v>90</v>
      </c>
      <c r="L542" s="59">
        <v>0.35999999999999999</v>
      </c>
      <c r="M542" s="37" t="s">
        <v>58</v>
      </c>
      <c r="N542" s="38" t="s">
        <v>51</v>
      </c>
      <c r="O542" s="39"/>
      <c r="P542" s="39"/>
      <c r="Q542" s="39"/>
      <c r="R542" s="39"/>
      <c r="S542" s="39" t="s">
        <v>52</v>
      </c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 t="s">
        <v>52</v>
      </c>
      <c r="AN542" s="39"/>
      <c r="AO542" s="40">
        <v>4801.0299999999997</v>
      </c>
      <c r="AP542"/>
      <c r="AQ542"/>
    </row>
    <row r="543" s="31" customFormat="1" ht="31.5" customHeight="1" outlineLevel="1">
      <c r="A543" s="37" t="s">
        <v>633</v>
      </c>
      <c r="B543" s="37" t="s">
        <v>718</v>
      </c>
      <c r="C543" s="37"/>
      <c r="D543" s="37" t="s">
        <v>719</v>
      </c>
      <c r="E543" s="38" t="s">
        <v>69</v>
      </c>
      <c r="F543" s="59">
        <v>1.3500000000000001</v>
      </c>
      <c r="G543" s="38">
        <v>1968</v>
      </c>
      <c r="H543" s="38">
        <v>2020</v>
      </c>
      <c r="I543" s="60" t="s">
        <v>305</v>
      </c>
      <c r="J543" s="61">
        <v>71</v>
      </c>
      <c r="K543" s="62">
        <v>89</v>
      </c>
      <c r="L543" s="59">
        <v>0.38500000000000001</v>
      </c>
      <c r="M543" s="37" t="s">
        <v>58</v>
      </c>
      <c r="N543" s="38" t="s">
        <v>51</v>
      </c>
      <c r="O543" s="39"/>
      <c r="P543" s="39"/>
      <c r="Q543" s="39"/>
      <c r="R543" s="39"/>
      <c r="S543" s="39" t="s">
        <v>52</v>
      </c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 t="s">
        <v>52</v>
      </c>
      <c r="AN543" s="39"/>
      <c r="AO543" s="40">
        <v>6820.4300000000003</v>
      </c>
      <c r="AP543"/>
      <c r="AQ543"/>
    </row>
    <row r="544" s="31" customFormat="1" ht="31.5" customHeight="1" outlineLevel="1">
      <c r="A544" s="37" t="s">
        <v>633</v>
      </c>
      <c r="B544" s="37" t="s">
        <v>720</v>
      </c>
      <c r="C544" s="37"/>
      <c r="D544" s="37" t="s">
        <v>721</v>
      </c>
      <c r="E544" s="38" t="s">
        <v>69</v>
      </c>
      <c r="F544" s="59">
        <v>2</v>
      </c>
      <c r="G544" s="38">
        <v>1965</v>
      </c>
      <c r="H544" s="38">
        <v>2013</v>
      </c>
      <c r="I544" s="79" t="s">
        <v>115</v>
      </c>
      <c r="J544" s="61">
        <v>77</v>
      </c>
      <c r="K544" s="71">
        <v>74</v>
      </c>
      <c r="L544" s="59">
        <v>0.071999999999999995</v>
      </c>
      <c r="M544" s="37" t="s">
        <v>58</v>
      </c>
      <c r="N544" s="38" t="s">
        <v>51</v>
      </c>
      <c r="O544" s="39"/>
      <c r="P544" s="39"/>
      <c r="Q544" s="39" t="s">
        <v>52</v>
      </c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 t="s">
        <v>52</v>
      </c>
      <c r="AN544" s="39"/>
      <c r="AO544" s="40">
        <v>23890.400000000001</v>
      </c>
      <c r="AP544"/>
      <c r="AQ544"/>
    </row>
    <row r="545" s="31" customFormat="1" ht="31.5" customHeight="1" outlineLevel="1">
      <c r="A545" s="37" t="s">
        <v>633</v>
      </c>
      <c r="B545" s="37" t="s">
        <v>722</v>
      </c>
      <c r="C545" s="37"/>
      <c r="D545" s="37" t="s">
        <v>723</v>
      </c>
      <c r="E545" s="38" t="s">
        <v>69</v>
      </c>
      <c r="F545" s="59">
        <v>0.29999999999999999</v>
      </c>
      <c r="G545" s="38">
        <v>1991</v>
      </c>
      <c r="H545" s="38">
        <v>2019</v>
      </c>
      <c r="I545" s="60" t="s">
        <v>173</v>
      </c>
      <c r="J545" s="61">
        <v>93</v>
      </c>
      <c r="K545" s="62">
        <v>90</v>
      </c>
      <c r="L545" s="59">
        <v>0.073999999999999996</v>
      </c>
      <c r="M545" s="37" t="s">
        <v>58</v>
      </c>
      <c r="N545" s="38" t="s">
        <v>51</v>
      </c>
      <c r="O545" s="39"/>
      <c r="P545" s="39"/>
      <c r="Q545" s="39"/>
      <c r="R545" s="39"/>
      <c r="S545" s="39" t="s">
        <v>52</v>
      </c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 t="s">
        <v>52</v>
      </c>
      <c r="AN545" s="39"/>
      <c r="AO545" s="40">
        <v>3857.6700000000001</v>
      </c>
      <c r="AP545"/>
      <c r="AQ545"/>
    </row>
    <row r="546" s="31" customFormat="1" ht="31.5" customHeight="1" outlineLevel="1">
      <c r="A546" s="37" t="s">
        <v>633</v>
      </c>
      <c r="B546" s="37" t="s">
        <v>724</v>
      </c>
      <c r="C546" s="37"/>
      <c r="D546" s="37" t="s">
        <v>725</v>
      </c>
      <c r="E546" s="38" t="s">
        <v>69</v>
      </c>
      <c r="F546" s="59">
        <v>0.97999999999999998</v>
      </c>
      <c r="G546" s="38">
        <v>1964</v>
      </c>
      <c r="H546" s="38">
        <v>2010</v>
      </c>
      <c r="I546" s="79" t="s">
        <v>302</v>
      </c>
      <c r="J546" s="61">
        <v>90</v>
      </c>
      <c r="K546" s="71">
        <v>87</v>
      </c>
      <c r="L546" s="59">
        <v>0.068000000000000005</v>
      </c>
      <c r="M546" s="37" t="s">
        <v>58</v>
      </c>
      <c r="N546" s="38" t="s">
        <v>51</v>
      </c>
      <c r="O546" s="39"/>
      <c r="P546" s="39"/>
      <c r="Q546" s="39"/>
      <c r="R546" s="39"/>
      <c r="S546" s="39" t="s">
        <v>52</v>
      </c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 t="s">
        <v>52</v>
      </c>
      <c r="AN546" s="39"/>
      <c r="AO546" s="40">
        <v>2410.7600000000002</v>
      </c>
      <c r="AP546"/>
      <c r="AQ546"/>
    </row>
    <row r="547" s="31" customFormat="1" ht="31.5" customHeight="1" outlineLevel="1">
      <c r="A547" s="37" t="s">
        <v>633</v>
      </c>
      <c r="B547" s="37" t="s">
        <v>726</v>
      </c>
      <c r="C547" s="37"/>
      <c r="D547" s="37" t="s">
        <v>727</v>
      </c>
      <c r="E547" s="38" t="s">
        <v>36</v>
      </c>
      <c r="F547" s="59">
        <v>0.92200000000000004</v>
      </c>
      <c r="G547" s="81" t="s">
        <v>728</v>
      </c>
      <c r="H547" s="38">
        <v>2020</v>
      </c>
      <c r="I547" s="60" t="s">
        <v>188</v>
      </c>
      <c r="J547" s="61">
        <v>71</v>
      </c>
      <c r="K547" s="62">
        <v>69</v>
      </c>
      <c r="L547" s="59">
        <v>0.14499999999999999</v>
      </c>
      <c r="M547" s="37" t="s">
        <v>50</v>
      </c>
      <c r="N547" s="38" t="s">
        <v>51</v>
      </c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 t="s">
        <v>52</v>
      </c>
      <c r="AF547" s="39"/>
      <c r="AG547" s="39"/>
      <c r="AH547" s="39"/>
      <c r="AI547" s="39"/>
      <c r="AJ547" s="39"/>
      <c r="AK547" s="39"/>
      <c r="AL547" s="39"/>
      <c r="AM547" s="39" t="s">
        <v>52</v>
      </c>
      <c r="AN547" s="39"/>
      <c r="AO547" s="40">
        <v>4805.0100000000002</v>
      </c>
      <c r="AP547"/>
      <c r="AQ547"/>
    </row>
    <row r="548" s="31" customFormat="1" ht="31.5" customHeight="1" outlineLevel="1">
      <c r="A548" s="32" t="s">
        <v>633</v>
      </c>
      <c r="B548" s="32" t="s">
        <v>729</v>
      </c>
      <c r="C548" s="32"/>
      <c r="D548" s="32" t="s">
        <v>730</v>
      </c>
      <c r="E548" s="33" t="s">
        <v>36</v>
      </c>
      <c r="F548" s="34">
        <v>0.75600000000000001</v>
      </c>
      <c r="G548" s="35" t="s">
        <v>731</v>
      </c>
      <c r="H548" s="33" t="s">
        <v>37</v>
      </c>
      <c r="I548" s="80" t="s">
        <v>139</v>
      </c>
      <c r="J548" s="36">
        <v>63</v>
      </c>
      <c r="K548" s="67">
        <v>60</v>
      </c>
      <c r="L548" s="34">
        <v>0.056000000000000001</v>
      </c>
      <c r="M548" s="37" t="s">
        <v>47</v>
      </c>
      <c r="N548" s="38" t="s">
        <v>40</v>
      </c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>
        <v>4</v>
      </c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>
        <v>4</v>
      </c>
      <c r="AN548" s="39"/>
      <c r="AO548" s="40">
        <v>157945.45000000001</v>
      </c>
      <c r="AP548"/>
      <c r="AQ548"/>
    </row>
    <row r="549" s="31" customFormat="1" ht="31.5" customHeight="1" outlineLevel="1">
      <c r="A549" s="47"/>
      <c r="B549" s="48"/>
      <c r="C549" s="49"/>
      <c r="D549" s="47"/>
      <c r="E549" s="50"/>
      <c r="F549" s="50"/>
      <c r="G549" s="69"/>
      <c r="H549" s="50"/>
      <c r="I549" s="79"/>
      <c r="J549" s="50"/>
      <c r="K549" s="71"/>
      <c r="L549" s="50"/>
      <c r="M549" s="37" t="s">
        <v>39</v>
      </c>
      <c r="N549" s="38" t="s">
        <v>40</v>
      </c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>
        <v>20</v>
      </c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>
        <v>20</v>
      </c>
      <c r="AN549" s="39"/>
      <c r="AO549" s="40">
        <v>4622.3400000000001</v>
      </c>
      <c r="AP549"/>
      <c r="AQ549"/>
    </row>
    <row r="550" s="31" customFormat="1" ht="31.5" customHeight="1" outlineLevel="1">
      <c r="A550" s="41"/>
      <c r="B550" s="42"/>
      <c r="C550" s="43"/>
      <c r="D550" s="41"/>
      <c r="E550" s="44"/>
      <c r="F550" s="44"/>
      <c r="G550" s="69"/>
      <c r="H550" s="44"/>
      <c r="I550" s="79"/>
      <c r="J550" s="44"/>
      <c r="K550" s="71"/>
      <c r="L550" s="44"/>
      <c r="M550" s="37" t="s">
        <v>42</v>
      </c>
      <c r="N550" s="38" t="s">
        <v>49</v>
      </c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>
        <v>0.059999999999999998</v>
      </c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>
        <v>0.059999999999999998</v>
      </c>
      <c r="AN550" s="39"/>
      <c r="AO550" s="40">
        <v>12162.48</v>
      </c>
      <c r="AP550"/>
      <c r="AQ550"/>
    </row>
    <row r="551" s="31" customFormat="1" ht="31.5" customHeight="1" outlineLevel="1">
      <c r="A551" s="37" t="s">
        <v>633</v>
      </c>
      <c r="B551" s="37" t="s">
        <v>732</v>
      </c>
      <c r="C551" s="37"/>
      <c r="D551" s="37" t="s">
        <v>733</v>
      </c>
      <c r="E551" s="38" t="s">
        <v>36</v>
      </c>
      <c r="F551" s="59">
        <v>0.105</v>
      </c>
      <c r="G551" s="38">
        <v>1968</v>
      </c>
      <c r="H551" s="38">
        <v>2014</v>
      </c>
      <c r="I551" s="60" t="s">
        <v>209</v>
      </c>
      <c r="J551" s="61">
        <v>89</v>
      </c>
      <c r="K551" s="62">
        <v>87</v>
      </c>
      <c r="L551" s="59">
        <v>0.091999999999999998</v>
      </c>
      <c r="M551" s="37" t="s">
        <v>50</v>
      </c>
      <c r="N551" s="38" t="s">
        <v>51</v>
      </c>
      <c r="O551" s="39"/>
      <c r="P551" s="39"/>
      <c r="Q551" s="39"/>
      <c r="R551" s="39"/>
      <c r="S551" s="39"/>
      <c r="T551" s="39"/>
      <c r="U551" s="39"/>
      <c r="V551" s="39"/>
      <c r="W551" s="39" t="s">
        <v>52</v>
      </c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 t="s">
        <v>52</v>
      </c>
      <c r="AN551" s="39"/>
      <c r="AO551" s="40">
        <v>3779.4499999999998</v>
      </c>
      <c r="AP551"/>
      <c r="AQ551"/>
    </row>
    <row r="552" s="31" customFormat="1" ht="31.5" customHeight="1" outlineLevel="1">
      <c r="A552" s="32" t="s">
        <v>633</v>
      </c>
      <c r="B552" s="32" t="s">
        <v>734</v>
      </c>
      <c r="C552" s="32"/>
      <c r="D552" s="32" t="s">
        <v>735</v>
      </c>
      <c r="E552" s="33" t="s">
        <v>36</v>
      </c>
      <c r="F552" s="34">
        <v>2.1099999999999999</v>
      </c>
      <c r="G552" s="33">
        <v>1962</v>
      </c>
      <c r="H552" s="33">
        <v>2025</v>
      </c>
      <c r="I552" s="80" t="s">
        <v>535</v>
      </c>
      <c r="J552" s="36">
        <v>60</v>
      </c>
      <c r="K552" s="67">
        <v>58</v>
      </c>
      <c r="L552" s="34">
        <v>0.025999999999999999</v>
      </c>
      <c r="M552" s="37" t="s">
        <v>39</v>
      </c>
      <c r="N552" s="38" t="s">
        <v>40</v>
      </c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>
        <v>5</v>
      </c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>
        <v>5</v>
      </c>
      <c r="AN552" s="39"/>
      <c r="AO552" s="40">
        <v>12534.82</v>
      </c>
      <c r="AP552"/>
      <c r="AQ552"/>
    </row>
    <row r="553" s="31" customFormat="1" ht="31.5" customHeight="1" outlineLevel="1">
      <c r="A553" s="41"/>
      <c r="B553" s="42"/>
      <c r="C553" s="43"/>
      <c r="D553" s="41"/>
      <c r="E553" s="44"/>
      <c r="F553" s="44"/>
      <c r="G553" s="44"/>
      <c r="H553" s="44"/>
      <c r="I553" s="79"/>
      <c r="J553" s="44"/>
      <c r="K553" s="71"/>
      <c r="L553" s="44"/>
      <c r="M553" s="37" t="s">
        <v>42</v>
      </c>
      <c r="N553" s="38" t="s">
        <v>43</v>
      </c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>
        <v>0.014999999999999999</v>
      </c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>
        <v>0.014999999999999999</v>
      </c>
      <c r="AN553" s="39"/>
      <c r="AO553" s="40">
        <v>5030.3500000000004</v>
      </c>
      <c r="AP553"/>
      <c r="AQ553"/>
    </row>
    <row r="554" s="31" customFormat="1" ht="31.5" customHeight="1" outlineLevel="1">
      <c r="A554" s="32" t="s">
        <v>633</v>
      </c>
      <c r="B554" s="32" t="s">
        <v>736</v>
      </c>
      <c r="C554" s="32"/>
      <c r="D554" s="32" t="s">
        <v>737</v>
      </c>
      <c r="E554" s="33" t="s">
        <v>36</v>
      </c>
      <c r="F554" s="34">
        <v>1.8200000000000001</v>
      </c>
      <c r="G554" s="33">
        <v>1977</v>
      </c>
      <c r="H554" s="33">
        <v>2025</v>
      </c>
      <c r="I554" s="80" t="s">
        <v>328</v>
      </c>
      <c r="J554" s="36">
        <v>79</v>
      </c>
      <c r="K554" s="67">
        <v>77</v>
      </c>
      <c r="L554" s="34">
        <v>0.023</v>
      </c>
      <c r="M554" s="37" t="s">
        <v>42</v>
      </c>
      <c r="N554" s="38" t="s">
        <v>43</v>
      </c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>
        <v>0.059999999999999998</v>
      </c>
      <c r="AF554" s="39"/>
      <c r="AG554" s="39"/>
      <c r="AH554" s="39"/>
      <c r="AI554" s="39"/>
      <c r="AJ554" s="39"/>
      <c r="AK554" s="39"/>
      <c r="AL554" s="39"/>
      <c r="AM554" s="39">
        <v>0.059999999999999998</v>
      </c>
      <c r="AN554" s="39"/>
      <c r="AO554" s="40">
        <v>19311.889999999999</v>
      </c>
      <c r="AP554"/>
      <c r="AQ554"/>
    </row>
    <row r="555" s="31" customFormat="1" ht="31.5" customHeight="1" outlineLevel="1">
      <c r="A555" s="41"/>
      <c r="B555" s="42"/>
      <c r="C555" s="43"/>
      <c r="D555" s="41"/>
      <c r="E555" s="44"/>
      <c r="F555" s="44"/>
      <c r="G555" s="44"/>
      <c r="H555" s="44"/>
      <c r="I555" s="79"/>
      <c r="J555" s="44"/>
      <c r="K555" s="71"/>
      <c r="L555" s="44"/>
      <c r="M555" s="37" t="s">
        <v>39</v>
      </c>
      <c r="N555" s="38" t="s">
        <v>40</v>
      </c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>
        <v>5</v>
      </c>
      <c r="AF555" s="39"/>
      <c r="AG555" s="39"/>
      <c r="AH555" s="39"/>
      <c r="AI555" s="39"/>
      <c r="AJ555" s="39"/>
      <c r="AK555" s="39"/>
      <c r="AL555" s="39"/>
      <c r="AM555" s="39">
        <v>5</v>
      </c>
      <c r="AN555" s="39"/>
      <c r="AO555" s="40">
        <v>13040</v>
      </c>
      <c r="AP555"/>
      <c r="AQ555"/>
    </row>
    <row r="556" s="31" customFormat="1" ht="31.5" customHeight="1" outlineLevel="1">
      <c r="A556" s="32" t="s">
        <v>633</v>
      </c>
      <c r="B556" s="32" t="s">
        <v>738</v>
      </c>
      <c r="C556" s="32"/>
      <c r="D556" s="32" t="s">
        <v>739</v>
      </c>
      <c r="E556" s="33" t="s">
        <v>55</v>
      </c>
      <c r="F556" s="34">
        <v>0.94999999999999996</v>
      </c>
      <c r="G556" s="33">
        <v>2001</v>
      </c>
      <c r="H556" s="33">
        <v>2010</v>
      </c>
      <c r="I556" s="80" t="s">
        <v>389</v>
      </c>
      <c r="J556" s="36">
        <v>75</v>
      </c>
      <c r="K556" s="67">
        <v>74</v>
      </c>
      <c r="L556" s="34">
        <v>0.075999999999999998</v>
      </c>
      <c r="M556" s="37" t="s">
        <v>57</v>
      </c>
      <c r="N556" s="38" t="s">
        <v>40</v>
      </c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>
        <v>9</v>
      </c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>
        <v>9</v>
      </c>
      <c r="AN556" s="39"/>
      <c r="AO556" s="40">
        <v>11022.290000000001</v>
      </c>
      <c r="AP556"/>
      <c r="AQ556"/>
    </row>
    <row r="557" s="31" customFormat="1" ht="31.5" customHeight="1" outlineLevel="1">
      <c r="A557" s="41"/>
      <c r="B557" s="42"/>
      <c r="C557" s="43"/>
      <c r="D557" s="41"/>
      <c r="E557" s="44"/>
      <c r="F557" s="44"/>
      <c r="G557" s="44"/>
      <c r="H557" s="44"/>
      <c r="I557" s="79"/>
      <c r="J557" s="44"/>
      <c r="K557" s="71"/>
      <c r="L557" s="44"/>
      <c r="M557" s="37" t="s">
        <v>58</v>
      </c>
      <c r="N557" s="38" t="s">
        <v>51</v>
      </c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 t="s">
        <v>52</v>
      </c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 t="s">
        <v>52</v>
      </c>
      <c r="AN557" s="39"/>
      <c r="AO557" s="63">
        <v>541.70000000000005</v>
      </c>
      <c r="AP557"/>
      <c r="AQ557"/>
    </row>
    <row r="558" s="31" customFormat="1" ht="31.5" customHeight="1" outlineLevel="1">
      <c r="A558" s="37" t="s">
        <v>633</v>
      </c>
      <c r="B558" s="37" t="s">
        <v>740</v>
      </c>
      <c r="C558" s="37"/>
      <c r="D558" s="37" t="s">
        <v>741</v>
      </c>
      <c r="E558" s="38" t="s">
        <v>55</v>
      </c>
      <c r="F558" s="59">
        <v>0.64000000000000001</v>
      </c>
      <c r="G558" s="38">
        <v>2001</v>
      </c>
      <c r="H558" s="38">
        <v>2014</v>
      </c>
      <c r="I558" s="60" t="s">
        <v>302</v>
      </c>
      <c r="J558" s="61">
        <v>75</v>
      </c>
      <c r="K558" s="62">
        <v>74</v>
      </c>
      <c r="L558" s="59">
        <v>0.085000000000000006</v>
      </c>
      <c r="M558" s="37" t="s">
        <v>58</v>
      </c>
      <c r="N558" s="38" t="s">
        <v>51</v>
      </c>
      <c r="O558" s="39"/>
      <c r="P558" s="39"/>
      <c r="Q558" s="39"/>
      <c r="R558" s="39"/>
      <c r="S558" s="39" t="s">
        <v>52</v>
      </c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 t="s">
        <v>52</v>
      </c>
      <c r="AN558" s="39"/>
      <c r="AO558" s="40">
        <v>6222.5100000000002</v>
      </c>
      <c r="AP558"/>
      <c r="AQ558"/>
    </row>
    <row r="559" s="31" customFormat="1" ht="31.5" customHeight="1" outlineLevel="1">
      <c r="A559" s="37" t="s">
        <v>633</v>
      </c>
      <c r="B559" s="37" t="s">
        <v>742</v>
      </c>
      <c r="C559" s="37"/>
      <c r="D559" s="37" t="s">
        <v>743</v>
      </c>
      <c r="E559" s="38" t="s">
        <v>55</v>
      </c>
      <c r="F559" s="59">
        <v>0.64200000000000002</v>
      </c>
      <c r="G559" s="38">
        <v>2001</v>
      </c>
      <c r="H559" s="38">
        <v>2025</v>
      </c>
      <c r="I559" s="79" t="s">
        <v>165</v>
      </c>
      <c r="J559" s="61">
        <v>94</v>
      </c>
      <c r="K559" s="71">
        <v>92</v>
      </c>
      <c r="L559" s="59">
        <v>0.155</v>
      </c>
      <c r="M559" s="37" t="s">
        <v>58</v>
      </c>
      <c r="N559" s="38" t="s">
        <v>51</v>
      </c>
      <c r="O559" s="39"/>
      <c r="P559" s="39"/>
      <c r="Q559" s="39"/>
      <c r="R559" s="39"/>
      <c r="S559" s="39" t="s">
        <v>52</v>
      </c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 t="s">
        <v>52</v>
      </c>
      <c r="AN559" s="39"/>
      <c r="AO559" s="40">
        <v>6300.5500000000002</v>
      </c>
      <c r="AP559"/>
      <c r="AQ559"/>
    </row>
    <row r="560" s="31" customFormat="1" ht="31.5" customHeight="1" outlineLevel="1">
      <c r="A560" s="37" t="s">
        <v>633</v>
      </c>
      <c r="B560" s="37" t="s">
        <v>744</v>
      </c>
      <c r="C560" s="37"/>
      <c r="D560" s="37" t="s">
        <v>745</v>
      </c>
      <c r="E560" s="38" t="s">
        <v>55</v>
      </c>
      <c r="F560" s="59">
        <v>0.64000000000000001</v>
      </c>
      <c r="G560" s="38">
        <v>1970</v>
      </c>
      <c r="H560" s="38">
        <v>2020</v>
      </c>
      <c r="I560" s="60" t="s">
        <v>173</v>
      </c>
      <c r="J560" s="61">
        <v>75</v>
      </c>
      <c r="K560" s="62">
        <v>73</v>
      </c>
      <c r="L560" s="59">
        <v>0.27500000000000002</v>
      </c>
      <c r="M560" s="37" t="s">
        <v>58</v>
      </c>
      <c r="N560" s="38" t="s">
        <v>51</v>
      </c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 t="s">
        <v>52</v>
      </c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 t="s">
        <v>52</v>
      </c>
      <c r="AN560" s="39"/>
      <c r="AO560" s="40">
        <v>5161.3199999999997</v>
      </c>
      <c r="AP560"/>
      <c r="AQ560"/>
    </row>
    <row r="561" s="31" customFormat="1" ht="31.5" customHeight="1" outlineLevel="1">
      <c r="A561" s="37" t="s">
        <v>633</v>
      </c>
      <c r="B561" s="37" t="s">
        <v>746</v>
      </c>
      <c r="C561" s="37"/>
      <c r="D561" s="37" t="s">
        <v>747</v>
      </c>
      <c r="E561" s="38" t="s">
        <v>55</v>
      </c>
      <c r="F561" s="59">
        <v>0.20000000000000001</v>
      </c>
      <c r="G561" s="38">
        <v>1977</v>
      </c>
      <c r="H561" s="38">
        <v>2013</v>
      </c>
      <c r="I561" s="79" t="s">
        <v>503</v>
      </c>
      <c r="J561" s="61">
        <v>66</v>
      </c>
      <c r="K561" s="71">
        <v>63</v>
      </c>
      <c r="L561" s="59">
        <v>0.155</v>
      </c>
      <c r="M561" s="37" t="s">
        <v>58</v>
      </c>
      <c r="N561" s="38" t="s">
        <v>51</v>
      </c>
      <c r="O561" s="39"/>
      <c r="P561" s="39"/>
      <c r="Q561" s="39"/>
      <c r="R561" s="39"/>
      <c r="S561" s="39"/>
      <c r="T561" s="39"/>
      <c r="U561" s="39"/>
      <c r="V561" s="39"/>
      <c r="W561" s="39" t="s">
        <v>52</v>
      </c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 t="s">
        <v>52</v>
      </c>
      <c r="AN561" s="39"/>
      <c r="AO561" s="40">
        <v>5161.3199999999997</v>
      </c>
      <c r="AP561"/>
      <c r="AQ561"/>
    </row>
    <row r="562" s="31" customFormat="1" ht="31.5" customHeight="1" outlineLevel="1">
      <c r="A562" s="37" t="s">
        <v>633</v>
      </c>
      <c r="B562" s="37" t="s">
        <v>748</v>
      </c>
      <c r="C562" s="37"/>
      <c r="D562" s="37" t="s">
        <v>749</v>
      </c>
      <c r="E562" s="38" t="s">
        <v>55</v>
      </c>
      <c r="F562" s="59">
        <v>0.51800000000000002</v>
      </c>
      <c r="G562" s="38">
        <v>1964</v>
      </c>
      <c r="H562" s="38">
        <v>2005</v>
      </c>
      <c r="I562" s="60" t="s">
        <v>528</v>
      </c>
      <c r="J562" s="61">
        <v>75</v>
      </c>
      <c r="K562" s="62">
        <v>74</v>
      </c>
      <c r="L562" s="59">
        <v>0.16500000000000001</v>
      </c>
      <c r="M562" s="37" t="s">
        <v>58</v>
      </c>
      <c r="N562" s="38" t="s">
        <v>51</v>
      </c>
      <c r="O562" s="39"/>
      <c r="P562" s="39"/>
      <c r="Q562" s="39"/>
      <c r="R562" s="39"/>
      <c r="S562" s="39"/>
      <c r="T562" s="39"/>
      <c r="U562" s="39" t="s">
        <v>52</v>
      </c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 t="s">
        <v>52</v>
      </c>
      <c r="AN562" s="39"/>
      <c r="AO562" s="40">
        <v>5161.3199999999997</v>
      </c>
      <c r="AP562"/>
      <c r="AQ562"/>
    </row>
    <row r="563" s="31" customFormat="1" ht="31.5" customHeight="1" outlineLevel="1">
      <c r="A563" s="37" t="s">
        <v>633</v>
      </c>
      <c r="B563" s="37" t="s">
        <v>750</v>
      </c>
      <c r="C563" s="37"/>
      <c r="D563" s="37" t="s">
        <v>751</v>
      </c>
      <c r="E563" s="38" t="s">
        <v>36</v>
      </c>
      <c r="F563" s="59">
        <v>0.037999999999999999</v>
      </c>
      <c r="G563" s="81" t="s">
        <v>752</v>
      </c>
      <c r="H563" s="38" t="s">
        <v>37</v>
      </c>
      <c r="I563" s="79" t="s">
        <v>223</v>
      </c>
      <c r="J563" s="61">
        <v>86</v>
      </c>
      <c r="K563" s="71">
        <v>84</v>
      </c>
      <c r="L563" s="59">
        <v>0.014999999999999999</v>
      </c>
      <c r="M563" s="37" t="s">
        <v>50</v>
      </c>
      <c r="N563" s="38" t="s">
        <v>51</v>
      </c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 t="s">
        <v>52</v>
      </c>
      <c r="AF563" s="39"/>
      <c r="AG563" s="39"/>
      <c r="AH563" s="39"/>
      <c r="AI563" s="39"/>
      <c r="AJ563" s="39"/>
      <c r="AK563" s="39"/>
      <c r="AL563" s="39"/>
      <c r="AM563" s="39" t="s">
        <v>52</v>
      </c>
      <c r="AN563" s="39"/>
      <c r="AO563" s="40">
        <v>4805.0100000000002</v>
      </c>
      <c r="AP563"/>
      <c r="AQ563"/>
    </row>
    <row r="564" s="31" customFormat="1" ht="31.5" customHeight="1" outlineLevel="1">
      <c r="A564" s="37" t="s">
        <v>633</v>
      </c>
      <c r="B564" s="37" t="s">
        <v>753</v>
      </c>
      <c r="C564" s="37"/>
      <c r="D564" s="37" t="s">
        <v>754</v>
      </c>
      <c r="E564" s="38" t="s">
        <v>36</v>
      </c>
      <c r="F564" s="59">
        <v>0.036999999999999998</v>
      </c>
      <c r="G564" s="38">
        <v>2020</v>
      </c>
      <c r="H564" s="38" t="s">
        <v>37</v>
      </c>
      <c r="I564" s="60" t="s">
        <v>206</v>
      </c>
      <c r="J564" s="61">
        <v>95</v>
      </c>
      <c r="K564" s="62">
        <v>93</v>
      </c>
      <c r="L564" s="59">
        <v>0.012</v>
      </c>
      <c r="M564" s="37" t="s">
        <v>50</v>
      </c>
      <c r="N564" s="38" t="s">
        <v>51</v>
      </c>
      <c r="O564" s="39"/>
      <c r="P564" s="39"/>
      <c r="Q564" s="39"/>
      <c r="R564" s="39"/>
      <c r="S564" s="39" t="s">
        <v>52</v>
      </c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 t="s">
        <v>52</v>
      </c>
      <c r="AN564" s="39"/>
      <c r="AO564" s="63">
        <v>503.95999999999998</v>
      </c>
      <c r="AP564"/>
      <c r="AQ564"/>
    </row>
    <row r="565" s="31" customFormat="1" ht="31.5" customHeight="1" outlineLevel="1">
      <c r="A565" s="37" t="s">
        <v>633</v>
      </c>
      <c r="B565" s="37" t="s">
        <v>755</v>
      </c>
      <c r="C565" s="37"/>
      <c r="D565" s="37" t="s">
        <v>756</v>
      </c>
      <c r="E565" s="38" t="s">
        <v>36</v>
      </c>
      <c r="F565" s="59">
        <v>0.036999999999999998</v>
      </c>
      <c r="G565" s="81" t="s">
        <v>752</v>
      </c>
      <c r="H565" s="38" t="s">
        <v>37</v>
      </c>
      <c r="I565" s="79" t="s">
        <v>206</v>
      </c>
      <c r="J565" s="61">
        <v>95</v>
      </c>
      <c r="K565" s="71">
        <v>93</v>
      </c>
      <c r="L565" s="59">
        <v>0.012</v>
      </c>
      <c r="M565" s="37" t="s">
        <v>50</v>
      </c>
      <c r="N565" s="38" t="s">
        <v>51</v>
      </c>
      <c r="O565" s="39"/>
      <c r="P565" s="39"/>
      <c r="Q565" s="39"/>
      <c r="R565" s="39"/>
      <c r="S565" s="39"/>
      <c r="T565" s="39"/>
      <c r="U565" s="39" t="s">
        <v>52</v>
      </c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 t="s">
        <v>52</v>
      </c>
      <c r="AN565" s="39"/>
      <c r="AO565" s="63">
        <v>502.36000000000001</v>
      </c>
      <c r="AP565"/>
      <c r="AQ565"/>
    </row>
    <row r="566" s="31" customFormat="1" ht="31.5" customHeight="1" outlineLevel="1">
      <c r="A566" s="37" t="s">
        <v>633</v>
      </c>
      <c r="B566" s="37" t="s">
        <v>757</v>
      </c>
      <c r="C566" s="37"/>
      <c r="D566" s="37" t="s">
        <v>758</v>
      </c>
      <c r="E566" s="38" t="s">
        <v>36</v>
      </c>
      <c r="F566" s="59">
        <v>0.58999999999999997</v>
      </c>
      <c r="G566" s="82" t="s">
        <v>759</v>
      </c>
      <c r="H566" s="38" t="s">
        <v>37</v>
      </c>
      <c r="I566" s="60" t="s">
        <v>168</v>
      </c>
      <c r="J566" s="61">
        <v>95</v>
      </c>
      <c r="K566" s="62">
        <v>93</v>
      </c>
      <c r="L566" s="59">
        <v>0.59099999999999997</v>
      </c>
      <c r="M566" s="37" t="s">
        <v>50</v>
      </c>
      <c r="N566" s="38" t="s">
        <v>51</v>
      </c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 t="s">
        <v>52</v>
      </c>
      <c r="AF566" s="39"/>
      <c r="AG566" s="39"/>
      <c r="AH566" s="39"/>
      <c r="AI566" s="39"/>
      <c r="AJ566" s="39"/>
      <c r="AK566" s="39"/>
      <c r="AL566" s="39"/>
      <c r="AM566" s="39" t="s">
        <v>52</v>
      </c>
      <c r="AN566" s="39"/>
      <c r="AO566" s="40">
        <v>1439.3900000000001</v>
      </c>
      <c r="AP566"/>
      <c r="AQ566"/>
    </row>
    <row r="567" s="31" customFormat="1" ht="31.5" customHeight="1" outlineLevel="1">
      <c r="A567" s="32" t="s">
        <v>633</v>
      </c>
      <c r="B567" s="32" t="s">
        <v>760</v>
      </c>
      <c r="C567" s="32"/>
      <c r="D567" s="32" t="s">
        <v>761</v>
      </c>
      <c r="E567" s="33" t="s">
        <v>36</v>
      </c>
      <c r="F567" s="34">
        <v>2.6499999999999999</v>
      </c>
      <c r="G567" s="33">
        <v>1948</v>
      </c>
      <c r="H567" s="33">
        <v>2025</v>
      </c>
      <c r="I567" s="80" t="s">
        <v>106</v>
      </c>
      <c r="J567" s="36">
        <v>81</v>
      </c>
      <c r="K567" s="67">
        <v>79</v>
      </c>
      <c r="L567" s="34">
        <v>0.037999999999999999</v>
      </c>
      <c r="M567" s="37" t="s">
        <v>39</v>
      </c>
      <c r="N567" s="38" t="s">
        <v>40</v>
      </c>
      <c r="O567" s="39"/>
      <c r="P567" s="39"/>
      <c r="Q567" s="39"/>
      <c r="R567" s="39"/>
      <c r="S567" s="39"/>
      <c r="T567" s="39"/>
      <c r="U567" s="39"/>
      <c r="V567" s="39"/>
      <c r="W567" s="39">
        <v>4</v>
      </c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>
        <v>4</v>
      </c>
      <c r="AN567" s="39"/>
      <c r="AO567" s="40">
        <v>1385.28</v>
      </c>
      <c r="AP567"/>
      <c r="AQ567"/>
    </row>
    <row r="568" s="31" customFormat="1" ht="31.5" customHeight="1" outlineLevel="1">
      <c r="A568" s="47"/>
      <c r="B568" s="48"/>
      <c r="C568" s="49"/>
      <c r="D568" s="47"/>
      <c r="E568" s="50"/>
      <c r="F568" s="50"/>
      <c r="G568" s="50"/>
      <c r="H568" s="50"/>
      <c r="I568" s="79"/>
      <c r="J568" s="50"/>
      <c r="K568" s="71"/>
      <c r="L568" s="50"/>
      <c r="M568" s="37" t="s">
        <v>42</v>
      </c>
      <c r="N568" s="38" t="s">
        <v>49</v>
      </c>
      <c r="O568" s="39"/>
      <c r="P568" s="39"/>
      <c r="Q568" s="39"/>
      <c r="R568" s="39"/>
      <c r="S568" s="39"/>
      <c r="T568" s="39"/>
      <c r="U568" s="39"/>
      <c r="V568" s="39"/>
      <c r="W568" s="39">
        <v>0.017000000000000001</v>
      </c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>
        <v>0.017000000000000001</v>
      </c>
      <c r="AN568" s="39"/>
      <c r="AO568" s="40">
        <v>6159.2299999999996</v>
      </c>
      <c r="AP568"/>
      <c r="AQ568"/>
    </row>
    <row r="569" s="31" customFormat="1" ht="31.5" customHeight="1" outlineLevel="1">
      <c r="A569" s="41"/>
      <c r="B569" s="42"/>
      <c r="C569" s="43"/>
      <c r="D569" s="41"/>
      <c r="E569" s="44"/>
      <c r="F569" s="44"/>
      <c r="G569" s="44"/>
      <c r="H569" s="44"/>
      <c r="I569" s="79"/>
      <c r="J569" s="44"/>
      <c r="K569" s="71"/>
      <c r="L569" s="44"/>
      <c r="M569" s="37" t="s">
        <v>47</v>
      </c>
      <c r="N569" s="38" t="s">
        <v>40</v>
      </c>
      <c r="O569" s="39"/>
      <c r="P569" s="39"/>
      <c r="Q569" s="39"/>
      <c r="R569" s="39"/>
      <c r="S569" s="39"/>
      <c r="T569" s="39"/>
      <c r="U569" s="39"/>
      <c r="V569" s="39"/>
      <c r="W569" s="39">
        <v>1</v>
      </c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>
        <v>1</v>
      </c>
      <c r="AN569" s="39"/>
      <c r="AO569" s="40">
        <v>34747.389999999999</v>
      </c>
      <c r="AP569"/>
      <c r="AQ569"/>
    </row>
    <row r="570" s="31" customFormat="1" ht="31.5" customHeight="1" outlineLevel="1">
      <c r="A570" s="32" t="s">
        <v>633</v>
      </c>
      <c r="B570" s="32" t="s">
        <v>762</v>
      </c>
      <c r="C570" s="32"/>
      <c r="D570" s="32" t="s">
        <v>763</v>
      </c>
      <c r="E570" s="33" t="s">
        <v>36</v>
      </c>
      <c r="F570" s="34">
        <v>1.22</v>
      </c>
      <c r="G570" s="33">
        <v>1962</v>
      </c>
      <c r="H570" s="33">
        <v>2019</v>
      </c>
      <c r="I570" s="80" t="s">
        <v>630</v>
      </c>
      <c r="J570" s="36">
        <v>60</v>
      </c>
      <c r="K570" s="67">
        <v>58</v>
      </c>
      <c r="L570" s="34">
        <v>0.056000000000000001</v>
      </c>
      <c r="M570" s="37" t="s">
        <v>47</v>
      </c>
      <c r="N570" s="38" t="s">
        <v>40</v>
      </c>
      <c r="O570" s="39"/>
      <c r="P570" s="39"/>
      <c r="Q570" s="39"/>
      <c r="R570" s="39"/>
      <c r="S570" s="39">
        <v>4</v>
      </c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>
        <v>4</v>
      </c>
      <c r="AN570" s="39"/>
      <c r="AO570" s="40">
        <v>162208.91</v>
      </c>
      <c r="AP570"/>
      <c r="AQ570"/>
    </row>
    <row r="571" s="31" customFormat="1" ht="31.5" customHeight="1" outlineLevel="1">
      <c r="A571" s="47"/>
      <c r="B571" s="48"/>
      <c r="C571" s="49"/>
      <c r="D571" s="47"/>
      <c r="E571" s="50"/>
      <c r="F571" s="50"/>
      <c r="G571" s="50"/>
      <c r="H571" s="50"/>
      <c r="I571" s="79"/>
      <c r="J571" s="50"/>
      <c r="K571" s="71"/>
      <c r="L571" s="50"/>
      <c r="M571" s="37" t="s">
        <v>50</v>
      </c>
      <c r="N571" s="38" t="s">
        <v>51</v>
      </c>
      <c r="O571" s="39"/>
      <c r="P571" s="39"/>
      <c r="Q571" s="39"/>
      <c r="R571" s="39"/>
      <c r="S571" s="39" t="s">
        <v>52</v>
      </c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 t="s">
        <v>52</v>
      </c>
      <c r="AN571" s="39"/>
      <c r="AO571" s="63">
        <v>901.40999999999997</v>
      </c>
      <c r="AP571"/>
      <c r="AQ571"/>
    </row>
    <row r="572" s="31" customFormat="1" ht="31.5" customHeight="1" outlineLevel="1">
      <c r="A572" s="47"/>
      <c r="B572" s="48"/>
      <c r="C572" s="49"/>
      <c r="D572" s="47"/>
      <c r="E572" s="50"/>
      <c r="F572" s="50"/>
      <c r="G572" s="50"/>
      <c r="H572" s="50"/>
      <c r="I572" s="79"/>
      <c r="J572" s="50"/>
      <c r="K572" s="71"/>
      <c r="L572" s="50"/>
      <c r="M572" s="37" t="s">
        <v>42</v>
      </c>
      <c r="N572" s="38" t="s">
        <v>49</v>
      </c>
      <c r="O572" s="39"/>
      <c r="P572" s="39"/>
      <c r="Q572" s="39"/>
      <c r="R572" s="39"/>
      <c r="S572" s="39">
        <v>0.017000000000000001</v>
      </c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>
        <v>0.017000000000000001</v>
      </c>
      <c r="AN572" s="39"/>
      <c r="AO572" s="40">
        <v>5186.1999999999998</v>
      </c>
      <c r="AP572"/>
      <c r="AQ572"/>
    </row>
    <row r="573" s="31" customFormat="1" ht="31.5" customHeight="1" outlineLevel="1">
      <c r="A573" s="41"/>
      <c r="B573" s="42"/>
      <c r="C573" s="43"/>
      <c r="D573" s="41"/>
      <c r="E573" s="44"/>
      <c r="F573" s="44"/>
      <c r="G573" s="44"/>
      <c r="H573" s="44"/>
      <c r="I573" s="79"/>
      <c r="J573" s="44"/>
      <c r="K573" s="71"/>
      <c r="L573" s="44"/>
      <c r="M573" s="37" t="s">
        <v>39</v>
      </c>
      <c r="N573" s="38" t="s">
        <v>40</v>
      </c>
      <c r="O573" s="39"/>
      <c r="P573" s="39"/>
      <c r="Q573" s="39"/>
      <c r="R573" s="39"/>
      <c r="S573" s="39">
        <v>20</v>
      </c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>
        <v>20</v>
      </c>
      <c r="AN573" s="39"/>
      <c r="AO573" s="40">
        <v>4929.71</v>
      </c>
      <c r="AP573"/>
      <c r="AQ573"/>
    </row>
    <row r="574" s="31" customFormat="1" ht="31.5" customHeight="1" outlineLevel="1">
      <c r="A574" s="32" t="s">
        <v>633</v>
      </c>
      <c r="B574" s="32" t="s">
        <v>764</v>
      </c>
      <c r="C574" s="32"/>
      <c r="D574" s="32" t="s">
        <v>765</v>
      </c>
      <c r="E574" s="33" t="s">
        <v>36</v>
      </c>
      <c r="F574" s="34">
        <v>2.5800000000000001</v>
      </c>
      <c r="G574" s="33">
        <v>1962</v>
      </c>
      <c r="H574" s="33">
        <v>2024</v>
      </c>
      <c r="I574" s="80" t="s">
        <v>106</v>
      </c>
      <c r="J574" s="36">
        <v>60</v>
      </c>
      <c r="K574" s="67">
        <v>57</v>
      </c>
      <c r="L574" s="34">
        <v>0.13200000000000001</v>
      </c>
      <c r="M574" s="37" t="s">
        <v>39</v>
      </c>
      <c r="N574" s="38" t="s">
        <v>40</v>
      </c>
      <c r="O574" s="39"/>
      <c r="P574" s="39"/>
      <c r="Q574" s="39"/>
      <c r="R574" s="39"/>
      <c r="S574" s="39">
        <v>16</v>
      </c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>
        <v>16</v>
      </c>
      <c r="AN574" s="39"/>
      <c r="AO574" s="40">
        <v>3874.4699999999998</v>
      </c>
      <c r="AP574"/>
      <c r="AQ574"/>
    </row>
    <row r="575" s="31" customFormat="1" ht="31.5" customHeight="1" outlineLevel="1">
      <c r="A575" s="47"/>
      <c r="B575" s="48"/>
      <c r="C575" s="49"/>
      <c r="D575" s="47"/>
      <c r="E575" s="50"/>
      <c r="F575" s="50"/>
      <c r="G575" s="50"/>
      <c r="H575" s="50"/>
      <c r="I575" s="79"/>
      <c r="J575" s="50"/>
      <c r="K575" s="71"/>
      <c r="L575" s="50"/>
      <c r="M575" s="37" t="s">
        <v>42</v>
      </c>
      <c r="N575" s="38" t="s">
        <v>49</v>
      </c>
      <c r="O575" s="39"/>
      <c r="P575" s="39"/>
      <c r="Q575" s="39"/>
      <c r="R575" s="39"/>
      <c r="S575" s="39">
        <v>0.044999999999999998</v>
      </c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>
        <v>0.044999999999999998</v>
      </c>
      <c r="AN575" s="39"/>
      <c r="AO575" s="40">
        <v>10405.459999999999</v>
      </c>
      <c r="AP575"/>
      <c r="AQ575"/>
    </row>
    <row r="576" s="31" customFormat="1" ht="31.5" customHeight="1" outlineLevel="1">
      <c r="A576" s="47"/>
      <c r="B576" s="48"/>
      <c r="C576" s="49"/>
      <c r="D576" s="47"/>
      <c r="E576" s="50"/>
      <c r="F576" s="50"/>
      <c r="G576" s="50"/>
      <c r="H576" s="50"/>
      <c r="I576" s="79"/>
      <c r="J576" s="50"/>
      <c r="K576" s="71"/>
      <c r="L576" s="50"/>
      <c r="M576" s="37" t="s">
        <v>50</v>
      </c>
      <c r="N576" s="38" t="s">
        <v>51</v>
      </c>
      <c r="O576" s="39"/>
      <c r="P576" s="39"/>
      <c r="Q576" s="39"/>
      <c r="R576" s="39"/>
      <c r="S576" s="39" t="s">
        <v>52</v>
      </c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 t="s">
        <v>52</v>
      </c>
      <c r="AN576" s="39"/>
      <c r="AO576" s="63">
        <v>737.38</v>
      </c>
      <c r="AP576"/>
      <c r="AQ576"/>
    </row>
    <row r="577" s="31" customFormat="1" ht="31.5" customHeight="1" outlineLevel="1">
      <c r="A577" s="41"/>
      <c r="B577" s="42"/>
      <c r="C577" s="43"/>
      <c r="D577" s="41"/>
      <c r="E577" s="44"/>
      <c r="F577" s="44"/>
      <c r="G577" s="44"/>
      <c r="H577" s="44"/>
      <c r="I577" s="79"/>
      <c r="J577" s="44"/>
      <c r="K577" s="71"/>
      <c r="L577" s="44"/>
      <c r="M577" s="37" t="s">
        <v>47</v>
      </c>
      <c r="N577" s="38" t="s">
        <v>40</v>
      </c>
      <c r="O577" s="39"/>
      <c r="P577" s="39"/>
      <c r="Q577" s="39"/>
      <c r="R577" s="39"/>
      <c r="S577" s="39">
        <v>3</v>
      </c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>
        <v>3</v>
      </c>
      <c r="AN577" s="39"/>
      <c r="AO577" s="40">
        <v>127256.8</v>
      </c>
      <c r="AP577"/>
      <c r="AQ577"/>
    </row>
    <row r="578" s="31" customFormat="1" ht="31.5" customHeight="1" outlineLevel="1">
      <c r="A578" s="32" t="s">
        <v>633</v>
      </c>
      <c r="B578" s="32" t="s">
        <v>766</v>
      </c>
      <c r="C578" s="32"/>
      <c r="D578" s="32" t="s">
        <v>767</v>
      </c>
      <c r="E578" s="33" t="s">
        <v>36</v>
      </c>
      <c r="F578" s="34">
        <v>1.3400000000000001</v>
      </c>
      <c r="G578" s="33">
        <v>1962</v>
      </c>
      <c r="H578" s="33">
        <v>2025</v>
      </c>
      <c r="I578" s="80" t="s">
        <v>308</v>
      </c>
      <c r="J578" s="36">
        <v>58</v>
      </c>
      <c r="K578" s="67">
        <v>57</v>
      </c>
      <c r="L578" s="34">
        <v>0.112</v>
      </c>
      <c r="M578" s="37" t="s">
        <v>47</v>
      </c>
      <c r="N578" s="38" t="s">
        <v>40</v>
      </c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>
        <v>7</v>
      </c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>
        <v>7</v>
      </c>
      <c r="AN578" s="39"/>
      <c r="AO578" s="40">
        <v>230213.79999999999</v>
      </c>
      <c r="AP578"/>
      <c r="AQ578"/>
    </row>
    <row r="579" s="31" customFormat="1" ht="31.5" customHeight="1" outlineLevel="1">
      <c r="A579" s="47"/>
      <c r="B579" s="48"/>
      <c r="C579" s="49"/>
      <c r="D579" s="47"/>
      <c r="E579" s="50"/>
      <c r="F579" s="50"/>
      <c r="G579" s="50"/>
      <c r="H579" s="50"/>
      <c r="I579" s="79"/>
      <c r="J579" s="50"/>
      <c r="K579" s="71"/>
      <c r="L579" s="50"/>
      <c r="M579" s="37" t="s">
        <v>50</v>
      </c>
      <c r="N579" s="38" t="s">
        <v>51</v>
      </c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 t="s">
        <v>52</v>
      </c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 t="s">
        <v>52</v>
      </c>
      <c r="AN579" s="39"/>
      <c r="AO579" s="40">
        <v>1110.73</v>
      </c>
      <c r="AP579"/>
      <c r="AQ579"/>
    </row>
    <row r="580" s="31" customFormat="1" ht="31.5" customHeight="1" outlineLevel="1">
      <c r="A580" s="47"/>
      <c r="B580" s="48"/>
      <c r="C580" s="49"/>
      <c r="D580" s="47"/>
      <c r="E580" s="50"/>
      <c r="F580" s="50"/>
      <c r="G580" s="50"/>
      <c r="H580" s="50"/>
      <c r="I580" s="79"/>
      <c r="J580" s="50"/>
      <c r="K580" s="71"/>
      <c r="L580" s="50"/>
      <c r="M580" s="37" t="s">
        <v>42</v>
      </c>
      <c r="N580" s="38" t="s">
        <v>49</v>
      </c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>
        <v>0.151</v>
      </c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>
        <v>0.151</v>
      </c>
      <c r="AN580" s="39"/>
      <c r="AO580" s="40">
        <v>28923.349999999999</v>
      </c>
      <c r="AP580"/>
      <c r="AQ580"/>
    </row>
    <row r="581" s="31" customFormat="1" ht="31.5" customHeight="1" outlineLevel="1">
      <c r="A581" s="41"/>
      <c r="B581" s="42"/>
      <c r="C581" s="43"/>
      <c r="D581" s="41"/>
      <c r="E581" s="44"/>
      <c r="F581" s="44"/>
      <c r="G581" s="44"/>
      <c r="H581" s="44"/>
      <c r="I581" s="79"/>
      <c r="J581" s="44"/>
      <c r="K581" s="71"/>
      <c r="L581" s="44"/>
      <c r="M581" s="37" t="s">
        <v>39</v>
      </c>
      <c r="N581" s="38" t="s">
        <v>40</v>
      </c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>
        <v>28</v>
      </c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>
        <v>28</v>
      </c>
      <c r="AN581" s="39"/>
      <c r="AO581" s="40">
        <v>6696.1300000000001</v>
      </c>
      <c r="AP581"/>
      <c r="AQ581"/>
    </row>
    <row r="582" s="31" customFormat="1" ht="31.5" customHeight="1" outlineLevel="1">
      <c r="A582" s="32" t="s">
        <v>633</v>
      </c>
      <c r="B582" s="32" t="s">
        <v>768</v>
      </c>
      <c r="C582" s="32"/>
      <c r="D582" s="32" t="s">
        <v>769</v>
      </c>
      <c r="E582" s="33" t="s">
        <v>36</v>
      </c>
      <c r="F582" s="34">
        <v>2.02</v>
      </c>
      <c r="G582" s="33">
        <v>1962</v>
      </c>
      <c r="H582" s="33">
        <v>2025</v>
      </c>
      <c r="I582" s="80" t="s">
        <v>770</v>
      </c>
      <c r="J582" s="36">
        <v>71</v>
      </c>
      <c r="K582" s="67">
        <v>69</v>
      </c>
      <c r="L582" s="34">
        <v>0.087999999999999995</v>
      </c>
      <c r="M582" s="37" t="s">
        <v>39</v>
      </c>
      <c r="N582" s="38" t="s">
        <v>40</v>
      </c>
      <c r="O582" s="39"/>
      <c r="P582" s="39"/>
      <c r="Q582" s="39"/>
      <c r="R582" s="39"/>
      <c r="S582" s="39"/>
      <c r="T582" s="39"/>
      <c r="U582" s="39">
        <v>20</v>
      </c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>
        <v>20</v>
      </c>
      <c r="AN582" s="39"/>
      <c r="AO582" s="40">
        <v>4929.71</v>
      </c>
      <c r="AP582"/>
      <c r="AQ582"/>
    </row>
    <row r="583" s="31" customFormat="1" ht="31.5" customHeight="1" outlineLevel="1">
      <c r="A583" s="47"/>
      <c r="B583" s="48"/>
      <c r="C583" s="49"/>
      <c r="D583" s="47"/>
      <c r="E583" s="50"/>
      <c r="F583" s="50"/>
      <c r="G583" s="50"/>
      <c r="H583" s="50"/>
      <c r="I583" s="79"/>
      <c r="J583" s="50"/>
      <c r="K583" s="71"/>
      <c r="L583" s="50"/>
      <c r="M583" s="37" t="s">
        <v>42</v>
      </c>
      <c r="N583" s="38" t="s">
        <v>49</v>
      </c>
      <c r="O583" s="39"/>
      <c r="P583" s="39"/>
      <c r="Q583" s="39"/>
      <c r="R583" s="39"/>
      <c r="S583" s="39"/>
      <c r="T583" s="39"/>
      <c r="U583" s="39">
        <v>0.10000000000000001</v>
      </c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>
        <v>0.10000000000000001</v>
      </c>
      <c r="AN583" s="39"/>
      <c r="AO583" s="40">
        <v>22973.689999999999</v>
      </c>
      <c r="AP583"/>
      <c r="AQ583"/>
    </row>
    <row r="584" s="31" customFormat="1" ht="31.5" customHeight="1" outlineLevel="1">
      <c r="A584" s="47"/>
      <c r="B584" s="48"/>
      <c r="C584" s="49"/>
      <c r="D584" s="47"/>
      <c r="E584" s="50"/>
      <c r="F584" s="50"/>
      <c r="G584" s="50"/>
      <c r="H584" s="50"/>
      <c r="I584" s="79"/>
      <c r="J584" s="50"/>
      <c r="K584" s="71"/>
      <c r="L584" s="50"/>
      <c r="M584" s="37" t="s">
        <v>50</v>
      </c>
      <c r="N584" s="38" t="s">
        <v>51</v>
      </c>
      <c r="O584" s="39"/>
      <c r="P584" s="39"/>
      <c r="Q584" s="39"/>
      <c r="R584" s="39"/>
      <c r="S584" s="39"/>
      <c r="T584" s="39"/>
      <c r="U584" s="39" t="s">
        <v>52</v>
      </c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 t="s">
        <v>52</v>
      </c>
      <c r="AN584" s="39"/>
      <c r="AO584" s="63">
        <v>901.40999999999997</v>
      </c>
      <c r="AP584"/>
      <c r="AQ584"/>
    </row>
    <row r="585" s="31" customFormat="1" ht="31.5" customHeight="1" outlineLevel="1">
      <c r="A585" s="41"/>
      <c r="B585" s="42"/>
      <c r="C585" s="43"/>
      <c r="D585" s="41"/>
      <c r="E585" s="44"/>
      <c r="F585" s="44"/>
      <c r="G585" s="44"/>
      <c r="H585" s="44"/>
      <c r="I585" s="79"/>
      <c r="J585" s="44"/>
      <c r="K585" s="71"/>
      <c r="L585" s="44"/>
      <c r="M585" s="37" t="s">
        <v>47</v>
      </c>
      <c r="N585" s="38" t="s">
        <v>40</v>
      </c>
      <c r="O585" s="39"/>
      <c r="P585" s="39"/>
      <c r="Q585" s="39"/>
      <c r="R585" s="39"/>
      <c r="S585" s="39"/>
      <c r="T585" s="39"/>
      <c r="U585" s="39">
        <v>4</v>
      </c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>
        <v>4</v>
      </c>
      <c r="AN585" s="39"/>
      <c r="AO585" s="40">
        <v>161824.48000000001</v>
      </c>
      <c r="AP585"/>
      <c r="AQ585"/>
    </row>
    <row r="586" s="31" customFormat="1" ht="31.5" customHeight="1" outlineLevel="1">
      <c r="A586" s="37" t="s">
        <v>633</v>
      </c>
      <c r="B586" s="37" t="s">
        <v>771</v>
      </c>
      <c r="C586" s="37"/>
      <c r="D586" s="37" t="s">
        <v>772</v>
      </c>
      <c r="E586" s="38" t="s">
        <v>36</v>
      </c>
      <c r="F586" s="59">
        <v>0.14000000000000001</v>
      </c>
      <c r="G586" s="38">
        <v>2013</v>
      </c>
      <c r="H586" s="38">
        <v>2014</v>
      </c>
      <c r="I586" s="60" t="s">
        <v>521</v>
      </c>
      <c r="J586" s="61">
        <v>95</v>
      </c>
      <c r="K586" s="62">
        <v>93</v>
      </c>
      <c r="L586" s="59">
        <v>0.11700000000000001</v>
      </c>
      <c r="M586" s="37" t="s">
        <v>50</v>
      </c>
      <c r="N586" s="38" t="s">
        <v>51</v>
      </c>
      <c r="O586" s="39"/>
      <c r="P586" s="39"/>
      <c r="Q586" s="39"/>
      <c r="R586" s="39"/>
      <c r="S586" s="39"/>
      <c r="T586" s="39"/>
      <c r="U586" s="39"/>
      <c r="V586" s="39"/>
      <c r="W586" s="39" t="s">
        <v>52</v>
      </c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 t="s">
        <v>52</v>
      </c>
      <c r="AN586" s="39"/>
      <c r="AO586" s="40">
        <v>3154.0100000000002</v>
      </c>
      <c r="AP586"/>
      <c r="AQ586"/>
    </row>
    <row r="587" s="31" customFormat="1" ht="31.5" customHeight="1" outlineLevel="1">
      <c r="A587" s="37" t="s">
        <v>633</v>
      </c>
      <c r="B587" s="37" t="s">
        <v>773</v>
      </c>
      <c r="C587" s="37"/>
      <c r="D587" s="37" t="s">
        <v>774</v>
      </c>
      <c r="E587" s="38" t="s">
        <v>36</v>
      </c>
      <c r="F587" s="59">
        <v>0.48799999999999999</v>
      </c>
      <c r="G587" s="38">
        <v>2013</v>
      </c>
      <c r="H587" s="38">
        <v>2014</v>
      </c>
      <c r="I587" s="79" t="s">
        <v>168</v>
      </c>
      <c r="J587" s="61">
        <v>100</v>
      </c>
      <c r="K587" s="71">
        <v>98</v>
      </c>
      <c r="L587" s="38" t="s">
        <v>37</v>
      </c>
      <c r="M587" s="37" t="s">
        <v>42</v>
      </c>
      <c r="N587" s="38" t="s">
        <v>43</v>
      </c>
      <c r="O587" s="39"/>
      <c r="P587" s="39"/>
      <c r="Q587" s="39"/>
      <c r="R587" s="39"/>
      <c r="S587" s="39">
        <v>0.017000000000000001</v>
      </c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>
        <v>0.017000000000000001</v>
      </c>
      <c r="AN587" s="39"/>
      <c r="AO587" s="40">
        <v>6474.5699999999997</v>
      </c>
      <c r="AP587"/>
      <c r="AQ587"/>
    </row>
    <row r="588" s="31" customFormat="1" ht="31.5" customHeight="1" outlineLevel="1">
      <c r="A588" s="32" t="s">
        <v>633</v>
      </c>
      <c r="B588" s="32" t="s">
        <v>775</v>
      </c>
      <c r="C588" s="32"/>
      <c r="D588" s="32" t="s">
        <v>776</v>
      </c>
      <c r="E588" s="33" t="s">
        <v>36</v>
      </c>
      <c r="F588" s="34">
        <v>0.20999999999999999</v>
      </c>
      <c r="G588" s="33">
        <v>2001</v>
      </c>
      <c r="H588" s="33">
        <v>2007</v>
      </c>
      <c r="I588" s="80" t="s">
        <v>181</v>
      </c>
      <c r="J588" s="36">
        <v>60</v>
      </c>
      <c r="K588" s="67">
        <v>59</v>
      </c>
      <c r="L588" s="34">
        <v>0.17499999999999999</v>
      </c>
      <c r="M588" s="37" t="s">
        <v>39</v>
      </c>
      <c r="N588" s="38" t="s">
        <v>40</v>
      </c>
      <c r="O588" s="39"/>
      <c r="P588" s="39"/>
      <c r="Q588" s="39"/>
      <c r="R588" s="39"/>
      <c r="S588" s="39"/>
      <c r="T588" s="39"/>
      <c r="U588" s="39"/>
      <c r="V588" s="39"/>
      <c r="W588" s="39">
        <v>10</v>
      </c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>
        <v>10</v>
      </c>
      <c r="AN588" s="39"/>
      <c r="AO588" s="40">
        <v>4230.8100000000004</v>
      </c>
      <c r="AP588"/>
      <c r="AQ588"/>
    </row>
    <row r="589" s="31" customFormat="1" ht="31.5" customHeight="1" outlineLevel="1">
      <c r="A589" s="41"/>
      <c r="B589" s="42"/>
      <c r="C589" s="43"/>
      <c r="D589" s="41"/>
      <c r="E589" s="44"/>
      <c r="F589" s="44"/>
      <c r="G589" s="44"/>
      <c r="H589" s="44"/>
      <c r="I589" s="79"/>
      <c r="J589" s="44"/>
      <c r="K589" s="71"/>
      <c r="L589" s="44"/>
      <c r="M589" s="37" t="s">
        <v>50</v>
      </c>
      <c r="N589" s="38" t="s">
        <v>51</v>
      </c>
      <c r="O589" s="39"/>
      <c r="P589" s="39"/>
      <c r="Q589" s="39"/>
      <c r="R589" s="39"/>
      <c r="S589" s="39"/>
      <c r="T589" s="39"/>
      <c r="U589" s="39"/>
      <c r="V589" s="39"/>
      <c r="W589" s="39" t="s">
        <v>52</v>
      </c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 t="s">
        <v>52</v>
      </c>
      <c r="AN589" s="39"/>
      <c r="AO589" s="40">
        <v>3877.8299999999999</v>
      </c>
      <c r="AP589"/>
      <c r="AQ589"/>
    </row>
    <row r="590" s="31" customFormat="1" ht="31.5" customHeight="1" outlineLevel="1">
      <c r="A590" s="37" t="s">
        <v>633</v>
      </c>
      <c r="B590" s="37" t="s">
        <v>777</v>
      </c>
      <c r="C590" s="37"/>
      <c r="D590" s="37" t="s">
        <v>778</v>
      </c>
      <c r="E590" s="38" t="s">
        <v>36</v>
      </c>
      <c r="F590" s="59">
        <v>0.28000000000000003</v>
      </c>
      <c r="G590" s="38">
        <v>2001</v>
      </c>
      <c r="H590" s="38">
        <v>2005</v>
      </c>
      <c r="I590" s="60" t="s">
        <v>91</v>
      </c>
      <c r="J590" s="61">
        <v>71</v>
      </c>
      <c r="K590" s="62">
        <v>69</v>
      </c>
      <c r="L590" s="59">
        <v>0.17499999999999999</v>
      </c>
      <c r="M590" s="37" t="s">
        <v>50</v>
      </c>
      <c r="N590" s="38" t="s">
        <v>51</v>
      </c>
      <c r="O590" s="39"/>
      <c r="P590" s="39"/>
      <c r="Q590" s="39"/>
      <c r="R590" s="39"/>
      <c r="S590" s="39"/>
      <c r="T590" s="39"/>
      <c r="U590" s="39"/>
      <c r="V590" s="39"/>
      <c r="W590" s="39" t="s">
        <v>52</v>
      </c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 t="s">
        <v>52</v>
      </c>
      <c r="AN590" s="39"/>
      <c r="AO590" s="40">
        <v>4857.8500000000004</v>
      </c>
      <c r="AP590"/>
      <c r="AQ590"/>
    </row>
    <row r="591" s="31" customFormat="1" ht="31.5" customHeight="1" outlineLevel="1">
      <c r="A591" s="37" t="s">
        <v>633</v>
      </c>
      <c r="B591" s="37" t="s">
        <v>779</v>
      </c>
      <c r="C591" s="37"/>
      <c r="D591" s="37" t="s">
        <v>780</v>
      </c>
      <c r="E591" s="38" t="s">
        <v>36</v>
      </c>
      <c r="F591" s="59">
        <v>0.070000000000000007</v>
      </c>
      <c r="G591" s="38">
        <v>2001</v>
      </c>
      <c r="H591" s="38">
        <v>2005</v>
      </c>
      <c r="I591" s="79" t="s">
        <v>206</v>
      </c>
      <c r="J591" s="61">
        <v>90</v>
      </c>
      <c r="K591" s="71">
        <v>88</v>
      </c>
      <c r="L591" s="59">
        <v>0.070000000000000007</v>
      </c>
      <c r="M591" s="37" t="s">
        <v>50</v>
      </c>
      <c r="N591" s="38" t="s">
        <v>51</v>
      </c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 t="s">
        <v>52</v>
      </c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 t="s">
        <v>52</v>
      </c>
      <c r="AN591" s="39"/>
      <c r="AO591" s="40">
        <v>2284.6700000000001</v>
      </c>
      <c r="AP591"/>
      <c r="AQ591"/>
    </row>
    <row r="592" s="31" customFormat="1" ht="31.5" customHeight="1" outlineLevel="1">
      <c r="A592" s="37" t="s">
        <v>633</v>
      </c>
      <c r="B592" s="37" t="s">
        <v>781</v>
      </c>
      <c r="C592" s="37"/>
      <c r="D592" s="37" t="s">
        <v>782</v>
      </c>
      <c r="E592" s="38" t="s">
        <v>36</v>
      </c>
      <c r="F592" s="59">
        <v>0.28000000000000003</v>
      </c>
      <c r="G592" s="38">
        <v>2001</v>
      </c>
      <c r="H592" s="38">
        <v>2005</v>
      </c>
      <c r="I592" s="60" t="s">
        <v>188</v>
      </c>
      <c r="J592" s="61">
        <v>69</v>
      </c>
      <c r="K592" s="62">
        <v>66</v>
      </c>
      <c r="L592" s="59">
        <v>0.28000000000000003</v>
      </c>
      <c r="M592" s="37" t="s">
        <v>50</v>
      </c>
      <c r="N592" s="38" t="s">
        <v>51</v>
      </c>
      <c r="O592" s="39"/>
      <c r="P592" s="39"/>
      <c r="Q592" s="39"/>
      <c r="R592" s="39"/>
      <c r="S592" s="39"/>
      <c r="T592" s="39"/>
      <c r="U592" s="39"/>
      <c r="V592" s="39"/>
      <c r="W592" s="39" t="s">
        <v>52</v>
      </c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 t="s">
        <v>52</v>
      </c>
      <c r="AN592" s="39"/>
      <c r="AO592" s="40">
        <v>2298.1500000000001</v>
      </c>
      <c r="AP592"/>
      <c r="AQ592"/>
    </row>
    <row r="593" s="31" customFormat="1" ht="31.5" customHeight="1" outlineLevel="1">
      <c r="A593" s="37" t="s">
        <v>633</v>
      </c>
      <c r="B593" s="37" t="s">
        <v>783</v>
      </c>
      <c r="C593" s="37"/>
      <c r="D593" s="37" t="s">
        <v>784</v>
      </c>
      <c r="E593" s="38" t="s">
        <v>36</v>
      </c>
      <c r="F593" s="59">
        <v>0.11</v>
      </c>
      <c r="G593" s="38">
        <v>2001</v>
      </c>
      <c r="H593" s="38">
        <v>2007</v>
      </c>
      <c r="I593" s="79" t="s">
        <v>187</v>
      </c>
      <c r="J593" s="61">
        <v>71</v>
      </c>
      <c r="K593" s="71">
        <v>69</v>
      </c>
      <c r="L593" s="59">
        <v>0.073999999999999996</v>
      </c>
      <c r="M593" s="37" t="s">
        <v>50</v>
      </c>
      <c r="N593" s="38" t="s">
        <v>51</v>
      </c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 t="s">
        <v>52</v>
      </c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 t="s">
        <v>52</v>
      </c>
      <c r="AN593" s="39"/>
      <c r="AO593" s="40">
        <v>2298.1500000000001</v>
      </c>
      <c r="AP593"/>
      <c r="AQ593"/>
    </row>
    <row r="594" s="31" customFormat="1" ht="31.5" customHeight="1" outlineLevel="1">
      <c r="A594" s="37" t="s">
        <v>633</v>
      </c>
      <c r="B594" s="37" t="s">
        <v>785</v>
      </c>
      <c r="C594" s="37"/>
      <c r="D594" s="37" t="s">
        <v>786</v>
      </c>
      <c r="E594" s="38" t="s">
        <v>36</v>
      </c>
      <c r="F594" s="59">
        <v>0.31900000000000001</v>
      </c>
      <c r="G594" s="81" t="s">
        <v>787</v>
      </c>
      <c r="H594" s="38" t="s">
        <v>37</v>
      </c>
      <c r="I594" s="60" t="s">
        <v>506</v>
      </c>
      <c r="J594" s="61">
        <v>100</v>
      </c>
      <c r="K594" s="62">
        <v>98</v>
      </c>
      <c r="L594" s="38" t="s">
        <v>37</v>
      </c>
      <c r="M594" s="37" t="s">
        <v>66</v>
      </c>
      <c r="N594" s="38" t="s">
        <v>40</v>
      </c>
      <c r="O594" s="39"/>
      <c r="P594" s="39"/>
      <c r="Q594" s="39"/>
      <c r="R594" s="39"/>
      <c r="S594" s="39"/>
      <c r="T594" s="39"/>
      <c r="U594" s="39"/>
      <c r="V594" s="39"/>
      <c r="W594" s="39">
        <v>13</v>
      </c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>
        <v>13</v>
      </c>
      <c r="AN594" s="39"/>
      <c r="AO594" s="40">
        <v>5095.7299999999996</v>
      </c>
      <c r="AP594"/>
      <c r="AQ594"/>
    </row>
    <row r="595" s="31" customFormat="1" ht="31.5" customHeight="1" outlineLevel="1">
      <c r="A595" s="32" t="s">
        <v>633</v>
      </c>
      <c r="B595" s="32" t="s">
        <v>788</v>
      </c>
      <c r="C595" s="32"/>
      <c r="D595" s="32" t="s">
        <v>789</v>
      </c>
      <c r="E595" s="33" t="s">
        <v>36</v>
      </c>
      <c r="F595" s="34">
        <v>0.29599999999999999</v>
      </c>
      <c r="G595" s="35" t="s">
        <v>787</v>
      </c>
      <c r="H595" s="33" t="s">
        <v>37</v>
      </c>
      <c r="I595" s="80" t="s">
        <v>305</v>
      </c>
      <c r="J595" s="36">
        <v>83</v>
      </c>
      <c r="K595" s="67">
        <v>80</v>
      </c>
      <c r="L595" s="34">
        <v>0.0080000000000000002</v>
      </c>
      <c r="M595" s="37" t="s">
        <v>39</v>
      </c>
      <c r="N595" s="38" t="s">
        <v>40</v>
      </c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>
        <v>4</v>
      </c>
      <c r="AF595" s="39"/>
      <c r="AG595" s="39"/>
      <c r="AH595" s="39"/>
      <c r="AI595" s="39"/>
      <c r="AJ595" s="39"/>
      <c r="AK595" s="39"/>
      <c r="AL595" s="39"/>
      <c r="AM595" s="39">
        <v>4</v>
      </c>
      <c r="AN595" s="39"/>
      <c r="AO595" s="40">
        <v>1395.5699999999999</v>
      </c>
      <c r="AP595"/>
      <c r="AQ595"/>
    </row>
    <row r="596" s="31" customFormat="1" ht="31.5" customHeight="1" outlineLevel="1">
      <c r="A596" s="41"/>
      <c r="B596" s="42"/>
      <c r="C596" s="43"/>
      <c r="D596" s="41"/>
      <c r="E596" s="44"/>
      <c r="F596" s="44"/>
      <c r="G596" s="69"/>
      <c r="H596" s="44"/>
      <c r="I596" s="79"/>
      <c r="J596" s="44"/>
      <c r="K596" s="71"/>
      <c r="L596" s="44"/>
      <c r="M596" s="37" t="s">
        <v>47</v>
      </c>
      <c r="N596" s="38" t="s">
        <v>40</v>
      </c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>
        <v>1</v>
      </c>
      <c r="AF596" s="39"/>
      <c r="AG596" s="39"/>
      <c r="AH596" s="39"/>
      <c r="AI596" s="39"/>
      <c r="AJ596" s="39"/>
      <c r="AK596" s="39"/>
      <c r="AL596" s="39"/>
      <c r="AM596" s="39">
        <v>1</v>
      </c>
      <c r="AN596" s="39"/>
      <c r="AO596" s="40">
        <v>34774.809999999998</v>
      </c>
      <c r="AP596"/>
      <c r="AQ596"/>
    </row>
    <row r="597" s="31" customFormat="1" ht="31.5" customHeight="1" outlineLevel="1">
      <c r="A597" s="37" t="s">
        <v>633</v>
      </c>
      <c r="B597" s="37" t="s">
        <v>790</v>
      </c>
      <c r="C597" s="37"/>
      <c r="D597" s="37" t="s">
        <v>791</v>
      </c>
      <c r="E597" s="38" t="s">
        <v>36</v>
      </c>
      <c r="F597" s="59">
        <v>0.16</v>
      </c>
      <c r="G597" s="82" t="s">
        <v>792</v>
      </c>
      <c r="H597" s="38">
        <v>2007</v>
      </c>
      <c r="I597" s="60" t="s">
        <v>168</v>
      </c>
      <c r="J597" s="61">
        <v>68</v>
      </c>
      <c r="K597" s="62">
        <v>67</v>
      </c>
      <c r="L597" s="59">
        <v>0.16200000000000001</v>
      </c>
      <c r="M597" s="37" t="s">
        <v>50</v>
      </c>
      <c r="N597" s="38" t="s">
        <v>51</v>
      </c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 t="s">
        <v>52</v>
      </c>
      <c r="AF597" s="39"/>
      <c r="AG597" s="39"/>
      <c r="AH597" s="39"/>
      <c r="AI597" s="39"/>
      <c r="AJ597" s="39"/>
      <c r="AK597" s="39"/>
      <c r="AL597" s="39"/>
      <c r="AM597" s="39" t="s">
        <v>52</v>
      </c>
      <c r="AN597" s="39"/>
      <c r="AO597" s="40">
        <v>2997.1799999999998</v>
      </c>
      <c r="AP597"/>
      <c r="AQ597"/>
    </row>
    <row r="598" s="31" customFormat="1" ht="31.5" customHeight="1" outlineLevel="1">
      <c r="A598" s="37" t="s">
        <v>633</v>
      </c>
      <c r="B598" s="37" t="s">
        <v>793</v>
      </c>
      <c r="C598" s="37"/>
      <c r="D598" s="37" t="s">
        <v>794</v>
      </c>
      <c r="E598" s="38" t="s">
        <v>36</v>
      </c>
      <c r="F598" s="59">
        <v>0.115</v>
      </c>
      <c r="G598" s="81" t="s">
        <v>795</v>
      </c>
      <c r="H598" s="38">
        <v>2008</v>
      </c>
      <c r="I598" s="79" t="s">
        <v>209</v>
      </c>
      <c r="J598" s="61">
        <v>68</v>
      </c>
      <c r="K598" s="71">
        <v>65</v>
      </c>
      <c r="L598" s="59">
        <v>0.089999999999999997</v>
      </c>
      <c r="M598" s="37" t="s">
        <v>50</v>
      </c>
      <c r="N598" s="38" t="s">
        <v>51</v>
      </c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 t="s">
        <v>52</v>
      </c>
      <c r="AF598" s="39"/>
      <c r="AG598" s="39"/>
      <c r="AH598" s="39"/>
      <c r="AI598" s="39"/>
      <c r="AJ598" s="39"/>
      <c r="AK598" s="39"/>
      <c r="AL598" s="39"/>
      <c r="AM598" s="39" t="s">
        <v>52</v>
      </c>
      <c r="AN598" s="39"/>
      <c r="AO598" s="40">
        <v>2209.7800000000002</v>
      </c>
      <c r="AP598"/>
      <c r="AQ598"/>
    </row>
    <row r="599" s="31" customFormat="1" ht="31.5" customHeight="1" outlineLevel="1">
      <c r="A599" s="37" t="s">
        <v>633</v>
      </c>
      <c r="B599" s="37" t="s">
        <v>796</v>
      </c>
      <c r="C599" s="37"/>
      <c r="D599" s="37" t="s">
        <v>797</v>
      </c>
      <c r="E599" s="38" t="s">
        <v>36</v>
      </c>
      <c r="F599" s="59">
        <v>0.28299999999999997</v>
      </c>
      <c r="G599" s="82" t="s">
        <v>787</v>
      </c>
      <c r="H599" s="38" t="s">
        <v>37</v>
      </c>
      <c r="I599" s="60" t="s">
        <v>91</v>
      </c>
      <c r="J599" s="61">
        <v>60</v>
      </c>
      <c r="K599" s="62">
        <v>59</v>
      </c>
      <c r="L599" s="59">
        <v>0.040000000000000001</v>
      </c>
      <c r="M599" s="37" t="s">
        <v>39</v>
      </c>
      <c r="N599" s="38" t="s">
        <v>40</v>
      </c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>
        <v>10</v>
      </c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>
        <v>10</v>
      </c>
      <c r="AN599" s="39"/>
      <c r="AO599" s="40">
        <v>25326.139999999999</v>
      </c>
      <c r="AP599"/>
      <c r="AQ599"/>
    </row>
    <row r="600" s="31" customFormat="1" ht="31.5" customHeight="1" outlineLevel="1">
      <c r="A600" s="32" t="s">
        <v>633</v>
      </c>
      <c r="B600" s="32" t="s">
        <v>798</v>
      </c>
      <c r="C600" s="32"/>
      <c r="D600" s="32" t="s">
        <v>799</v>
      </c>
      <c r="E600" s="33" t="s">
        <v>36</v>
      </c>
      <c r="F600" s="34">
        <v>0.55000000000000004</v>
      </c>
      <c r="G600" s="33">
        <v>1976</v>
      </c>
      <c r="H600" s="33">
        <v>2025</v>
      </c>
      <c r="I600" s="80" t="s">
        <v>800</v>
      </c>
      <c r="J600" s="36">
        <v>60</v>
      </c>
      <c r="K600" s="67">
        <v>58</v>
      </c>
      <c r="L600" s="34">
        <v>0.17899999999999999</v>
      </c>
      <c r="M600" s="37" t="s">
        <v>39</v>
      </c>
      <c r="N600" s="38" t="s">
        <v>40</v>
      </c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>
        <v>44</v>
      </c>
      <c r="AF600" s="39"/>
      <c r="AG600" s="39"/>
      <c r="AH600" s="39"/>
      <c r="AI600" s="39"/>
      <c r="AJ600" s="39"/>
      <c r="AK600" s="39"/>
      <c r="AL600" s="39"/>
      <c r="AM600" s="39">
        <v>44</v>
      </c>
      <c r="AN600" s="39"/>
      <c r="AO600" s="40">
        <v>17427.939999999999</v>
      </c>
      <c r="AP600"/>
      <c r="AQ600"/>
    </row>
    <row r="601" s="31" customFormat="1" ht="31.5" customHeight="1" outlineLevel="1">
      <c r="A601" s="47"/>
      <c r="B601" s="48"/>
      <c r="C601" s="49"/>
      <c r="D601" s="47"/>
      <c r="E601" s="50"/>
      <c r="F601" s="50"/>
      <c r="G601" s="50"/>
      <c r="H601" s="50"/>
      <c r="I601" s="79"/>
      <c r="J601" s="50"/>
      <c r="K601" s="71"/>
      <c r="L601" s="50"/>
      <c r="M601" s="37" t="s">
        <v>48</v>
      </c>
      <c r="N601" s="38" t="s">
        <v>49</v>
      </c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>
        <v>1.6000000000000001</v>
      </c>
      <c r="AF601" s="39"/>
      <c r="AG601" s="39"/>
      <c r="AH601" s="39"/>
      <c r="AI601" s="39"/>
      <c r="AJ601" s="39"/>
      <c r="AK601" s="39"/>
      <c r="AL601" s="39"/>
      <c r="AM601" s="39">
        <v>1.6000000000000001</v>
      </c>
      <c r="AN601" s="39"/>
      <c r="AO601" s="40">
        <v>201585.54999999999</v>
      </c>
      <c r="AP601"/>
      <c r="AQ601"/>
    </row>
    <row r="602" s="31" customFormat="1" ht="31.5" customHeight="1" outlineLevel="1">
      <c r="A602" s="41"/>
      <c r="B602" s="42"/>
      <c r="C602" s="43"/>
      <c r="D602" s="41"/>
      <c r="E602" s="44"/>
      <c r="F602" s="44"/>
      <c r="G602" s="44"/>
      <c r="H602" s="44"/>
      <c r="I602" s="79"/>
      <c r="J602" s="44"/>
      <c r="K602" s="71"/>
      <c r="L602" s="44"/>
      <c r="M602" s="37" t="s">
        <v>50</v>
      </c>
      <c r="N602" s="38" t="s">
        <v>51</v>
      </c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 t="s">
        <v>52</v>
      </c>
      <c r="AF602" s="39"/>
      <c r="AG602" s="39"/>
      <c r="AH602" s="39"/>
      <c r="AI602" s="39"/>
      <c r="AJ602" s="39"/>
      <c r="AK602" s="39"/>
      <c r="AL602" s="39"/>
      <c r="AM602" s="39" t="s">
        <v>52</v>
      </c>
      <c r="AN602" s="39"/>
      <c r="AO602" s="40">
        <v>5463.4099999999999</v>
      </c>
      <c r="AP602"/>
      <c r="AQ602"/>
    </row>
    <row r="603" s="31" customFormat="1" ht="31.5" customHeight="1" outlineLevel="1">
      <c r="A603" s="32" t="s">
        <v>633</v>
      </c>
      <c r="B603" s="32" t="s">
        <v>801</v>
      </c>
      <c r="C603" s="32"/>
      <c r="D603" s="32" t="s">
        <v>802</v>
      </c>
      <c r="E603" s="33" t="s">
        <v>36</v>
      </c>
      <c r="F603" s="34">
        <v>0.82999999999999996</v>
      </c>
      <c r="G603" s="33">
        <v>1991</v>
      </c>
      <c r="H603" s="33">
        <v>2025</v>
      </c>
      <c r="I603" s="80" t="s">
        <v>305</v>
      </c>
      <c r="J603" s="36">
        <v>61</v>
      </c>
      <c r="K603" s="67">
        <v>59</v>
      </c>
      <c r="L603" s="34">
        <v>0.087999999999999995</v>
      </c>
      <c r="M603" s="37" t="s">
        <v>50</v>
      </c>
      <c r="N603" s="38" t="s">
        <v>51</v>
      </c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 t="s">
        <v>52</v>
      </c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 t="s">
        <v>52</v>
      </c>
      <c r="AN603" s="39"/>
      <c r="AO603" s="63">
        <v>901.40999999999997</v>
      </c>
      <c r="AP603"/>
      <c r="AQ603"/>
    </row>
    <row r="604" s="31" customFormat="1" ht="31.5" customHeight="1" outlineLevel="1">
      <c r="A604" s="47"/>
      <c r="B604" s="48"/>
      <c r="C604" s="49"/>
      <c r="D604" s="47"/>
      <c r="E604" s="50"/>
      <c r="F604" s="50"/>
      <c r="G604" s="50"/>
      <c r="H604" s="50"/>
      <c r="I604" s="79"/>
      <c r="J604" s="50"/>
      <c r="K604" s="71"/>
      <c r="L604" s="50"/>
      <c r="M604" s="37" t="s">
        <v>47</v>
      </c>
      <c r="N604" s="38" t="s">
        <v>40</v>
      </c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>
        <v>4</v>
      </c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>
        <v>4</v>
      </c>
      <c r="AN604" s="39"/>
      <c r="AO604" s="40">
        <v>132473.26999999999</v>
      </c>
      <c r="AP604"/>
      <c r="AQ604"/>
    </row>
    <row r="605" s="31" customFormat="1" ht="31.5" customHeight="1" outlineLevel="1">
      <c r="A605" s="47"/>
      <c r="B605" s="48"/>
      <c r="C605" s="49"/>
      <c r="D605" s="47"/>
      <c r="E605" s="50"/>
      <c r="F605" s="50"/>
      <c r="G605" s="50"/>
      <c r="H605" s="50"/>
      <c r="I605" s="79"/>
      <c r="J605" s="50"/>
      <c r="K605" s="71"/>
      <c r="L605" s="50"/>
      <c r="M605" s="37" t="s">
        <v>42</v>
      </c>
      <c r="N605" s="38" t="s">
        <v>49</v>
      </c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>
        <v>0.10000000000000001</v>
      </c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>
        <v>0.10000000000000001</v>
      </c>
      <c r="AN605" s="39"/>
      <c r="AO605" s="40">
        <v>19395.84</v>
      </c>
      <c r="AP605"/>
      <c r="AQ605"/>
    </row>
    <row r="606" s="31" customFormat="1" ht="31.5" customHeight="1" outlineLevel="1">
      <c r="A606" s="41"/>
      <c r="B606" s="42"/>
      <c r="C606" s="43"/>
      <c r="D606" s="41"/>
      <c r="E606" s="44"/>
      <c r="F606" s="44"/>
      <c r="G606" s="44"/>
      <c r="H606" s="44"/>
      <c r="I606" s="79"/>
      <c r="J606" s="44"/>
      <c r="K606" s="71"/>
      <c r="L606" s="44"/>
      <c r="M606" s="37" t="s">
        <v>39</v>
      </c>
      <c r="N606" s="38" t="s">
        <v>40</v>
      </c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>
        <v>16</v>
      </c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>
        <v>16</v>
      </c>
      <c r="AN606" s="39"/>
      <c r="AO606" s="40">
        <v>4034.8800000000001</v>
      </c>
      <c r="AP606"/>
      <c r="AQ606"/>
    </row>
    <row r="607" s="31" customFormat="1" ht="31.5" customHeight="1" outlineLevel="1">
      <c r="A607" s="37" t="s">
        <v>633</v>
      </c>
      <c r="B607" s="37" t="s">
        <v>803</v>
      </c>
      <c r="C607" s="37"/>
      <c r="D607" s="37" t="s">
        <v>804</v>
      </c>
      <c r="E607" s="38" t="s">
        <v>36</v>
      </c>
      <c r="F607" s="59">
        <v>0.28000000000000003</v>
      </c>
      <c r="G607" s="38">
        <v>1975</v>
      </c>
      <c r="H607" s="38">
        <v>2005</v>
      </c>
      <c r="I607" s="60" t="s">
        <v>506</v>
      </c>
      <c r="J607" s="61">
        <v>90</v>
      </c>
      <c r="K607" s="62">
        <v>88</v>
      </c>
      <c r="L607" s="59">
        <v>0.13500000000000001</v>
      </c>
      <c r="M607" s="37" t="s">
        <v>50</v>
      </c>
      <c r="N607" s="38" t="s">
        <v>51</v>
      </c>
      <c r="O607" s="39"/>
      <c r="P607" s="39"/>
      <c r="Q607" s="39"/>
      <c r="R607" s="39"/>
      <c r="S607" s="39"/>
      <c r="T607" s="39"/>
      <c r="U607" s="39" t="s">
        <v>52</v>
      </c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 t="s">
        <v>52</v>
      </c>
      <c r="AN607" s="39"/>
      <c r="AO607" s="40">
        <v>4477.1800000000003</v>
      </c>
      <c r="AP607"/>
      <c r="AQ607"/>
    </row>
    <row r="608" s="31" customFormat="1" ht="31.5" customHeight="1" outlineLevel="1">
      <c r="A608" s="37" t="s">
        <v>633</v>
      </c>
      <c r="B608" s="37" t="s">
        <v>805</v>
      </c>
      <c r="C608" s="37"/>
      <c r="D608" s="37" t="s">
        <v>806</v>
      </c>
      <c r="E608" s="38" t="s">
        <v>36</v>
      </c>
      <c r="F608" s="59">
        <v>0.35999999999999999</v>
      </c>
      <c r="G608" s="38">
        <v>2001</v>
      </c>
      <c r="H608" s="38">
        <v>2014</v>
      </c>
      <c r="I608" s="79" t="s">
        <v>173</v>
      </c>
      <c r="J608" s="61">
        <v>83</v>
      </c>
      <c r="K608" s="71">
        <v>80</v>
      </c>
      <c r="L608" s="59">
        <v>0.13500000000000001</v>
      </c>
      <c r="M608" s="37" t="s">
        <v>50</v>
      </c>
      <c r="N608" s="38" t="s">
        <v>51</v>
      </c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 t="s">
        <v>52</v>
      </c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 t="s">
        <v>52</v>
      </c>
      <c r="AN608" s="39"/>
      <c r="AO608" s="40">
        <v>4857.8500000000004</v>
      </c>
      <c r="AP608"/>
      <c r="AQ608"/>
    </row>
    <row r="609" s="31" customFormat="1" ht="31.5" customHeight="1" outlineLevel="1">
      <c r="A609" s="37" t="s">
        <v>633</v>
      </c>
      <c r="B609" s="37" t="s">
        <v>807</v>
      </c>
      <c r="C609" s="37"/>
      <c r="D609" s="37" t="s">
        <v>808</v>
      </c>
      <c r="E609" s="38" t="s">
        <v>36</v>
      </c>
      <c r="F609" s="59">
        <v>0.27000000000000002</v>
      </c>
      <c r="G609" s="38">
        <v>2014</v>
      </c>
      <c r="H609" s="33" t="s">
        <v>37</v>
      </c>
      <c r="I609" s="60" t="s">
        <v>503</v>
      </c>
      <c r="J609" s="61">
        <v>94</v>
      </c>
      <c r="K609" s="62">
        <v>91</v>
      </c>
      <c r="L609" s="59">
        <v>0.23599999999999999</v>
      </c>
      <c r="M609" s="37" t="s">
        <v>50</v>
      </c>
      <c r="N609" s="38" t="s">
        <v>51</v>
      </c>
      <c r="O609" s="39"/>
      <c r="P609" s="39"/>
      <c r="Q609" s="39"/>
      <c r="R609" s="39"/>
      <c r="S609" s="39"/>
      <c r="T609" s="39"/>
      <c r="U609" s="39" t="s">
        <v>52</v>
      </c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 t="s">
        <v>52</v>
      </c>
      <c r="AN609" s="39"/>
      <c r="AO609" s="40">
        <v>4026.0999999999999</v>
      </c>
      <c r="AP609"/>
      <c r="AQ609"/>
    </row>
    <row r="610" s="31" customFormat="1" ht="31.5" customHeight="1" outlineLevel="1">
      <c r="A610" s="37" t="s">
        <v>633</v>
      </c>
      <c r="B610" s="37" t="s">
        <v>809</v>
      </c>
      <c r="C610" s="37"/>
      <c r="D610" s="37" t="s">
        <v>810</v>
      </c>
      <c r="E610" s="38" t="s">
        <v>36</v>
      </c>
      <c r="F610" s="59">
        <v>0.10000000000000001</v>
      </c>
      <c r="G610" s="83">
        <v>2013</v>
      </c>
      <c r="H610" s="38" t="s">
        <v>37</v>
      </c>
      <c r="I610" s="84" t="s">
        <v>187</v>
      </c>
      <c r="J610" s="61">
        <v>100</v>
      </c>
      <c r="K610" s="71">
        <v>98</v>
      </c>
      <c r="L610" s="38" t="s">
        <v>37</v>
      </c>
      <c r="M610" s="37" t="s">
        <v>66</v>
      </c>
      <c r="N610" s="38" t="s">
        <v>40</v>
      </c>
      <c r="O610" s="39"/>
      <c r="P610" s="39"/>
      <c r="Q610" s="39">
        <v>2</v>
      </c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>
        <v>2</v>
      </c>
      <c r="AN610" s="39"/>
      <c r="AO610" s="40">
        <v>1234.5699999999999</v>
      </c>
      <c r="AP610"/>
      <c r="AQ610"/>
    </row>
    <row r="611" s="31" customFormat="1" ht="31.5" customHeight="1" outlineLevel="1">
      <c r="A611" s="32" t="s">
        <v>633</v>
      </c>
      <c r="B611" s="32" t="s">
        <v>811</v>
      </c>
      <c r="C611" s="32"/>
      <c r="D611" s="32" t="s">
        <v>812</v>
      </c>
      <c r="E611" s="33" t="s">
        <v>36</v>
      </c>
      <c r="F611" s="34">
        <v>0.153</v>
      </c>
      <c r="G611" s="85">
        <v>2013</v>
      </c>
      <c r="H611" s="33" t="s">
        <v>37</v>
      </c>
      <c r="I611" s="86" t="s">
        <v>813</v>
      </c>
      <c r="J611" s="36">
        <v>63</v>
      </c>
      <c r="K611" s="67">
        <v>60</v>
      </c>
      <c r="L611" s="34">
        <v>0.0040000000000000001</v>
      </c>
      <c r="M611" s="37" t="s">
        <v>47</v>
      </c>
      <c r="N611" s="38" t="s">
        <v>40</v>
      </c>
      <c r="O611" s="39"/>
      <c r="P611" s="39"/>
      <c r="Q611" s="39"/>
      <c r="R611" s="39"/>
      <c r="S611" s="39"/>
      <c r="T611" s="39"/>
      <c r="U611" s="39">
        <v>1</v>
      </c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>
        <v>1</v>
      </c>
      <c r="AN611" s="39"/>
      <c r="AO611" s="40">
        <v>34774.809999999998</v>
      </c>
      <c r="AP611"/>
      <c r="AQ611"/>
    </row>
    <row r="612" s="31" customFormat="1" ht="31.5" customHeight="1" outlineLevel="1">
      <c r="A612" s="41"/>
      <c r="B612" s="42"/>
      <c r="C612" s="43"/>
      <c r="D612" s="41"/>
      <c r="E612" s="44"/>
      <c r="F612" s="44"/>
      <c r="G612" s="87"/>
      <c r="H612" s="44"/>
      <c r="I612" s="88"/>
      <c r="J612" s="44"/>
      <c r="K612" s="71"/>
      <c r="L612" s="44"/>
      <c r="M612" s="37" t="s">
        <v>39</v>
      </c>
      <c r="N612" s="38" t="s">
        <v>40</v>
      </c>
      <c r="O612" s="39"/>
      <c r="P612" s="39"/>
      <c r="Q612" s="39"/>
      <c r="R612" s="39"/>
      <c r="S612" s="39"/>
      <c r="T612" s="39"/>
      <c r="U612" s="39">
        <v>4</v>
      </c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>
        <v>4</v>
      </c>
      <c r="AN612" s="39"/>
      <c r="AO612" s="40">
        <v>1395.5699999999999</v>
      </c>
      <c r="AP612"/>
      <c r="AQ612"/>
    </row>
    <row r="613" s="31" customFormat="1" ht="31.5" customHeight="1" outlineLevel="1">
      <c r="A613" s="37" t="s">
        <v>633</v>
      </c>
      <c r="B613" s="37" t="s">
        <v>814</v>
      </c>
      <c r="C613" s="37"/>
      <c r="D613" s="37" t="s">
        <v>815</v>
      </c>
      <c r="E613" s="38" t="s">
        <v>36</v>
      </c>
      <c r="F613" s="59">
        <v>1.1599999999999999</v>
      </c>
      <c r="G613" s="38">
        <v>2001</v>
      </c>
      <c r="H613" s="44">
        <v>2010</v>
      </c>
      <c r="I613" s="79" t="s">
        <v>389</v>
      </c>
      <c r="J613" s="61">
        <v>90</v>
      </c>
      <c r="K613" s="62">
        <v>88</v>
      </c>
      <c r="L613" s="59">
        <v>0.17499999999999999</v>
      </c>
      <c r="M613" s="37" t="s">
        <v>50</v>
      </c>
      <c r="N613" s="38" t="s">
        <v>51</v>
      </c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 t="s">
        <v>52</v>
      </c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 t="s">
        <v>52</v>
      </c>
      <c r="AN613" s="39"/>
      <c r="AO613" s="40">
        <v>4857.8500000000004</v>
      </c>
      <c r="AP613"/>
      <c r="AQ613"/>
    </row>
    <row r="614" s="31" customFormat="1" ht="31.5" customHeight="1" outlineLevel="1">
      <c r="A614" s="37" t="s">
        <v>633</v>
      </c>
      <c r="B614" s="37" t="s">
        <v>816</v>
      </c>
      <c r="C614" s="37"/>
      <c r="D614" s="37" t="s">
        <v>817</v>
      </c>
      <c r="E614" s="38" t="s">
        <v>36</v>
      </c>
      <c r="F614" s="59">
        <v>0.28000000000000003</v>
      </c>
      <c r="G614" s="38">
        <v>2001</v>
      </c>
      <c r="H614" s="38">
        <v>2005</v>
      </c>
      <c r="I614" s="60" t="s">
        <v>91</v>
      </c>
      <c r="J614" s="61">
        <v>90</v>
      </c>
      <c r="K614" s="71">
        <v>87</v>
      </c>
      <c r="L614" s="59">
        <v>0.070000000000000007</v>
      </c>
      <c r="M614" s="37" t="s">
        <v>50</v>
      </c>
      <c r="N614" s="38" t="s">
        <v>51</v>
      </c>
      <c r="O614" s="39"/>
      <c r="P614" s="39"/>
      <c r="Q614" s="39"/>
      <c r="R614" s="39"/>
      <c r="S614" s="39"/>
      <c r="T614" s="39"/>
      <c r="U614" s="39"/>
      <c r="V614" s="39"/>
      <c r="W614" s="39" t="s">
        <v>52</v>
      </c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 t="s">
        <v>52</v>
      </c>
      <c r="AN614" s="39"/>
      <c r="AO614" s="40">
        <v>2298.1500000000001</v>
      </c>
      <c r="AP614"/>
      <c r="AQ614"/>
    </row>
    <row r="615" s="31" customFormat="1" ht="31.5" customHeight="1" outlineLevel="1">
      <c r="A615" s="37" t="s">
        <v>633</v>
      </c>
      <c r="B615" s="37" t="s">
        <v>818</v>
      </c>
      <c r="C615" s="37"/>
      <c r="D615" s="37" t="s">
        <v>819</v>
      </c>
      <c r="E615" s="38" t="s">
        <v>36</v>
      </c>
      <c r="F615" s="59">
        <v>0.14000000000000001</v>
      </c>
      <c r="G615" s="38">
        <v>2001</v>
      </c>
      <c r="H615" s="38">
        <v>2008</v>
      </c>
      <c r="I615" s="79" t="s">
        <v>521</v>
      </c>
      <c r="J615" s="61">
        <v>100</v>
      </c>
      <c r="K615" s="62">
        <v>98</v>
      </c>
      <c r="L615" s="59">
        <v>0.024</v>
      </c>
      <c r="M615" s="37" t="s">
        <v>50</v>
      </c>
      <c r="N615" s="38" t="s">
        <v>51</v>
      </c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 t="s">
        <v>52</v>
      </c>
      <c r="AF615" s="39"/>
      <c r="AG615" s="39"/>
      <c r="AH615" s="39"/>
      <c r="AI615" s="39"/>
      <c r="AJ615" s="39"/>
      <c r="AK615" s="39"/>
      <c r="AL615" s="39"/>
      <c r="AM615" s="39" t="s">
        <v>52</v>
      </c>
      <c r="AN615" s="39"/>
      <c r="AO615" s="40">
        <v>1304.28</v>
      </c>
      <c r="AP615"/>
      <c r="AQ615"/>
    </row>
    <row r="616" s="31" customFormat="1" ht="31.5" customHeight="1" outlineLevel="1">
      <c r="A616" s="37" t="s">
        <v>633</v>
      </c>
      <c r="B616" s="37" t="s">
        <v>820</v>
      </c>
      <c r="C616" s="37"/>
      <c r="D616" s="37" t="s">
        <v>821</v>
      </c>
      <c r="E616" s="38" t="s">
        <v>36</v>
      </c>
      <c r="F616" s="59">
        <v>0.11</v>
      </c>
      <c r="G616" s="38">
        <v>2001</v>
      </c>
      <c r="H616" s="38">
        <v>2005</v>
      </c>
      <c r="I616" s="60" t="s">
        <v>187</v>
      </c>
      <c r="J616" s="61">
        <v>71</v>
      </c>
      <c r="K616" s="71">
        <v>69</v>
      </c>
      <c r="L616" s="59">
        <v>0.073999999999999996</v>
      </c>
      <c r="M616" s="37" t="s">
        <v>50</v>
      </c>
      <c r="N616" s="38" t="s">
        <v>51</v>
      </c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 t="s">
        <v>52</v>
      </c>
      <c r="AD616" s="39"/>
      <c r="AE616" s="39"/>
      <c r="AF616" s="39"/>
      <c r="AG616" s="39"/>
      <c r="AH616" s="39"/>
      <c r="AI616" s="39"/>
      <c r="AJ616" s="39"/>
      <c r="AK616" s="39"/>
      <c r="AL616" s="39"/>
      <c r="AM616" s="39" t="s">
        <v>52</v>
      </c>
      <c r="AN616" s="39"/>
      <c r="AO616" s="40">
        <v>2298.1500000000001</v>
      </c>
      <c r="AP616"/>
      <c r="AQ616"/>
    </row>
    <row r="617" s="31" customFormat="1" ht="31.5" customHeight="1" outlineLevel="1">
      <c r="A617" s="32" t="s">
        <v>633</v>
      </c>
      <c r="B617" s="32" t="s">
        <v>822</v>
      </c>
      <c r="C617" s="32"/>
      <c r="D617" s="32" t="s">
        <v>823</v>
      </c>
      <c r="E617" s="33" t="s">
        <v>36</v>
      </c>
      <c r="F617" s="34">
        <v>0.23000000000000001</v>
      </c>
      <c r="G617" s="33">
        <v>1992</v>
      </c>
      <c r="H617" s="33">
        <v>2025</v>
      </c>
      <c r="I617" s="80" t="s">
        <v>656</v>
      </c>
      <c r="J617" s="36">
        <v>60</v>
      </c>
      <c r="K617" s="67">
        <v>59</v>
      </c>
      <c r="L617" s="34">
        <v>0.01</v>
      </c>
      <c r="M617" s="37" t="s">
        <v>39</v>
      </c>
      <c r="N617" s="38" t="s">
        <v>40</v>
      </c>
      <c r="O617" s="39"/>
      <c r="P617" s="39"/>
      <c r="Q617" s="39"/>
      <c r="R617" s="39"/>
      <c r="S617" s="39"/>
      <c r="T617" s="39"/>
      <c r="U617" s="39"/>
      <c r="V617" s="39"/>
      <c r="W617" s="39">
        <v>4</v>
      </c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>
        <v>4</v>
      </c>
      <c r="AN617" s="39"/>
      <c r="AO617" s="40">
        <v>1385.28</v>
      </c>
      <c r="AP617"/>
      <c r="AQ617"/>
    </row>
    <row r="618" s="31" customFormat="1" ht="31.5" customHeight="1" outlineLevel="1">
      <c r="A618" s="47"/>
      <c r="B618" s="48"/>
      <c r="C618" s="49"/>
      <c r="D618" s="47"/>
      <c r="E618" s="50"/>
      <c r="F618" s="50"/>
      <c r="G618" s="50"/>
      <c r="H618" s="50"/>
      <c r="I618" s="79"/>
      <c r="J618" s="50"/>
      <c r="K618" s="71"/>
      <c r="L618" s="50"/>
      <c r="M618" s="37" t="s">
        <v>42</v>
      </c>
      <c r="N618" s="38" t="s">
        <v>49</v>
      </c>
      <c r="O618" s="39"/>
      <c r="P618" s="39"/>
      <c r="Q618" s="39"/>
      <c r="R618" s="39"/>
      <c r="S618" s="39"/>
      <c r="T618" s="39"/>
      <c r="U618" s="39"/>
      <c r="V618" s="39"/>
      <c r="W618" s="39">
        <v>0.034000000000000002</v>
      </c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>
        <v>0.034000000000000002</v>
      </c>
      <c r="AN618" s="39"/>
      <c r="AO618" s="40">
        <v>8292.5400000000009</v>
      </c>
      <c r="AP618"/>
      <c r="AQ618"/>
    </row>
    <row r="619" s="31" customFormat="1" ht="31.5" customHeight="1" outlineLevel="1">
      <c r="A619" s="41"/>
      <c r="B619" s="42"/>
      <c r="C619" s="43"/>
      <c r="D619" s="41"/>
      <c r="E619" s="44"/>
      <c r="F619" s="44"/>
      <c r="G619" s="44"/>
      <c r="H619" s="50"/>
      <c r="I619" s="79"/>
      <c r="J619" s="44"/>
      <c r="K619" s="71"/>
      <c r="L619" s="44"/>
      <c r="M619" s="37" t="s">
        <v>47</v>
      </c>
      <c r="N619" s="38" t="s">
        <v>40</v>
      </c>
      <c r="O619" s="39"/>
      <c r="P619" s="39"/>
      <c r="Q619" s="39"/>
      <c r="R619" s="39"/>
      <c r="S619" s="39"/>
      <c r="T619" s="39"/>
      <c r="U619" s="39"/>
      <c r="V619" s="39"/>
      <c r="W619" s="39">
        <v>1</v>
      </c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>
        <v>1</v>
      </c>
      <c r="AN619" s="39"/>
      <c r="AO619" s="40">
        <v>34737.959999999999</v>
      </c>
      <c r="AP619"/>
      <c r="AQ619"/>
    </row>
    <row r="620" s="31" customFormat="1" ht="31.5" customHeight="1" outlineLevel="1">
      <c r="A620" s="32" t="s">
        <v>633</v>
      </c>
      <c r="B620" s="32" t="s">
        <v>824</v>
      </c>
      <c r="C620" s="32"/>
      <c r="D620" s="32" t="s">
        <v>825</v>
      </c>
      <c r="E620" s="33" t="s">
        <v>36</v>
      </c>
      <c r="F620" s="89">
        <v>0.42999999999999999</v>
      </c>
      <c r="G620" s="89">
        <v>2016</v>
      </c>
      <c r="H620" s="89" t="s">
        <v>37</v>
      </c>
      <c r="I620" s="86" t="s">
        <v>173</v>
      </c>
      <c r="J620" s="36">
        <v>61</v>
      </c>
      <c r="K620" s="67">
        <v>60</v>
      </c>
      <c r="L620" s="34">
        <v>0.12</v>
      </c>
      <c r="M620" s="37" t="s">
        <v>39</v>
      </c>
      <c r="N620" s="38" t="s">
        <v>40</v>
      </c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>
        <v>28</v>
      </c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>
        <v>28</v>
      </c>
      <c r="AN620" s="39"/>
      <c r="AO620" s="40">
        <v>6696.1300000000001</v>
      </c>
      <c r="AP620"/>
      <c r="AQ620"/>
    </row>
    <row r="621" s="31" customFormat="1" ht="31.5" customHeight="1" outlineLevel="1">
      <c r="A621" s="47"/>
      <c r="B621" s="48"/>
      <c r="C621" s="49"/>
      <c r="D621" s="47"/>
      <c r="E621" s="50"/>
      <c r="F621" s="90"/>
      <c r="G621" s="90"/>
      <c r="H621" s="90"/>
      <c r="I621" s="91"/>
      <c r="J621" s="50"/>
      <c r="K621" s="71"/>
      <c r="L621" s="50"/>
      <c r="M621" s="37" t="s">
        <v>42</v>
      </c>
      <c r="N621" s="38" t="s">
        <v>49</v>
      </c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>
        <v>0.050999999999999997</v>
      </c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>
        <v>0.050999999999999997</v>
      </c>
      <c r="AN621" s="39"/>
      <c r="AO621" s="40">
        <v>11476.290000000001</v>
      </c>
      <c r="AP621"/>
      <c r="AQ621"/>
    </row>
    <row r="622" s="31" customFormat="1" ht="31.5" customHeight="1" outlineLevel="1">
      <c r="A622" s="47"/>
      <c r="B622" s="48"/>
      <c r="C622" s="49"/>
      <c r="D622" s="47"/>
      <c r="E622" s="50"/>
      <c r="F622" s="90"/>
      <c r="G622" s="90"/>
      <c r="H622" s="90"/>
      <c r="I622" s="91"/>
      <c r="J622" s="50"/>
      <c r="K622" s="71"/>
      <c r="L622" s="50"/>
      <c r="M622" s="37" t="s">
        <v>50</v>
      </c>
      <c r="N622" s="38" t="s">
        <v>51</v>
      </c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 t="s">
        <v>52</v>
      </c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 t="s">
        <v>52</v>
      </c>
      <c r="AN622" s="39"/>
      <c r="AO622" s="40">
        <v>1046.3699999999999</v>
      </c>
      <c r="AP622"/>
      <c r="AQ622"/>
    </row>
    <row r="623" s="31" customFormat="1" ht="31.5" customHeight="1" outlineLevel="1">
      <c r="A623" s="41"/>
      <c r="B623" s="42"/>
      <c r="C623" s="43"/>
      <c r="D623" s="41"/>
      <c r="E623" s="44"/>
      <c r="F623" s="92"/>
      <c r="G623" s="92"/>
      <c r="H623" s="92"/>
      <c r="I623" s="88"/>
      <c r="J623" s="44"/>
      <c r="K623" s="71"/>
      <c r="L623" s="44"/>
      <c r="M623" s="37" t="s">
        <v>47</v>
      </c>
      <c r="N623" s="38" t="s">
        <v>40</v>
      </c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>
        <v>6</v>
      </c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>
        <v>6</v>
      </c>
      <c r="AN623" s="39"/>
      <c r="AO623" s="40">
        <v>226839.10000000001</v>
      </c>
      <c r="AP623"/>
      <c r="AQ623"/>
    </row>
    <row r="624" s="31" customFormat="1" ht="31.5" customHeight="1" outlineLevel="1">
      <c r="A624" s="37" t="s">
        <v>633</v>
      </c>
      <c r="B624" s="37" t="s">
        <v>826</v>
      </c>
      <c r="C624" s="37"/>
      <c r="D624" s="37" t="s">
        <v>827</v>
      </c>
      <c r="E624" s="38" t="s">
        <v>36</v>
      </c>
      <c r="F624" s="38">
        <v>1.49</v>
      </c>
      <c r="G624" s="38">
        <v>2014</v>
      </c>
      <c r="H624" s="38" t="s">
        <v>37</v>
      </c>
      <c r="I624" s="84" t="s">
        <v>828</v>
      </c>
      <c r="J624" s="61">
        <v>84</v>
      </c>
      <c r="K624" s="62">
        <v>81</v>
      </c>
      <c r="L624" s="59">
        <v>0.17999999999999999</v>
      </c>
      <c r="M624" s="37" t="s">
        <v>50</v>
      </c>
      <c r="N624" s="38" t="s">
        <v>51</v>
      </c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 t="s">
        <v>52</v>
      </c>
      <c r="AD624" s="39"/>
      <c r="AE624" s="39"/>
      <c r="AF624" s="39"/>
      <c r="AG624" s="39"/>
      <c r="AH624" s="39"/>
      <c r="AI624" s="39"/>
      <c r="AJ624" s="39"/>
      <c r="AK624" s="39"/>
      <c r="AL624" s="39"/>
      <c r="AM624" s="39" t="s">
        <v>52</v>
      </c>
      <c r="AN624" s="39"/>
      <c r="AO624" s="40">
        <v>4857.8500000000004</v>
      </c>
      <c r="AP624"/>
      <c r="AQ624"/>
    </row>
    <row r="625" s="31" customFormat="1" ht="31.5" customHeight="1" outlineLevel="1">
      <c r="A625" s="37" t="s">
        <v>633</v>
      </c>
      <c r="B625" s="37" t="s">
        <v>829</v>
      </c>
      <c r="C625" s="37"/>
      <c r="D625" s="37" t="s">
        <v>830</v>
      </c>
      <c r="E625" s="38" t="s">
        <v>36</v>
      </c>
      <c r="F625" s="38">
        <v>0.25</v>
      </c>
      <c r="G625" s="38">
        <v>2014</v>
      </c>
      <c r="H625" s="38" t="s">
        <v>37</v>
      </c>
      <c r="I625" s="79" t="s">
        <v>503</v>
      </c>
      <c r="J625" s="61">
        <v>71</v>
      </c>
      <c r="K625" s="71">
        <v>69</v>
      </c>
      <c r="L625" s="59">
        <v>0.17999999999999999</v>
      </c>
      <c r="M625" s="37" t="s">
        <v>50</v>
      </c>
      <c r="N625" s="38" t="s">
        <v>51</v>
      </c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 t="s">
        <v>52</v>
      </c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 t="s">
        <v>52</v>
      </c>
      <c r="AN625" s="39"/>
      <c r="AO625" s="40">
        <v>4771.5100000000002</v>
      </c>
      <c r="AP625"/>
      <c r="AQ625"/>
    </row>
    <row r="626" s="31" customFormat="1" ht="31.5" customHeight="1" outlineLevel="1">
      <c r="A626" s="37" t="s">
        <v>633</v>
      </c>
      <c r="B626" s="37" t="s">
        <v>831</v>
      </c>
      <c r="C626" s="37"/>
      <c r="D626" s="37" t="s">
        <v>832</v>
      </c>
      <c r="E626" s="38" t="s">
        <v>36</v>
      </c>
      <c r="F626" s="38">
        <v>0.25</v>
      </c>
      <c r="G626" s="38">
        <v>2014</v>
      </c>
      <c r="H626" s="38" t="s">
        <v>37</v>
      </c>
      <c r="I626" s="60" t="s">
        <v>503</v>
      </c>
      <c r="J626" s="61">
        <v>71</v>
      </c>
      <c r="K626" s="62">
        <v>68</v>
      </c>
      <c r="L626" s="59">
        <v>0.17999999999999999</v>
      </c>
      <c r="M626" s="37" t="s">
        <v>50</v>
      </c>
      <c r="N626" s="38" t="s">
        <v>51</v>
      </c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 t="s">
        <v>52</v>
      </c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 t="s">
        <v>52</v>
      </c>
      <c r="AN626" s="39"/>
      <c r="AO626" s="40">
        <v>4771.5100000000002</v>
      </c>
      <c r="AP626"/>
      <c r="AQ626"/>
    </row>
    <row r="627" s="31" customFormat="1" ht="31.5" customHeight="1" outlineLevel="1">
      <c r="A627" s="37" t="s">
        <v>633</v>
      </c>
      <c r="B627" s="37" t="s">
        <v>833</v>
      </c>
      <c r="C627" s="37"/>
      <c r="D627" s="37" t="s">
        <v>834</v>
      </c>
      <c r="E627" s="38" t="s">
        <v>36</v>
      </c>
      <c r="F627" s="38">
        <v>0.25</v>
      </c>
      <c r="G627" s="38">
        <v>2014</v>
      </c>
      <c r="H627" s="38" t="s">
        <v>37</v>
      </c>
      <c r="I627" s="79" t="s">
        <v>503</v>
      </c>
      <c r="J627" s="61">
        <v>71</v>
      </c>
      <c r="K627" s="71">
        <v>69</v>
      </c>
      <c r="L627" s="59">
        <v>0.17999999999999999</v>
      </c>
      <c r="M627" s="37" t="s">
        <v>50</v>
      </c>
      <c r="N627" s="38" t="s">
        <v>51</v>
      </c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 t="s">
        <v>52</v>
      </c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 t="s">
        <v>52</v>
      </c>
      <c r="AN627" s="39"/>
      <c r="AO627" s="40">
        <v>4582.5500000000002</v>
      </c>
      <c r="AP627"/>
      <c r="AQ627"/>
    </row>
    <row r="628" s="31" customFormat="1" ht="31.5" customHeight="1" outlineLevel="1">
      <c r="A628" s="37" t="s">
        <v>633</v>
      </c>
      <c r="B628" s="37" t="s">
        <v>835</v>
      </c>
      <c r="C628" s="37"/>
      <c r="D628" s="37" t="s">
        <v>836</v>
      </c>
      <c r="E628" s="38" t="s">
        <v>36</v>
      </c>
      <c r="F628" s="38">
        <v>0.28000000000000003</v>
      </c>
      <c r="G628" s="33">
        <v>2001</v>
      </c>
      <c r="H628" s="38">
        <v>2007</v>
      </c>
      <c r="I628" s="60" t="s">
        <v>91</v>
      </c>
      <c r="J628" s="61">
        <v>71</v>
      </c>
      <c r="K628" s="62">
        <v>69</v>
      </c>
      <c r="L628" s="59">
        <v>0.17499999999999999</v>
      </c>
      <c r="M628" s="37" t="s">
        <v>50</v>
      </c>
      <c r="N628" s="38" t="s">
        <v>51</v>
      </c>
      <c r="O628" s="39"/>
      <c r="P628" s="39"/>
      <c r="Q628" s="39"/>
      <c r="R628" s="39"/>
      <c r="S628" s="39"/>
      <c r="T628" s="39"/>
      <c r="U628" s="39"/>
      <c r="V628" s="39"/>
      <c r="W628" s="39" t="s">
        <v>52</v>
      </c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 t="s">
        <v>52</v>
      </c>
      <c r="AN628" s="39"/>
      <c r="AO628" s="40">
        <v>4857.8500000000004</v>
      </c>
      <c r="AP628"/>
      <c r="AQ628"/>
    </row>
    <row r="629" s="31" customFormat="1" ht="31.5" customHeight="1" outlineLevel="1">
      <c r="A629" s="37" t="s">
        <v>633</v>
      </c>
      <c r="B629" s="37" t="s">
        <v>837</v>
      </c>
      <c r="C629" s="37"/>
      <c r="D629" s="37" t="s">
        <v>838</v>
      </c>
      <c r="E629" s="38" t="s">
        <v>36</v>
      </c>
      <c r="F629" s="83">
        <v>0.114</v>
      </c>
      <c r="G629" s="93" t="s">
        <v>752</v>
      </c>
      <c r="H629" s="38" t="s">
        <v>37</v>
      </c>
      <c r="I629" s="84" t="s">
        <v>209</v>
      </c>
      <c r="J629" s="61">
        <v>87</v>
      </c>
      <c r="K629" s="71">
        <v>84</v>
      </c>
      <c r="L629" s="59">
        <v>0.029999999999999999</v>
      </c>
      <c r="M629" s="37" t="s">
        <v>50</v>
      </c>
      <c r="N629" s="38" t="s">
        <v>51</v>
      </c>
      <c r="O629" s="39"/>
      <c r="P629" s="39"/>
      <c r="Q629" s="39" t="s">
        <v>52</v>
      </c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 t="s">
        <v>52</v>
      </c>
      <c r="AN629" s="39"/>
      <c r="AO629" s="63">
        <v>910.41999999999996</v>
      </c>
      <c r="AP629"/>
      <c r="AQ629"/>
    </row>
    <row r="630" s="31" customFormat="1" ht="31.5" customHeight="1" outlineLevel="1">
      <c r="A630" s="32" t="s">
        <v>839</v>
      </c>
      <c r="B630" s="32" t="s">
        <v>840</v>
      </c>
      <c r="C630" s="32"/>
      <c r="D630" s="32" t="s">
        <v>841</v>
      </c>
      <c r="E630" s="33" t="s">
        <v>36</v>
      </c>
      <c r="F630" s="33">
        <v>3.1200000000000001</v>
      </c>
      <c r="G630" s="33">
        <v>2008</v>
      </c>
      <c r="H630" s="33" t="s">
        <v>37</v>
      </c>
      <c r="I630" s="35" t="s">
        <v>518</v>
      </c>
      <c r="J630" s="36">
        <v>62</v>
      </c>
      <c r="K630" s="36">
        <v>62</v>
      </c>
      <c r="L630" s="34">
        <v>0.68400000000000005</v>
      </c>
      <c r="M630" s="37" t="s">
        <v>50</v>
      </c>
      <c r="N630" s="38" t="s">
        <v>51</v>
      </c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 t="s">
        <v>52</v>
      </c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 t="s">
        <v>52</v>
      </c>
      <c r="AN630" s="39"/>
      <c r="AO630" s="40">
        <v>4895.46</v>
      </c>
      <c r="AP630"/>
      <c r="AQ630"/>
    </row>
    <row r="631" s="31" customFormat="1" ht="31.5" customHeight="1" outlineLevel="1">
      <c r="A631" s="47"/>
      <c r="B631" s="48"/>
      <c r="C631" s="49"/>
      <c r="D631" s="47"/>
      <c r="E631" s="50"/>
      <c r="F631" s="50"/>
      <c r="G631" s="50"/>
      <c r="H631" s="50"/>
      <c r="I631" s="51" t="s">
        <v>41</v>
      </c>
      <c r="J631" s="50"/>
      <c r="K631" s="52" t="s">
        <v>41</v>
      </c>
      <c r="L631" s="50"/>
      <c r="M631" s="37" t="s">
        <v>39</v>
      </c>
      <c r="N631" s="38" t="s">
        <v>40</v>
      </c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>
        <v>32</v>
      </c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>
        <v>32</v>
      </c>
      <c r="AN631" s="39"/>
      <c r="AO631" s="40">
        <v>6811.5299999999997</v>
      </c>
      <c r="AP631"/>
      <c r="AQ631"/>
    </row>
    <row r="632" s="31" customFormat="1" ht="31.5" customHeight="1" outlineLevel="1">
      <c r="A632" s="47"/>
      <c r="B632" s="48"/>
      <c r="C632" s="49"/>
      <c r="D632" s="47"/>
      <c r="E632" s="50"/>
      <c r="F632" s="50"/>
      <c r="G632" s="50"/>
      <c r="H632" s="50"/>
      <c r="I632" s="51" t="s">
        <v>41</v>
      </c>
      <c r="J632" s="50"/>
      <c r="K632" s="52" t="s">
        <v>41</v>
      </c>
      <c r="L632" s="50"/>
      <c r="M632" s="37" t="s">
        <v>48</v>
      </c>
      <c r="N632" s="38" t="s">
        <v>49</v>
      </c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>
        <v>2.7200000000000002</v>
      </c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>
        <v>2.7200000000000002</v>
      </c>
      <c r="AN632" s="39"/>
      <c r="AO632" s="40">
        <v>299728.45000000001</v>
      </c>
      <c r="AP632"/>
      <c r="AQ632"/>
    </row>
    <row r="633" s="31" customFormat="1" ht="31.5" customHeight="1" outlineLevel="1">
      <c r="A633" s="47"/>
      <c r="B633" s="48"/>
      <c r="C633" s="49"/>
      <c r="D633" s="47"/>
      <c r="E633" s="50"/>
      <c r="F633" s="50"/>
      <c r="G633" s="50"/>
      <c r="H633" s="50"/>
      <c r="I633" s="51" t="s">
        <v>41</v>
      </c>
      <c r="J633" s="50"/>
      <c r="K633" s="52" t="s">
        <v>41</v>
      </c>
      <c r="L633" s="50"/>
      <c r="M633" s="37" t="s">
        <v>47</v>
      </c>
      <c r="N633" s="38" t="s">
        <v>40</v>
      </c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>
        <v>9</v>
      </c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>
        <v>9</v>
      </c>
      <c r="AN633" s="39"/>
      <c r="AO633" s="40">
        <v>297411.02000000002</v>
      </c>
      <c r="AP633"/>
      <c r="AQ633"/>
    </row>
    <row r="634" s="31" customFormat="1" ht="31.5" customHeight="1" outlineLevel="1">
      <c r="A634" s="41"/>
      <c r="B634" s="42"/>
      <c r="C634" s="43"/>
      <c r="D634" s="41"/>
      <c r="E634" s="44"/>
      <c r="F634" s="44"/>
      <c r="G634" s="44"/>
      <c r="H634" s="44"/>
      <c r="I634" s="45" t="s">
        <v>41</v>
      </c>
      <c r="J634" s="44"/>
      <c r="K634" s="46" t="s">
        <v>41</v>
      </c>
      <c r="L634" s="44"/>
      <c r="M634" s="37" t="s">
        <v>92</v>
      </c>
      <c r="N634" s="38" t="s">
        <v>40</v>
      </c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>
        <v>4</v>
      </c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>
        <v>4</v>
      </c>
      <c r="AN634" s="39"/>
      <c r="AO634" s="40">
        <v>43894.540000000001</v>
      </c>
      <c r="AP634"/>
      <c r="AQ634"/>
    </row>
    <row r="635" s="31" customFormat="1" ht="12.75" outlineLevel="1">
      <c r="A635" s="32" t="s">
        <v>839</v>
      </c>
      <c r="B635" s="32" t="s">
        <v>842</v>
      </c>
      <c r="C635" s="32"/>
      <c r="D635" s="32" t="s">
        <v>843</v>
      </c>
      <c r="E635" s="33" t="s">
        <v>55</v>
      </c>
      <c r="F635" s="34">
        <v>5.3230000000000004</v>
      </c>
      <c r="G635" s="50">
        <v>1976</v>
      </c>
      <c r="H635" s="50">
        <v>2013</v>
      </c>
      <c r="I635" s="53" t="s">
        <v>844</v>
      </c>
      <c r="J635" s="36">
        <v>72</v>
      </c>
      <c r="K635" s="54">
        <v>72</v>
      </c>
      <c r="L635" s="34">
        <v>4.7619999999999996</v>
      </c>
      <c r="M635" s="37" t="s">
        <v>65</v>
      </c>
      <c r="N635" s="38" t="s">
        <v>49</v>
      </c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>
        <v>0.35999999999999999</v>
      </c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>
        <v>0.35999999999999999</v>
      </c>
      <c r="AN635" s="39"/>
      <c r="AO635" s="40">
        <v>44127.769999999997</v>
      </c>
      <c r="AP635"/>
      <c r="AQ635"/>
    </row>
    <row r="636" s="31" customFormat="1" ht="12.75" outlineLevel="1">
      <c r="A636" s="47"/>
      <c r="B636" s="48"/>
      <c r="C636" s="49"/>
      <c r="D636" s="47"/>
      <c r="E636" s="50"/>
      <c r="F636" s="50"/>
      <c r="G636" s="50"/>
      <c r="H636" s="50"/>
      <c r="I636" s="55" t="s">
        <v>41</v>
      </c>
      <c r="J636" s="50"/>
      <c r="K636" s="56" t="s">
        <v>41</v>
      </c>
      <c r="L636" s="50"/>
      <c r="M636" s="37" t="s">
        <v>58</v>
      </c>
      <c r="N636" s="38" t="s">
        <v>51</v>
      </c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 t="s">
        <v>52</v>
      </c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 t="s">
        <v>52</v>
      </c>
      <c r="AN636" s="39"/>
      <c r="AO636" s="40">
        <v>82930.470000000001</v>
      </c>
      <c r="AP636"/>
      <c r="AQ636"/>
    </row>
    <row r="637" s="31" customFormat="1" ht="12.75" outlineLevel="1">
      <c r="A637" s="41"/>
      <c r="B637" s="42"/>
      <c r="C637" s="43"/>
      <c r="D637" s="41"/>
      <c r="E637" s="44"/>
      <c r="F637" s="44"/>
      <c r="G637" s="44"/>
      <c r="H637" s="44"/>
      <c r="I637" s="57" t="s">
        <v>41</v>
      </c>
      <c r="J637" s="44"/>
      <c r="K637" s="58" t="s">
        <v>41</v>
      </c>
      <c r="L637" s="44"/>
      <c r="M637" s="37" t="s">
        <v>59</v>
      </c>
      <c r="N637" s="38" t="s">
        <v>40</v>
      </c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>
        <v>3</v>
      </c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>
        <v>3</v>
      </c>
      <c r="AN637" s="39"/>
      <c r="AO637" s="40">
        <v>126420.72</v>
      </c>
      <c r="AP637"/>
      <c r="AQ637"/>
    </row>
    <row r="638" s="31" customFormat="1" ht="31.5" customHeight="1" outlineLevel="1">
      <c r="A638" s="37" t="s">
        <v>839</v>
      </c>
      <c r="B638" s="37" t="s">
        <v>845</v>
      </c>
      <c r="C638" s="37"/>
      <c r="D638" s="37" t="s">
        <v>846</v>
      </c>
      <c r="E638" s="38" t="s">
        <v>55</v>
      </c>
      <c r="F638" s="59">
        <v>15.08</v>
      </c>
      <c r="G638" s="38">
        <v>1976</v>
      </c>
      <c r="H638" s="38">
        <v>2025</v>
      </c>
      <c r="I638" s="60" t="s">
        <v>847</v>
      </c>
      <c r="J638" s="61">
        <v>95</v>
      </c>
      <c r="K638" s="62">
        <v>95</v>
      </c>
      <c r="L638" s="59">
        <v>1.056</v>
      </c>
      <c r="M638" s="37" t="s">
        <v>58</v>
      </c>
      <c r="N638" s="38" t="s">
        <v>51</v>
      </c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 t="s">
        <v>52</v>
      </c>
      <c r="AD638" s="39"/>
      <c r="AE638" s="39"/>
      <c r="AF638" s="39"/>
      <c r="AG638" s="39"/>
      <c r="AH638" s="39"/>
      <c r="AI638" s="39"/>
      <c r="AJ638" s="39"/>
      <c r="AK638" s="39"/>
      <c r="AL638" s="39"/>
      <c r="AM638" s="39" t="s">
        <v>52</v>
      </c>
      <c r="AN638" s="39"/>
      <c r="AO638" s="40">
        <v>12776.02</v>
      </c>
      <c r="AP638"/>
      <c r="AQ638"/>
    </row>
    <row r="639" s="31" customFormat="1" ht="31.5" customHeight="1" outlineLevel="1">
      <c r="A639" s="37" t="s">
        <v>839</v>
      </c>
      <c r="B639" s="37" t="s">
        <v>848</v>
      </c>
      <c r="C639" s="37"/>
      <c r="D639" s="37" t="s">
        <v>849</v>
      </c>
      <c r="E639" s="38" t="s">
        <v>55</v>
      </c>
      <c r="F639" s="59">
        <v>22.173999999999999</v>
      </c>
      <c r="G639" s="38">
        <v>1982</v>
      </c>
      <c r="H639" s="38">
        <v>2025</v>
      </c>
      <c r="I639" s="60" t="s">
        <v>850</v>
      </c>
      <c r="J639" s="61">
        <v>83</v>
      </c>
      <c r="K639" s="62">
        <v>83</v>
      </c>
      <c r="L639" s="59">
        <v>8.141</v>
      </c>
      <c r="M639" s="37" t="s">
        <v>58</v>
      </c>
      <c r="N639" s="38" t="s">
        <v>51</v>
      </c>
      <c r="O639" s="39"/>
      <c r="P639" s="39"/>
      <c r="Q639" s="39"/>
      <c r="R639" s="39"/>
      <c r="S639" s="39"/>
      <c r="T639" s="39"/>
      <c r="U639" s="39"/>
      <c r="V639" s="39"/>
      <c r="W639" s="39" t="s">
        <v>52</v>
      </c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 t="s">
        <v>52</v>
      </c>
      <c r="AN639" s="39"/>
      <c r="AO639" s="40">
        <v>165988.13</v>
      </c>
      <c r="AP639"/>
      <c r="AQ639"/>
    </row>
    <row r="640" s="31" customFormat="1" ht="31.5" customHeight="1" outlineLevel="1">
      <c r="A640" s="37" t="s">
        <v>839</v>
      </c>
      <c r="B640" s="37" t="s">
        <v>851</v>
      </c>
      <c r="C640" s="37"/>
      <c r="D640" s="37" t="s">
        <v>852</v>
      </c>
      <c r="E640" s="38" t="s">
        <v>69</v>
      </c>
      <c r="F640" s="59">
        <v>28.140000000000001</v>
      </c>
      <c r="G640" s="38">
        <v>1987</v>
      </c>
      <c r="H640" s="38">
        <v>2023</v>
      </c>
      <c r="I640" s="60" t="s">
        <v>853</v>
      </c>
      <c r="J640" s="61">
        <v>95</v>
      </c>
      <c r="K640" s="62">
        <v>95</v>
      </c>
      <c r="L640" s="38" t="s">
        <v>37</v>
      </c>
      <c r="M640" s="37" t="s">
        <v>66</v>
      </c>
      <c r="N640" s="38" t="s">
        <v>40</v>
      </c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>
        <v>35</v>
      </c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>
        <v>35</v>
      </c>
      <c r="AN640" s="39"/>
      <c r="AO640" s="40">
        <v>15069.059999999999</v>
      </c>
      <c r="AP640"/>
      <c r="AQ640"/>
    </row>
    <row r="641" s="31" customFormat="1" ht="31.5" customHeight="1" outlineLevel="1">
      <c r="A641" s="37" t="s">
        <v>839</v>
      </c>
      <c r="B641" s="37" t="s">
        <v>854</v>
      </c>
      <c r="C641" s="37"/>
      <c r="D641" s="37" t="s">
        <v>855</v>
      </c>
      <c r="E641" s="38" t="s">
        <v>69</v>
      </c>
      <c r="F641" s="59">
        <v>5.4340000000000002</v>
      </c>
      <c r="G641" s="38">
        <v>1976</v>
      </c>
      <c r="H641" s="38">
        <v>2024</v>
      </c>
      <c r="I641" s="60" t="s">
        <v>220</v>
      </c>
      <c r="J641" s="61">
        <v>94</v>
      </c>
      <c r="K641" s="62">
        <v>94</v>
      </c>
      <c r="L641" s="59">
        <v>0.042000000000000003</v>
      </c>
      <c r="M641" s="37" t="s">
        <v>58</v>
      </c>
      <c r="N641" s="38" t="s">
        <v>51</v>
      </c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 t="s">
        <v>52</v>
      </c>
      <c r="AD641" s="39"/>
      <c r="AE641" s="39"/>
      <c r="AF641" s="39"/>
      <c r="AG641" s="39"/>
      <c r="AH641" s="39"/>
      <c r="AI641" s="39"/>
      <c r="AJ641" s="39"/>
      <c r="AK641" s="39"/>
      <c r="AL641" s="39"/>
      <c r="AM641" s="39" t="s">
        <v>52</v>
      </c>
      <c r="AN641" s="39"/>
      <c r="AO641" s="40">
        <v>1463.6099999999999</v>
      </c>
      <c r="AP641"/>
      <c r="AQ641"/>
    </row>
    <row r="642" s="31" customFormat="1" ht="31.5" customHeight="1" outlineLevel="1">
      <c r="A642" s="37" t="s">
        <v>839</v>
      </c>
      <c r="B642" s="37" t="s">
        <v>856</v>
      </c>
      <c r="C642" s="37"/>
      <c r="D642" s="37" t="s">
        <v>857</v>
      </c>
      <c r="E642" s="38" t="s">
        <v>69</v>
      </c>
      <c r="F642" s="59">
        <v>3.3399999999999999</v>
      </c>
      <c r="G642" s="38">
        <v>1974</v>
      </c>
      <c r="H642" s="38">
        <v>2024</v>
      </c>
      <c r="I642" s="60" t="s">
        <v>316</v>
      </c>
      <c r="J642" s="61">
        <v>95</v>
      </c>
      <c r="K642" s="62">
        <v>95</v>
      </c>
      <c r="L642" s="38" t="s">
        <v>37</v>
      </c>
      <c r="M642" s="37" t="s">
        <v>66</v>
      </c>
      <c r="N642" s="38" t="s">
        <v>40</v>
      </c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>
        <v>13</v>
      </c>
      <c r="AD642" s="39"/>
      <c r="AE642" s="39"/>
      <c r="AF642" s="39"/>
      <c r="AG642" s="39"/>
      <c r="AH642" s="39"/>
      <c r="AI642" s="39"/>
      <c r="AJ642" s="39"/>
      <c r="AK642" s="39"/>
      <c r="AL642" s="39"/>
      <c r="AM642" s="39">
        <v>13</v>
      </c>
      <c r="AN642" s="39"/>
      <c r="AO642" s="40">
        <v>3312.71</v>
      </c>
      <c r="AP642"/>
      <c r="AQ642"/>
    </row>
    <row r="643" s="31" customFormat="1" ht="31.5" customHeight="1" outlineLevel="1">
      <c r="A643" s="37" t="s">
        <v>839</v>
      </c>
      <c r="B643" s="37" t="s">
        <v>858</v>
      </c>
      <c r="C643" s="37"/>
      <c r="D643" s="37" t="s">
        <v>859</v>
      </c>
      <c r="E643" s="38" t="s">
        <v>69</v>
      </c>
      <c r="F643" s="59">
        <v>21.699999999999999</v>
      </c>
      <c r="G643" s="38">
        <v>1971</v>
      </c>
      <c r="H643" s="38">
        <v>2024</v>
      </c>
      <c r="I643" s="60" t="s">
        <v>860</v>
      </c>
      <c r="J643" s="61">
        <v>96</v>
      </c>
      <c r="K643" s="62">
        <v>96</v>
      </c>
      <c r="L643" s="38" t="s">
        <v>37</v>
      </c>
      <c r="M643" s="37" t="s">
        <v>66</v>
      </c>
      <c r="N643" s="38" t="s">
        <v>40</v>
      </c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>
        <v>33</v>
      </c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>
        <v>33</v>
      </c>
      <c r="AN643" s="39"/>
      <c r="AO643" s="40">
        <v>14833.889999999999</v>
      </c>
      <c r="AP643"/>
      <c r="AQ643"/>
    </row>
    <row r="644" s="31" customFormat="1" ht="31.5" customHeight="1" outlineLevel="1">
      <c r="A644" s="32" t="s">
        <v>839</v>
      </c>
      <c r="B644" s="32" t="s">
        <v>861</v>
      </c>
      <c r="C644" s="32"/>
      <c r="D644" s="32" t="s">
        <v>862</v>
      </c>
      <c r="E644" s="33" t="s">
        <v>69</v>
      </c>
      <c r="F644" s="34">
        <v>16.5</v>
      </c>
      <c r="G644" s="33">
        <v>1980</v>
      </c>
      <c r="H644" s="33">
        <v>2014</v>
      </c>
      <c r="I644" s="53" t="s">
        <v>863</v>
      </c>
      <c r="J644" s="36">
        <v>95</v>
      </c>
      <c r="K644" s="54">
        <v>95</v>
      </c>
      <c r="L644" s="34">
        <v>5.5650000000000004</v>
      </c>
      <c r="M644" s="37" t="s">
        <v>65</v>
      </c>
      <c r="N644" s="38" t="s">
        <v>49</v>
      </c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>
        <v>1.47</v>
      </c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>
        <v>1.47</v>
      </c>
      <c r="AN644" s="39"/>
      <c r="AO644" s="40">
        <v>181472.45999999999</v>
      </c>
      <c r="AP644"/>
      <c r="AQ644"/>
    </row>
    <row r="645" s="31" customFormat="1" ht="31.5" customHeight="1" outlineLevel="1">
      <c r="A645" s="47"/>
      <c r="B645" s="48"/>
      <c r="C645" s="49"/>
      <c r="D645" s="47"/>
      <c r="E645" s="50"/>
      <c r="F645" s="50"/>
      <c r="G645" s="50"/>
      <c r="H645" s="50"/>
      <c r="I645" s="55" t="s">
        <v>41</v>
      </c>
      <c r="J645" s="50"/>
      <c r="K645" s="56" t="s">
        <v>41</v>
      </c>
      <c r="L645" s="50"/>
      <c r="M645" s="37" t="s">
        <v>58</v>
      </c>
      <c r="N645" s="38" t="s">
        <v>51</v>
      </c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 t="s">
        <v>52</v>
      </c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 t="s">
        <v>52</v>
      </c>
      <c r="AN645" s="39"/>
      <c r="AO645" s="40">
        <v>51183.019999999997</v>
      </c>
      <c r="AP645"/>
      <c r="AQ645"/>
    </row>
    <row r="646" s="31" customFormat="1" ht="31.5" customHeight="1" outlineLevel="1">
      <c r="A646" s="41"/>
      <c r="B646" s="42"/>
      <c r="C646" s="43"/>
      <c r="D646" s="41"/>
      <c r="E646" s="44"/>
      <c r="F646" s="44"/>
      <c r="G646" s="44"/>
      <c r="H646" s="44"/>
      <c r="I646" s="57" t="s">
        <v>41</v>
      </c>
      <c r="J646" s="44"/>
      <c r="K646" s="58" t="s">
        <v>41</v>
      </c>
      <c r="L646" s="44"/>
      <c r="M646" s="37" t="s">
        <v>59</v>
      </c>
      <c r="N646" s="38" t="s">
        <v>40</v>
      </c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>
        <v>3</v>
      </c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>
        <v>3</v>
      </c>
      <c r="AN646" s="39"/>
      <c r="AO646" s="40">
        <v>126522.37</v>
      </c>
      <c r="AP646"/>
      <c r="AQ646"/>
    </row>
    <row r="647" s="31" customFormat="1" ht="12.75" outlineLevel="1">
      <c r="A647" s="32" t="s">
        <v>839</v>
      </c>
      <c r="B647" s="32" t="s">
        <v>864</v>
      </c>
      <c r="C647" s="32"/>
      <c r="D647" s="32" t="s">
        <v>865</v>
      </c>
      <c r="E647" s="33" t="s">
        <v>69</v>
      </c>
      <c r="F647" s="34">
        <v>31.850000000000001</v>
      </c>
      <c r="G647" s="33">
        <v>1998</v>
      </c>
      <c r="H647" s="33">
        <v>2020</v>
      </c>
      <c r="I647" s="53" t="s">
        <v>866</v>
      </c>
      <c r="J647" s="36">
        <v>82</v>
      </c>
      <c r="K647" s="54">
        <v>82</v>
      </c>
      <c r="L647" s="34">
        <v>2.242</v>
      </c>
      <c r="M647" s="37" t="s">
        <v>59</v>
      </c>
      <c r="N647" s="38" t="s">
        <v>40</v>
      </c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>
        <v>7</v>
      </c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>
        <v>7</v>
      </c>
      <c r="AN647" s="39"/>
      <c r="AO647" s="40">
        <v>300888.28000000003</v>
      </c>
      <c r="AP647"/>
      <c r="AQ647"/>
    </row>
    <row r="648" s="31" customFormat="1" ht="12.75" outlineLevel="1">
      <c r="A648" s="47"/>
      <c r="B648" s="48"/>
      <c r="C648" s="49"/>
      <c r="D648" s="47"/>
      <c r="E648" s="50"/>
      <c r="F648" s="50"/>
      <c r="G648" s="50"/>
      <c r="H648" s="50"/>
      <c r="I648" s="55" t="s">
        <v>41</v>
      </c>
      <c r="J648" s="50"/>
      <c r="K648" s="56" t="s">
        <v>41</v>
      </c>
      <c r="L648" s="50"/>
      <c r="M648" s="37" t="s">
        <v>58</v>
      </c>
      <c r="N648" s="38" t="s">
        <v>51</v>
      </c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 t="s">
        <v>52</v>
      </c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 t="s">
        <v>52</v>
      </c>
      <c r="AN648" s="39"/>
      <c r="AO648" s="40">
        <v>67531.580000000002</v>
      </c>
      <c r="AP648"/>
      <c r="AQ648"/>
    </row>
    <row r="649" s="31" customFormat="1" ht="12.75" outlineLevel="1">
      <c r="A649" s="47"/>
      <c r="B649" s="48"/>
      <c r="C649" s="49"/>
      <c r="D649" s="47"/>
      <c r="E649" s="50"/>
      <c r="F649" s="50"/>
      <c r="G649" s="50"/>
      <c r="H649" s="50"/>
      <c r="I649" s="55" t="s">
        <v>41</v>
      </c>
      <c r="J649" s="50"/>
      <c r="K649" s="56" t="s">
        <v>41</v>
      </c>
      <c r="L649" s="50"/>
      <c r="M649" s="37" t="s">
        <v>65</v>
      </c>
      <c r="N649" s="38" t="s">
        <v>49</v>
      </c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>
        <v>1.23</v>
      </c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>
        <v>1.23</v>
      </c>
      <c r="AN649" s="39"/>
      <c r="AO649" s="40">
        <v>155705.54999999999</v>
      </c>
      <c r="AP649"/>
      <c r="AQ649"/>
    </row>
    <row r="650" s="31" customFormat="1" ht="12.75" outlineLevel="1">
      <c r="A650" s="41"/>
      <c r="B650" s="42"/>
      <c r="C650" s="43"/>
      <c r="D650" s="41"/>
      <c r="E650" s="44"/>
      <c r="F650" s="44"/>
      <c r="G650" s="44"/>
      <c r="H650" s="44"/>
      <c r="I650" s="57" t="s">
        <v>41</v>
      </c>
      <c r="J650" s="44"/>
      <c r="K650" s="58" t="s">
        <v>41</v>
      </c>
      <c r="L650" s="44"/>
      <c r="M650" s="37" t="s">
        <v>57</v>
      </c>
      <c r="N650" s="38" t="s">
        <v>40</v>
      </c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>
        <v>21</v>
      </c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>
        <v>21</v>
      </c>
      <c r="AN650" s="39"/>
      <c r="AO650" s="40">
        <v>24930.560000000001</v>
      </c>
      <c r="AP650"/>
      <c r="AQ650"/>
    </row>
    <row r="651" s="31" customFormat="1" ht="31.5" customHeight="1" outlineLevel="1">
      <c r="A651" s="37" t="s">
        <v>839</v>
      </c>
      <c r="B651" s="37" t="s">
        <v>867</v>
      </c>
      <c r="C651" s="37"/>
      <c r="D651" s="37" t="s">
        <v>868</v>
      </c>
      <c r="E651" s="38" t="s">
        <v>36</v>
      </c>
      <c r="F651" s="59">
        <v>2.9500000000000002</v>
      </c>
      <c r="G651" s="38">
        <v>1976</v>
      </c>
      <c r="H651" s="38">
        <v>2019</v>
      </c>
      <c r="I651" s="60" t="s">
        <v>869</v>
      </c>
      <c r="J651" s="61">
        <v>95</v>
      </c>
      <c r="K651" s="62">
        <v>94</v>
      </c>
      <c r="L651" s="38" t="s">
        <v>37</v>
      </c>
      <c r="M651" s="37" t="s">
        <v>66</v>
      </c>
      <c r="N651" s="38" t="s">
        <v>40</v>
      </c>
      <c r="O651" s="39"/>
      <c r="P651" s="39"/>
      <c r="Q651" s="39"/>
      <c r="R651" s="39"/>
      <c r="S651" s="39">
        <v>5</v>
      </c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>
        <v>5</v>
      </c>
      <c r="AN651" s="39"/>
      <c r="AO651" s="40">
        <v>3279.2800000000002</v>
      </c>
      <c r="AP651"/>
      <c r="AQ651"/>
    </row>
    <row r="652" s="31" customFormat="1" ht="31.5" customHeight="1" outlineLevel="1">
      <c r="A652" s="32" t="s">
        <v>839</v>
      </c>
      <c r="B652" s="32" t="s">
        <v>870</v>
      </c>
      <c r="C652" s="32"/>
      <c r="D652" s="32" t="s">
        <v>871</v>
      </c>
      <c r="E652" s="33" t="s">
        <v>36</v>
      </c>
      <c r="F652" s="34">
        <v>2.012</v>
      </c>
      <c r="G652" s="33">
        <v>1974</v>
      </c>
      <c r="H652" s="33">
        <v>2020</v>
      </c>
      <c r="I652" s="53" t="s">
        <v>133</v>
      </c>
      <c r="J652" s="36">
        <v>66</v>
      </c>
      <c r="K652" s="54">
        <v>66</v>
      </c>
      <c r="L652" s="34">
        <v>0.78300000000000003</v>
      </c>
      <c r="M652" s="37" t="s">
        <v>48</v>
      </c>
      <c r="N652" s="38" t="s">
        <v>49</v>
      </c>
      <c r="O652" s="39"/>
      <c r="P652" s="39"/>
      <c r="Q652" s="39"/>
      <c r="R652" s="39"/>
      <c r="S652" s="39"/>
      <c r="T652" s="39"/>
      <c r="U652" s="39"/>
      <c r="V652" s="39"/>
      <c r="W652" s="39">
        <v>0.16</v>
      </c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>
        <v>0.16</v>
      </c>
      <c r="AN652" s="39"/>
      <c r="AO652" s="40">
        <v>17617.389999999999</v>
      </c>
      <c r="AP652"/>
      <c r="AQ652"/>
    </row>
    <row r="653" s="31" customFormat="1" ht="31.5" customHeight="1" outlineLevel="1">
      <c r="A653" s="47"/>
      <c r="B653" s="48"/>
      <c r="C653" s="49"/>
      <c r="D653" s="47"/>
      <c r="E653" s="50"/>
      <c r="F653" s="50"/>
      <c r="G653" s="50"/>
      <c r="H653" s="50"/>
      <c r="I653" s="55" t="s">
        <v>41</v>
      </c>
      <c r="J653" s="50"/>
      <c r="K653" s="56" t="s">
        <v>41</v>
      </c>
      <c r="L653" s="50"/>
      <c r="M653" s="37" t="s">
        <v>39</v>
      </c>
      <c r="N653" s="38" t="s">
        <v>40</v>
      </c>
      <c r="O653" s="39"/>
      <c r="P653" s="39"/>
      <c r="Q653" s="39"/>
      <c r="R653" s="39"/>
      <c r="S653" s="39"/>
      <c r="T653" s="39"/>
      <c r="U653" s="39"/>
      <c r="V653" s="39"/>
      <c r="W653" s="39">
        <v>8</v>
      </c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>
        <v>8</v>
      </c>
      <c r="AN653" s="39"/>
      <c r="AO653" s="40">
        <v>1785.5999999999999</v>
      </c>
      <c r="AP653"/>
      <c r="AQ653"/>
    </row>
    <row r="654" s="31" customFormat="1" ht="31.5" customHeight="1" outlineLevel="1">
      <c r="A654" s="47"/>
      <c r="B654" s="48"/>
      <c r="C654" s="49"/>
      <c r="D654" s="47"/>
      <c r="E654" s="50"/>
      <c r="F654" s="50"/>
      <c r="G654" s="50"/>
      <c r="H654" s="50"/>
      <c r="I654" s="55" t="s">
        <v>41</v>
      </c>
      <c r="J654" s="50"/>
      <c r="K654" s="56" t="s">
        <v>41</v>
      </c>
      <c r="L654" s="50"/>
      <c r="M654" s="37" t="s">
        <v>47</v>
      </c>
      <c r="N654" s="38" t="s">
        <v>40</v>
      </c>
      <c r="O654" s="39"/>
      <c r="P654" s="39"/>
      <c r="Q654" s="39"/>
      <c r="R654" s="39"/>
      <c r="S654" s="39"/>
      <c r="T654" s="39"/>
      <c r="U654" s="39"/>
      <c r="V654" s="39"/>
      <c r="W654" s="39">
        <v>2</v>
      </c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>
        <v>2</v>
      </c>
      <c r="AN654" s="39"/>
      <c r="AO654" s="40">
        <v>54487.989999999998</v>
      </c>
      <c r="AP654"/>
      <c r="AQ654"/>
    </row>
    <row r="655" s="31" customFormat="1" ht="31.5" customHeight="1" outlineLevel="1">
      <c r="A655" s="47"/>
      <c r="B655" s="48"/>
      <c r="C655" s="49"/>
      <c r="D655" s="47"/>
      <c r="E655" s="50"/>
      <c r="F655" s="50"/>
      <c r="G655" s="50"/>
      <c r="H655" s="50"/>
      <c r="I655" s="55" t="s">
        <v>41</v>
      </c>
      <c r="J655" s="50"/>
      <c r="K655" s="56" t="s">
        <v>41</v>
      </c>
      <c r="L655" s="50"/>
      <c r="M655" s="37" t="s">
        <v>92</v>
      </c>
      <c r="N655" s="38" t="s">
        <v>40</v>
      </c>
      <c r="O655" s="39"/>
      <c r="P655" s="39"/>
      <c r="Q655" s="39"/>
      <c r="R655" s="39"/>
      <c r="S655" s="39"/>
      <c r="T655" s="39"/>
      <c r="U655" s="39"/>
      <c r="V655" s="39"/>
      <c r="W655" s="39">
        <v>22</v>
      </c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>
        <v>22</v>
      </c>
      <c r="AN655" s="39"/>
      <c r="AO655" s="40">
        <v>21332.400000000001</v>
      </c>
      <c r="AP655"/>
      <c r="AQ655"/>
    </row>
    <row r="656" s="31" customFormat="1" ht="31.5" customHeight="1" outlineLevel="1">
      <c r="A656" s="41"/>
      <c r="B656" s="42"/>
      <c r="C656" s="43"/>
      <c r="D656" s="41"/>
      <c r="E656" s="44"/>
      <c r="F656" s="44"/>
      <c r="G656" s="44"/>
      <c r="H656" s="44"/>
      <c r="I656" s="57" t="s">
        <v>41</v>
      </c>
      <c r="J656" s="44"/>
      <c r="K656" s="58" t="s">
        <v>41</v>
      </c>
      <c r="L656" s="44"/>
      <c r="M656" s="37" t="s">
        <v>50</v>
      </c>
      <c r="N656" s="38" t="s">
        <v>51</v>
      </c>
      <c r="O656" s="39"/>
      <c r="P656" s="39"/>
      <c r="Q656" s="39"/>
      <c r="R656" s="39"/>
      <c r="S656" s="39"/>
      <c r="T656" s="39"/>
      <c r="U656" s="39"/>
      <c r="V656" s="39"/>
      <c r="W656" s="39" t="s">
        <v>52</v>
      </c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 t="s">
        <v>52</v>
      </c>
      <c r="AN656" s="39"/>
      <c r="AO656" s="40">
        <v>20409.790000000001</v>
      </c>
      <c r="AP656"/>
      <c r="AQ656"/>
    </row>
    <row r="657" s="31" customFormat="1" ht="31.5" customHeight="1" outlineLevel="1">
      <c r="A657" s="32" t="s">
        <v>839</v>
      </c>
      <c r="B657" s="32" t="s">
        <v>872</v>
      </c>
      <c r="C657" s="32"/>
      <c r="D657" s="32" t="s">
        <v>873</v>
      </c>
      <c r="E657" s="33" t="s">
        <v>36</v>
      </c>
      <c r="F657" s="34">
        <v>1.9199999999999999</v>
      </c>
      <c r="G657" s="33">
        <v>1966</v>
      </c>
      <c r="H657" s="33">
        <v>2021</v>
      </c>
      <c r="I657" s="53" t="s">
        <v>511</v>
      </c>
      <c r="J657" s="36">
        <v>95</v>
      </c>
      <c r="K657" s="54">
        <v>95</v>
      </c>
      <c r="L657" s="34">
        <v>0.22</v>
      </c>
      <c r="M657" s="37" t="s">
        <v>50</v>
      </c>
      <c r="N657" s="38" t="s">
        <v>51</v>
      </c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 t="s">
        <v>52</v>
      </c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 t="s">
        <v>52</v>
      </c>
      <c r="AN657" s="39"/>
      <c r="AO657" s="40">
        <v>4435.1000000000004</v>
      </c>
      <c r="AP657"/>
      <c r="AQ657"/>
    </row>
    <row r="658" s="31" customFormat="1" ht="31.5" customHeight="1" outlineLevel="1">
      <c r="A658" s="41"/>
      <c r="B658" s="42"/>
      <c r="C658" s="43"/>
      <c r="D658" s="41"/>
      <c r="E658" s="44"/>
      <c r="F658" s="44"/>
      <c r="G658" s="44"/>
      <c r="H658" s="44"/>
      <c r="I658" s="57" t="s">
        <v>41</v>
      </c>
      <c r="J658" s="44"/>
      <c r="K658" s="58" t="s">
        <v>41</v>
      </c>
      <c r="L658" s="44"/>
      <c r="M658" s="37" t="s">
        <v>42</v>
      </c>
      <c r="N658" s="38" t="s">
        <v>49</v>
      </c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>
        <v>0.5</v>
      </c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>
        <v>0.5</v>
      </c>
      <c r="AN658" s="39"/>
      <c r="AO658" s="40">
        <v>83355.160000000003</v>
      </c>
      <c r="AP658"/>
      <c r="AQ658"/>
    </row>
    <row r="659" s="31" customFormat="1" ht="31.5" customHeight="1" outlineLevel="1">
      <c r="A659" s="37" t="s">
        <v>839</v>
      </c>
      <c r="B659" s="37" t="s">
        <v>874</v>
      </c>
      <c r="C659" s="37"/>
      <c r="D659" s="37" t="s">
        <v>875</v>
      </c>
      <c r="E659" s="38" t="s">
        <v>36</v>
      </c>
      <c r="F659" s="59">
        <v>1.595</v>
      </c>
      <c r="G659" s="38">
        <v>1976</v>
      </c>
      <c r="H659" s="38">
        <v>2024</v>
      </c>
      <c r="I659" s="60" t="s">
        <v>371</v>
      </c>
      <c r="J659" s="61">
        <v>96</v>
      </c>
      <c r="K659" s="62">
        <v>96</v>
      </c>
      <c r="L659" s="38" t="s">
        <v>37</v>
      </c>
      <c r="M659" s="37" t="s">
        <v>66</v>
      </c>
      <c r="N659" s="38" t="s">
        <v>40</v>
      </c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>
        <v>23</v>
      </c>
      <c r="AB659" s="39"/>
      <c r="AC659" s="39"/>
      <c r="AD659" s="39"/>
      <c r="AE659" s="39"/>
      <c r="AF659" s="39"/>
      <c r="AG659" s="39"/>
      <c r="AH659" s="39"/>
      <c r="AI659" s="39"/>
      <c r="AJ659" s="39"/>
      <c r="AK659" s="39"/>
      <c r="AL659" s="39"/>
      <c r="AM659" s="39">
        <v>23</v>
      </c>
      <c r="AN659" s="39"/>
      <c r="AO659" s="40">
        <v>15614.93</v>
      </c>
      <c r="AP659"/>
      <c r="AQ659"/>
    </row>
    <row r="660" s="31" customFormat="1" ht="31.5" customHeight="1" outlineLevel="1">
      <c r="A660" s="37" t="s">
        <v>839</v>
      </c>
      <c r="B660" s="37" t="s">
        <v>876</v>
      </c>
      <c r="C660" s="37"/>
      <c r="D660" s="37" t="s">
        <v>877</v>
      </c>
      <c r="E660" s="38" t="s">
        <v>36</v>
      </c>
      <c r="F660" s="59">
        <v>1.341</v>
      </c>
      <c r="G660" s="38">
        <v>1976</v>
      </c>
      <c r="H660" s="38">
        <v>2025</v>
      </c>
      <c r="I660" s="60" t="s">
        <v>800</v>
      </c>
      <c r="J660" s="61">
        <v>95</v>
      </c>
      <c r="K660" s="62">
        <v>95</v>
      </c>
      <c r="L660" s="38" t="s">
        <v>37</v>
      </c>
      <c r="M660" s="37" t="s">
        <v>66</v>
      </c>
      <c r="N660" s="38" t="s">
        <v>40</v>
      </c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>
        <v>8</v>
      </c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>
        <v>8</v>
      </c>
      <c r="AN660" s="39"/>
      <c r="AO660" s="40">
        <v>6020.9700000000003</v>
      </c>
      <c r="AP660"/>
      <c r="AQ660"/>
    </row>
    <row r="661" s="31" customFormat="1" ht="31.5" customHeight="1" outlineLevel="1">
      <c r="A661" s="37" t="s">
        <v>839</v>
      </c>
      <c r="B661" s="37" t="s">
        <v>878</v>
      </c>
      <c r="C661" s="37"/>
      <c r="D661" s="37" t="s">
        <v>879</v>
      </c>
      <c r="E661" s="38" t="s">
        <v>36</v>
      </c>
      <c r="F661" s="59">
        <v>1.52</v>
      </c>
      <c r="G661" s="38">
        <v>1973</v>
      </c>
      <c r="H661" s="38">
        <v>2022</v>
      </c>
      <c r="I661" s="60" t="s">
        <v>394</v>
      </c>
      <c r="J661" s="61">
        <v>95</v>
      </c>
      <c r="K661" s="62">
        <v>95</v>
      </c>
      <c r="L661" s="38" t="s">
        <v>37</v>
      </c>
      <c r="M661" s="37" t="s">
        <v>66</v>
      </c>
      <c r="N661" s="38" t="s">
        <v>40</v>
      </c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>
        <v>6</v>
      </c>
      <c r="AF661" s="39"/>
      <c r="AG661" s="39"/>
      <c r="AH661" s="39"/>
      <c r="AI661" s="39"/>
      <c r="AJ661" s="39"/>
      <c r="AK661" s="39"/>
      <c r="AL661" s="39"/>
      <c r="AM661" s="39">
        <v>6</v>
      </c>
      <c r="AN661" s="39"/>
      <c r="AO661" s="40">
        <v>3831.3299999999999</v>
      </c>
      <c r="AP661"/>
      <c r="AQ661"/>
    </row>
    <row r="662" s="31" customFormat="1" ht="31.5" customHeight="1" outlineLevel="1">
      <c r="A662" s="37" t="s">
        <v>839</v>
      </c>
      <c r="B662" s="37" t="s">
        <v>880</v>
      </c>
      <c r="C662" s="37"/>
      <c r="D662" s="37" t="s">
        <v>881</v>
      </c>
      <c r="E662" s="38" t="s">
        <v>36</v>
      </c>
      <c r="F662" s="59">
        <v>2.8700000000000001</v>
      </c>
      <c r="G662" s="38">
        <v>1973</v>
      </c>
      <c r="H662" s="38">
        <v>2022</v>
      </c>
      <c r="I662" s="60" t="s">
        <v>220</v>
      </c>
      <c r="J662" s="61">
        <v>97</v>
      </c>
      <c r="K662" s="62">
        <v>97</v>
      </c>
      <c r="L662" s="38" t="s">
        <v>37</v>
      </c>
      <c r="M662" s="37" t="s">
        <v>66</v>
      </c>
      <c r="N662" s="38" t="s">
        <v>40</v>
      </c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>
        <v>5</v>
      </c>
      <c r="AF662" s="39"/>
      <c r="AG662" s="39"/>
      <c r="AH662" s="39"/>
      <c r="AI662" s="39"/>
      <c r="AJ662" s="39"/>
      <c r="AK662" s="39"/>
      <c r="AL662" s="39"/>
      <c r="AM662" s="39">
        <v>5</v>
      </c>
      <c r="AN662" s="39"/>
      <c r="AO662" s="40">
        <v>3301.46</v>
      </c>
      <c r="AP662"/>
      <c r="AQ662"/>
    </row>
    <row r="663" s="31" customFormat="1" ht="31.5" customHeight="1" outlineLevel="1">
      <c r="A663" s="37" t="s">
        <v>839</v>
      </c>
      <c r="B663" s="37" t="s">
        <v>882</v>
      </c>
      <c r="C663" s="37"/>
      <c r="D663" s="37" t="s">
        <v>883</v>
      </c>
      <c r="E663" s="38" t="s">
        <v>36</v>
      </c>
      <c r="F663" s="59">
        <v>0.080000000000000002</v>
      </c>
      <c r="G663" s="38">
        <v>1973</v>
      </c>
      <c r="H663" s="38">
        <v>2017</v>
      </c>
      <c r="I663" s="60" t="s">
        <v>206</v>
      </c>
      <c r="J663" s="61">
        <v>62</v>
      </c>
      <c r="K663" s="62">
        <v>62</v>
      </c>
      <c r="L663" s="59">
        <v>0.051999999999999998</v>
      </c>
      <c r="M663" s="37" t="s">
        <v>47</v>
      </c>
      <c r="N663" s="38" t="s">
        <v>40</v>
      </c>
      <c r="O663" s="39"/>
      <c r="P663" s="39"/>
      <c r="Q663" s="39"/>
      <c r="R663" s="39"/>
      <c r="S663" s="39"/>
      <c r="T663" s="39"/>
      <c r="U663" s="39"/>
      <c r="V663" s="39"/>
      <c r="W663" s="39">
        <v>2</v>
      </c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>
        <v>2</v>
      </c>
      <c r="AN663" s="39"/>
      <c r="AO663" s="40">
        <v>48176.260000000002</v>
      </c>
      <c r="AP663"/>
      <c r="AQ663"/>
    </row>
    <row r="664" s="31" customFormat="1" ht="31.5" customHeight="1" outlineLevel="1">
      <c r="A664" s="37" t="s">
        <v>839</v>
      </c>
      <c r="B664" s="37" t="s">
        <v>884</v>
      </c>
      <c r="C664" s="37"/>
      <c r="D664" s="37" t="s">
        <v>885</v>
      </c>
      <c r="E664" s="38" t="s">
        <v>36</v>
      </c>
      <c r="F664" s="59">
        <v>1.3200000000000001</v>
      </c>
      <c r="G664" s="38">
        <v>1983</v>
      </c>
      <c r="H664" s="38">
        <v>2023</v>
      </c>
      <c r="I664" s="60" t="s">
        <v>389</v>
      </c>
      <c r="J664" s="61">
        <v>61</v>
      </c>
      <c r="K664" s="62">
        <v>61</v>
      </c>
      <c r="L664" s="59">
        <v>0.099000000000000005</v>
      </c>
      <c r="M664" s="37" t="s">
        <v>39</v>
      </c>
      <c r="N664" s="38" t="s">
        <v>40</v>
      </c>
      <c r="O664" s="39"/>
      <c r="P664" s="39"/>
      <c r="Q664" s="39"/>
      <c r="R664" s="39"/>
      <c r="S664" s="39"/>
      <c r="T664" s="39"/>
      <c r="U664" s="39">
        <v>12</v>
      </c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39"/>
      <c r="AL664" s="39"/>
      <c r="AM664" s="39">
        <v>12</v>
      </c>
      <c r="AN664" s="39"/>
      <c r="AO664" s="40">
        <v>36568.379999999997</v>
      </c>
      <c r="AP664"/>
      <c r="AQ664"/>
    </row>
    <row r="665" s="31" customFormat="1" ht="31.5" customHeight="1" outlineLevel="1">
      <c r="A665" s="37" t="s">
        <v>839</v>
      </c>
      <c r="B665" s="37" t="s">
        <v>886</v>
      </c>
      <c r="C665" s="37"/>
      <c r="D665" s="37" t="s">
        <v>887</v>
      </c>
      <c r="E665" s="38" t="s">
        <v>36</v>
      </c>
      <c r="F665" s="59">
        <v>2.2000000000000002</v>
      </c>
      <c r="G665" s="38">
        <v>1983</v>
      </c>
      <c r="H665" s="38">
        <v>2023</v>
      </c>
      <c r="I665" s="60" t="s">
        <v>308</v>
      </c>
      <c r="J665" s="61">
        <v>61</v>
      </c>
      <c r="K665" s="62">
        <v>61</v>
      </c>
      <c r="L665" s="59">
        <v>0.16500000000000001</v>
      </c>
      <c r="M665" s="37" t="s">
        <v>39</v>
      </c>
      <c r="N665" s="38" t="s">
        <v>40</v>
      </c>
      <c r="O665" s="39"/>
      <c r="P665" s="39"/>
      <c r="Q665" s="39"/>
      <c r="R665" s="39"/>
      <c r="S665" s="39"/>
      <c r="T665" s="39"/>
      <c r="U665" s="39"/>
      <c r="V665" s="39"/>
      <c r="W665" s="39">
        <v>12</v>
      </c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39"/>
      <c r="AL665" s="39"/>
      <c r="AM665" s="39">
        <v>12</v>
      </c>
      <c r="AN665" s="39"/>
      <c r="AO665" s="40">
        <v>36568.379999999997</v>
      </c>
      <c r="AP665"/>
      <c r="AQ665"/>
    </row>
    <row r="666" s="31" customFormat="1" ht="31.5" customHeight="1" outlineLevel="1">
      <c r="A666" s="37" t="s">
        <v>839</v>
      </c>
      <c r="B666" s="37" t="s">
        <v>888</v>
      </c>
      <c r="C666" s="37"/>
      <c r="D666" s="37" t="s">
        <v>889</v>
      </c>
      <c r="E666" s="38" t="s">
        <v>36</v>
      </c>
      <c r="F666" s="59">
        <v>1.8999999999999999</v>
      </c>
      <c r="G666" s="38">
        <v>1983</v>
      </c>
      <c r="H666" s="38">
        <v>2023</v>
      </c>
      <c r="I666" s="60" t="s">
        <v>511</v>
      </c>
      <c r="J666" s="61">
        <v>61</v>
      </c>
      <c r="K666" s="62">
        <v>61</v>
      </c>
      <c r="L666" s="59">
        <v>0.153</v>
      </c>
      <c r="M666" s="37" t="s">
        <v>39</v>
      </c>
      <c r="N666" s="38" t="s">
        <v>40</v>
      </c>
      <c r="O666" s="39"/>
      <c r="P666" s="39"/>
      <c r="Q666" s="39"/>
      <c r="R666" s="39"/>
      <c r="S666" s="39"/>
      <c r="T666" s="39"/>
      <c r="U666" s="39"/>
      <c r="V666" s="39"/>
      <c r="W666" s="39">
        <v>12</v>
      </c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39"/>
      <c r="AL666" s="39"/>
      <c r="AM666" s="39">
        <v>12</v>
      </c>
      <c r="AN666" s="39"/>
      <c r="AO666" s="40">
        <v>36568.379999999997</v>
      </c>
      <c r="AP666"/>
      <c r="AQ666"/>
    </row>
    <row r="667" s="31" customFormat="1" ht="31.5" customHeight="1" outlineLevel="1">
      <c r="A667" s="37" t="s">
        <v>839</v>
      </c>
      <c r="B667" s="37" t="s">
        <v>890</v>
      </c>
      <c r="C667" s="37"/>
      <c r="D667" s="37" t="s">
        <v>891</v>
      </c>
      <c r="E667" s="38" t="s">
        <v>36</v>
      </c>
      <c r="F667" s="59">
        <v>2.48</v>
      </c>
      <c r="G667" s="38">
        <v>1983</v>
      </c>
      <c r="H667" s="38">
        <v>2023</v>
      </c>
      <c r="I667" s="60" t="s">
        <v>290</v>
      </c>
      <c r="J667" s="61">
        <v>61</v>
      </c>
      <c r="K667" s="62">
        <v>61</v>
      </c>
      <c r="L667" s="59">
        <v>0.094</v>
      </c>
      <c r="M667" s="37" t="s">
        <v>39</v>
      </c>
      <c r="N667" s="38" t="s">
        <v>40</v>
      </c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>
        <v>8</v>
      </c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39"/>
      <c r="AL667" s="39"/>
      <c r="AM667" s="39">
        <v>8</v>
      </c>
      <c r="AN667" s="39"/>
      <c r="AO667" s="40">
        <v>25057.290000000001</v>
      </c>
      <c r="AP667"/>
      <c r="AQ667"/>
    </row>
    <row r="668" s="31" customFormat="1" ht="31.5" customHeight="1" outlineLevel="1">
      <c r="A668" s="37" t="s">
        <v>839</v>
      </c>
      <c r="B668" s="37" t="s">
        <v>892</v>
      </c>
      <c r="C668" s="37"/>
      <c r="D668" s="37" t="s">
        <v>893</v>
      </c>
      <c r="E668" s="38" t="s">
        <v>36</v>
      </c>
      <c r="F668" s="59">
        <v>0.83999999999999997</v>
      </c>
      <c r="G668" s="38">
        <v>1983</v>
      </c>
      <c r="H668" s="38">
        <v>2023</v>
      </c>
      <c r="I668" s="60" t="s">
        <v>165</v>
      </c>
      <c r="J668" s="61">
        <v>58</v>
      </c>
      <c r="K668" s="62">
        <v>57</v>
      </c>
      <c r="L668" s="59">
        <v>0.126</v>
      </c>
      <c r="M668" s="37" t="s">
        <v>39</v>
      </c>
      <c r="N668" s="38" t="s">
        <v>40</v>
      </c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>
        <v>12</v>
      </c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>
        <v>12</v>
      </c>
      <c r="AN668" s="39"/>
      <c r="AO668" s="40">
        <v>36568.379999999997</v>
      </c>
      <c r="AP668"/>
      <c r="AQ668"/>
    </row>
    <row r="669" s="31" customFormat="1" ht="31.5" customHeight="1" outlineLevel="1">
      <c r="A669" s="37" t="s">
        <v>839</v>
      </c>
      <c r="B669" s="37" t="s">
        <v>894</v>
      </c>
      <c r="C669" s="37"/>
      <c r="D669" s="37" t="s">
        <v>895</v>
      </c>
      <c r="E669" s="38" t="s">
        <v>36</v>
      </c>
      <c r="F669" s="59">
        <v>0.65000000000000002</v>
      </c>
      <c r="G669" s="38">
        <v>1988</v>
      </c>
      <c r="H669" s="38">
        <v>2023</v>
      </c>
      <c r="I669" s="60" t="s">
        <v>528</v>
      </c>
      <c r="J669" s="61">
        <v>59</v>
      </c>
      <c r="K669" s="62">
        <v>58</v>
      </c>
      <c r="L669" s="59">
        <v>0.094</v>
      </c>
      <c r="M669" s="37" t="s">
        <v>39</v>
      </c>
      <c r="N669" s="38" t="s">
        <v>40</v>
      </c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>
        <v>8</v>
      </c>
      <c r="AB669" s="39"/>
      <c r="AC669" s="39"/>
      <c r="AD669" s="39"/>
      <c r="AE669" s="39"/>
      <c r="AF669" s="39"/>
      <c r="AG669" s="39"/>
      <c r="AH669" s="39"/>
      <c r="AI669" s="39"/>
      <c r="AJ669" s="39"/>
      <c r="AK669" s="39"/>
      <c r="AL669" s="39"/>
      <c r="AM669" s="39">
        <v>8</v>
      </c>
      <c r="AN669" s="39"/>
      <c r="AO669" s="40">
        <v>20269.779999999999</v>
      </c>
      <c r="AP669"/>
      <c r="AQ669"/>
    </row>
    <row r="670" s="31" customFormat="1" ht="31.5" customHeight="1" outlineLevel="1">
      <c r="A670" s="32" t="s">
        <v>839</v>
      </c>
      <c r="B670" s="32" t="s">
        <v>896</v>
      </c>
      <c r="C670" s="32"/>
      <c r="D670" s="32" t="s">
        <v>897</v>
      </c>
      <c r="E670" s="33" t="s">
        <v>36</v>
      </c>
      <c r="F670" s="34">
        <v>0.5</v>
      </c>
      <c r="G670" s="33">
        <v>1998</v>
      </c>
      <c r="H670" s="33">
        <v>2020</v>
      </c>
      <c r="I670" s="53" t="s">
        <v>168</v>
      </c>
      <c r="J670" s="36">
        <v>59</v>
      </c>
      <c r="K670" s="54">
        <v>58</v>
      </c>
      <c r="L670" s="34">
        <v>0.17999999999999999</v>
      </c>
      <c r="M670" s="37" t="s">
        <v>39</v>
      </c>
      <c r="N670" s="38" t="s">
        <v>40</v>
      </c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>
        <v>12</v>
      </c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>
        <v>12</v>
      </c>
      <c r="AN670" s="39"/>
      <c r="AO670" s="40">
        <v>7662.1599999999999</v>
      </c>
      <c r="AP670"/>
      <c r="AQ670"/>
    </row>
    <row r="671" s="31" customFormat="1" ht="31.5" customHeight="1" outlineLevel="1">
      <c r="A671" s="47"/>
      <c r="B671" s="48"/>
      <c r="C671" s="49"/>
      <c r="D671" s="47"/>
      <c r="E671" s="50"/>
      <c r="F671" s="50"/>
      <c r="G671" s="50"/>
      <c r="H671" s="50"/>
      <c r="I671" s="55" t="s">
        <v>41</v>
      </c>
      <c r="J671" s="50"/>
      <c r="K671" s="56" t="s">
        <v>41</v>
      </c>
      <c r="L671" s="50"/>
      <c r="M671" s="37" t="s">
        <v>48</v>
      </c>
      <c r="N671" s="38" t="s">
        <v>49</v>
      </c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>
        <v>0.64000000000000001</v>
      </c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39"/>
      <c r="AL671" s="39"/>
      <c r="AM671" s="39">
        <v>0.64000000000000001</v>
      </c>
      <c r="AN671" s="39"/>
      <c r="AO671" s="40">
        <v>73348.5</v>
      </c>
      <c r="AP671"/>
      <c r="AQ671"/>
    </row>
    <row r="672" s="31" customFormat="1" ht="31.5" customHeight="1" outlineLevel="1">
      <c r="A672" s="47"/>
      <c r="B672" s="48"/>
      <c r="C672" s="49"/>
      <c r="D672" s="47"/>
      <c r="E672" s="50"/>
      <c r="F672" s="50"/>
      <c r="G672" s="50"/>
      <c r="H672" s="50"/>
      <c r="I672" s="55" t="s">
        <v>41</v>
      </c>
      <c r="J672" s="50"/>
      <c r="K672" s="56" t="s">
        <v>41</v>
      </c>
      <c r="L672" s="50"/>
      <c r="M672" s="37" t="s">
        <v>47</v>
      </c>
      <c r="N672" s="38" t="s">
        <v>40</v>
      </c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>
        <v>3</v>
      </c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39"/>
      <c r="AL672" s="39"/>
      <c r="AM672" s="39">
        <v>3</v>
      </c>
      <c r="AN672" s="39"/>
      <c r="AO672" s="40">
        <v>87019</v>
      </c>
      <c r="AP672"/>
      <c r="AQ672"/>
    </row>
    <row r="673" s="31" customFormat="1" ht="31.5" customHeight="1" outlineLevel="1">
      <c r="A673" s="47"/>
      <c r="B673" s="48"/>
      <c r="C673" s="49"/>
      <c r="D673" s="47"/>
      <c r="E673" s="50"/>
      <c r="F673" s="50"/>
      <c r="G673" s="50"/>
      <c r="H673" s="50"/>
      <c r="I673" s="55" t="s">
        <v>41</v>
      </c>
      <c r="J673" s="50"/>
      <c r="K673" s="56" t="s">
        <v>41</v>
      </c>
      <c r="L673" s="50"/>
      <c r="M673" s="37" t="s">
        <v>92</v>
      </c>
      <c r="N673" s="38" t="s">
        <v>40</v>
      </c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>
        <v>4</v>
      </c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>
        <v>4</v>
      </c>
      <c r="AN673" s="39"/>
      <c r="AO673" s="40">
        <v>36439.18</v>
      </c>
      <c r="AP673"/>
      <c r="AQ673"/>
    </row>
    <row r="674" s="31" customFormat="1" ht="31.5" customHeight="1" outlineLevel="1">
      <c r="A674" s="41"/>
      <c r="B674" s="42"/>
      <c r="C674" s="43"/>
      <c r="D674" s="41"/>
      <c r="E674" s="44"/>
      <c r="F674" s="44"/>
      <c r="G674" s="44"/>
      <c r="H674" s="44"/>
      <c r="I674" s="57" t="s">
        <v>41</v>
      </c>
      <c r="J674" s="44"/>
      <c r="K674" s="58" t="s">
        <v>41</v>
      </c>
      <c r="L674" s="44"/>
      <c r="M674" s="37" t="s">
        <v>50</v>
      </c>
      <c r="N674" s="38" t="s">
        <v>51</v>
      </c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 t="s">
        <v>52</v>
      </c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 t="s">
        <v>52</v>
      </c>
      <c r="AN674" s="39"/>
      <c r="AO674" s="40">
        <v>1673.8</v>
      </c>
      <c r="AP674"/>
      <c r="AQ674"/>
    </row>
    <row r="675" s="31" customFormat="1" ht="31.5" customHeight="1" outlineLevel="1">
      <c r="A675" s="37" t="s">
        <v>839</v>
      </c>
      <c r="B675" s="37" t="s">
        <v>898</v>
      </c>
      <c r="C675" s="37"/>
      <c r="D675" s="37" t="s">
        <v>899</v>
      </c>
      <c r="E675" s="38" t="s">
        <v>36</v>
      </c>
      <c r="F675" s="59">
        <v>3.27</v>
      </c>
      <c r="G675" s="38">
        <v>1987</v>
      </c>
      <c r="H675" s="38">
        <v>2023</v>
      </c>
      <c r="I675" s="60" t="s">
        <v>237</v>
      </c>
      <c r="J675" s="61">
        <v>90</v>
      </c>
      <c r="K675" s="62">
        <v>90</v>
      </c>
      <c r="L675" s="59">
        <v>0.10000000000000001</v>
      </c>
      <c r="M675" s="37" t="s">
        <v>39</v>
      </c>
      <c r="N675" s="38" t="s">
        <v>40</v>
      </c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>
        <v>16</v>
      </c>
      <c r="AB675" s="39"/>
      <c r="AC675" s="39"/>
      <c r="AD675" s="39"/>
      <c r="AE675" s="39"/>
      <c r="AF675" s="39"/>
      <c r="AG675" s="39"/>
      <c r="AH675" s="39"/>
      <c r="AI675" s="39"/>
      <c r="AJ675" s="39"/>
      <c r="AK675" s="39"/>
      <c r="AL675" s="39"/>
      <c r="AM675" s="39">
        <v>16</v>
      </c>
      <c r="AN675" s="39"/>
      <c r="AO675" s="40">
        <v>48065.129999999997</v>
      </c>
      <c r="AP675"/>
      <c r="AQ675"/>
    </row>
    <row r="676" s="31" customFormat="1" ht="31.5" customHeight="1" outlineLevel="1">
      <c r="A676" s="37" t="s">
        <v>839</v>
      </c>
      <c r="B676" s="37" t="s">
        <v>900</v>
      </c>
      <c r="C676" s="37"/>
      <c r="D676" s="37" t="s">
        <v>901</v>
      </c>
      <c r="E676" s="38" t="s">
        <v>36</v>
      </c>
      <c r="F676" s="59">
        <v>1.74</v>
      </c>
      <c r="G676" s="38">
        <v>1987</v>
      </c>
      <c r="H676" s="38">
        <v>2023</v>
      </c>
      <c r="I676" s="60" t="s">
        <v>296</v>
      </c>
      <c r="J676" s="61">
        <v>95</v>
      </c>
      <c r="K676" s="62">
        <v>95</v>
      </c>
      <c r="L676" s="59">
        <v>0.050999999999999997</v>
      </c>
      <c r="M676" s="37" t="s">
        <v>39</v>
      </c>
      <c r="N676" s="38" t="s">
        <v>40</v>
      </c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>
        <v>4</v>
      </c>
      <c r="AD676" s="39"/>
      <c r="AE676" s="39"/>
      <c r="AF676" s="39"/>
      <c r="AG676" s="39"/>
      <c r="AH676" s="39"/>
      <c r="AI676" s="39"/>
      <c r="AJ676" s="39"/>
      <c r="AK676" s="39"/>
      <c r="AL676" s="39"/>
      <c r="AM676" s="39">
        <v>4</v>
      </c>
      <c r="AN676" s="39"/>
      <c r="AO676" s="40">
        <v>13560.549999999999</v>
      </c>
      <c r="AP676"/>
      <c r="AQ676"/>
    </row>
    <row r="677" s="31" customFormat="1" ht="31.5" customHeight="1" outlineLevel="1">
      <c r="A677" s="37" t="s">
        <v>839</v>
      </c>
      <c r="B677" s="37" t="s">
        <v>902</v>
      </c>
      <c r="C677" s="37"/>
      <c r="D677" s="37" t="s">
        <v>903</v>
      </c>
      <c r="E677" s="38" t="s">
        <v>36</v>
      </c>
      <c r="F677" s="59">
        <v>0.82999999999999996</v>
      </c>
      <c r="G677" s="38">
        <v>1967</v>
      </c>
      <c r="H677" s="38">
        <v>2023</v>
      </c>
      <c r="I677" s="60" t="s">
        <v>165</v>
      </c>
      <c r="J677" s="61">
        <v>95</v>
      </c>
      <c r="K677" s="62">
        <v>95</v>
      </c>
      <c r="L677" s="59">
        <v>0.025000000000000001</v>
      </c>
      <c r="M677" s="37" t="s">
        <v>39</v>
      </c>
      <c r="N677" s="38" t="s">
        <v>40</v>
      </c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>
        <v>4</v>
      </c>
      <c r="AD677" s="39"/>
      <c r="AE677" s="39"/>
      <c r="AF677" s="39"/>
      <c r="AG677" s="39"/>
      <c r="AH677" s="39"/>
      <c r="AI677" s="39"/>
      <c r="AJ677" s="39"/>
      <c r="AK677" s="39"/>
      <c r="AL677" s="39"/>
      <c r="AM677" s="39">
        <v>4</v>
      </c>
      <c r="AN677" s="39"/>
      <c r="AO677" s="40">
        <v>13560.549999999999</v>
      </c>
      <c r="AP677"/>
      <c r="AQ677"/>
    </row>
    <row r="678" s="31" customFormat="1" ht="31.5" customHeight="1" outlineLevel="1">
      <c r="A678" s="37" t="s">
        <v>839</v>
      </c>
      <c r="B678" s="37" t="s">
        <v>904</v>
      </c>
      <c r="C678" s="37"/>
      <c r="D678" s="37" t="s">
        <v>905</v>
      </c>
      <c r="E678" s="38" t="s">
        <v>36</v>
      </c>
      <c r="F678" s="59">
        <v>4.7480000000000002</v>
      </c>
      <c r="G678" s="38">
        <v>2007</v>
      </c>
      <c r="H678" s="38">
        <v>2014</v>
      </c>
      <c r="I678" s="60" t="s">
        <v>906</v>
      </c>
      <c r="J678" s="61">
        <v>92</v>
      </c>
      <c r="K678" s="62">
        <v>92</v>
      </c>
      <c r="L678" s="59">
        <v>0.071999999999999995</v>
      </c>
      <c r="M678" s="37" t="s">
        <v>39</v>
      </c>
      <c r="N678" s="38" t="s">
        <v>40</v>
      </c>
      <c r="O678" s="39"/>
      <c r="P678" s="39"/>
      <c r="Q678" s="39"/>
      <c r="R678" s="39"/>
      <c r="S678" s="39"/>
      <c r="T678" s="39"/>
      <c r="U678" s="39">
        <v>12</v>
      </c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>
        <v>12</v>
      </c>
      <c r="AN678" s="39"/>
      <c r="AO678" s="40">
        <v>30957.650000000001</v>
      </c>
      <c r="AP678"/>
      <c r="AQ678"/>
    </row>
    <row r="679" s="31" customFormat="1" ht="31.5" customHeight="1" outlineLevel="1">
      <c r="A679" s="32" t="s">
        <v>839</v>
      </c>
      <c r="B679" s="32" t="s">
        <v>907</v>
      </c>
      <c r="C679" s="32"/>
      <c r="D679" s="32" t="s">
        <v>908</v>
      </c>
      <c r="E679" s="33" t="s">
        <v>36</v>
      </c>
      <c r="F679" s="34">
        <v>7.718</v>
      </c>
      <c r="G679" s="33">
        <v>1980</v>
      </c>
      <c r="H679" s="33">
        <v>2023</v>
      </c>
      <c r="I679" s="53" t="s">
        <v>38</v>
      </c>
      <c r="J679" s="36">
        <v>59</v>
      </c>
      <c r="K679" s="54">
        <v>58</v>
      </c>
      <c r="L679" s="34">
        <v>2.3889999999999998</v>
      </c>
      <c r="M679" s="37" t="s">
        <v>39</v>
      </c>
      <c r="N679" s="38" t="s">
        <v>40</v>
      </c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>
        <v>4</v>
      </c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39"/>
      <c r="AL679" s="39"/>
      <c r="AM679" s="39">
        <v>4</v>
      </c>
      <c r="AN679" s="39"/>
      <c r="AO679" s="63">
        <v>966.87</v>
      </c>
      <c r="AP679"/>
      <c r="AQ679"/>
    </row>
    <row r="680" s="31" customFormat="1" ht="31.5" customHeight="1" outlineLevel="1">
      <c r="A680" s="47"/>
      <c r="B680" s="48"/>
      <c r="C680" s="49"/>
      <c r="D680" s="47"/>
      <c r="E680" s="50"/>
      <c r="F680" s="50"/>
      <c r="G680" s="50"/>
      <c r="H680" s="50"/>
      <c r="I680" s="55" t="s">
        <v>41</v>
      </c>
      <c r="J680" s="50"/>
      <c r="K680" s="56" t="s">
        <v>41</v>
      </c>
      <c r="L680" s="50"/>
      <c r="M680" s="37" t="s">
        <v>50</v>
      </c>
      <c r="N680" s="38" t="s">
        <v>51</v>
      </c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 t="s">
        <v>52</v>
      </c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 t="s">
        <v>52</v>
      </c>
      <c r="AN680" s="39"/>
      <c r="AO680" s="40">
        <v>38263.269999999997</v>
      </c>
      <c r="AP680"/>
      <c r="AQ680"/>
    </row>
    <row r="681" s="31" customFormat="1" ht="31.5" customHeight="1" outlineLevel="1">
      <c r="A681" s="41"/>
      <c r="B681" s="42"/>
      <c r="C681" s="43"/>
      <c r="D681" s="41"/>
      <c r="E681" s="44"/>
      <c r="F681" s="44"/>
      <c r="G681" s="44"/>
      <c r="H681" s="44"/>
      <c r="I681" s="57" t="s">
        <v>41</v>
      </c>
      <c r="J681" s="44"/>
      <c r="K681" s="58" t="s">
        <v>41</v>
      </c>
      <c r="L681" s="44"/>
      <c r="M681" s="37" t="s">
        <v>47</v>
      </c>
      <c r="N681" s="38" t="s">
        <v>40</v>
      </c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>
        <v>1</v>
      </c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39"/>
      <c r="AL681" s="39"/>
      <c r="AM681" s="39">
        <v>1</v>
      </c>
      <c r="AN681" s="39"/>
      <c r="AO681" s="40">
        <v>27613.52</v>
      </c>
      <c r="AP681"/>
      <c r="AQ681"/>
    </row>
    <row r="682" s="31" customFormat="1" ht="31.5" customHeight="1" outlineLevel="1">
      <c r="A682" s="37" t="s">
        <v>839</v>
      </c>
      <c r="B682" s="37" t="s">
        <v>909</v>
      </c>
      <c r="C682" s="37"/>
      <c r="D682" s="37" t="s">
        <v>910</v>
      </c>
      <c r="E682" s="38" t="s">
        <v>36</v>
      </c>
      <c r="F682" s="59">
        <v>2.1400000000000001</v>
      </c>
      <c r="G682" s="38">
        <v>1963</v>
      </c>
      <c r="H682" s="38">
        <v>2021</v>
      </c>
      <c r="I682" s="60" t="s">
        <v>115</v>
      </c>
      <c r="J682" s="61">
        <v>95</v>
      </c>
      <c r="K682" s="62">
        <v>95</v>
      </c>
      <c r="L682" s="38" t="s">
        <v>37</v>
      </c>
      <c r="M682" s="37" t="s">
        <v>66</v>
      </c>
      <c r="N682" s="38" t="s">
        <v>40</v>
      </c>
      <c r="O682" s="39"/>
      <c r="P682" s="39"/>
      <c r="Q682" s="39"/>
      <c r="R682" s="39"/>
      <c r="S682" s="39">
        <v>5</v>
      </c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39"/>
      <c r="AL682" s="39"/>
      <c r="AM682" s="39">
        <v>5</v>
      </c>
      <c r="AN682" s="39"/>
      <c r="AO682" s="40">
        <v>3279.2800000000002</v>
      </c>
      <c r="AP682"/>
      <c r="AQ682"/>
    </row>
    <row r="683" s="31" customFormat="1" ht="31.5" customHeight="1" outlineLevel="1">
      <c r="A683" s="32" t="s">
        <v>839</v>
      </c>
      <c r="B683" s="32" t="s">
        <v>911</v>
      </c>
      <c r="C683" s="32"/>
      <c r="D683" s="32" t="s">
        <v>912</v>
      </c>
      <c r="E683" s="33" t="s">
        <v>36</v>
      </c>
      <c r="F683" s="34">
        <v>2.71</v>
      </c>
      <c r="G683" s="33">
        <v>1985</v>
      </c>
      <c r="H683" s="33">
        <v>2017</v>
      </c>
      <c r="I683" s="53" t="s">
        <v>319</v>
      </c>
      <c r="J683" s="36">
        <v>60</v>
      </c>
      <c r="K683" s="54">
        <v>59</v>
      </c>
      <c r="L683" s="34">
        <v>1.617</v>
      </c>
      <c r="M683" s="37" t="s">
        <v>48</v>
      </c>
      <c r="N683" s="38" t="s">
        <v>49</v>
      </c>
      <c r="O683" s="39"/>
      <c r="P683" s="39"/>
      <c r="Q683" s="39"/>
      <c r="R683" s="39"/>
      <c r="S683" s="39"/>
      <c r="T683" s="39"/>
      <c r="U683" s="39">
        <v>1.6000000000000001</v>
      </c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>
        <v>1.6000000000000001</v>
      </c>
      <c r="AN683" s="39"/>
      <c r="AO683" s="40">
        <v>177532.82000000001</v>
      </c>
      <c r="AP683"/>
      <c r="AQ683"/>
    </row>
    <row r="684" s="31" customFormat="1" ht="31.5" customHeight="1" outlineLevel="1">
      <c r="A684" s="47"/>
      <c r="B684" s="48"/>
      <c r="C684" s="49"/>
      <c r="D684" s="47"/>
      <c r="E684" s="50"/>
      <c r="F684" s="50"/>
      <c r="G684" s="50"/>
      <c r="H684" s="50"/>
      <c r="I684" s="55" t="s">
        <v>41</v>
      </c>
      <c r="J684" s="50"/>
      <c r="K684" s="56" t="s">
        <v>41</v>
      </c>
      <c r="L684" s="50"/>
      <c r="M684" s="37" t="s">
        <v>39</v>
      </c>
      <c r="N684" s="38" t="s">
        <v>40</v>
      </c>
      <c r="O684" s="39"/>
      <c r="P684" s="39"/>
      <c r="Q684" s="39"/>
      <c r="R684" s="39"/>
      <c r="S684" s="39"/>
      <c r="T684" s="39"/>
      <c r="U684" s="39">
        <v>20</v>
      </c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39"/>
      <c r="AL684" s="39"/>
      <c r="AM684" s="39">
        <v>20</v>
      </c>
      <c r="AN684" s="39"/>
      <c r="AO684" s="40">
        <v>4289.4899999999998</v>
      </c>
      <c r="AP684"/>
      <c r="AQ684"/>
    </row>
    <row r="685" s="31" customFormat="1" ht="31.5" customHeight="1" outlineLevel="1">
      <c r="A685" s="47"/>
      <c r="B685" s="48"/>
      <c r="C685" s="49"/>
      <c r="D685" s="47"/>
      <c r="E685" s="50"/>
      <c r="F685" s="50"/>
      <c r="G685" s="50"/>
      <c r="H685" s="50"/>
      <c r="I685" s="55" t="s">
        <v>41</v>
      </c>
      <c r="J685" s="50"/>
      <c r="K685" s="56" t="s">
        <v>41</v>
      </c>
      <c r="L685" s="50"/>
      <c r="M685" s="37" t="s">
        <v>47</v>
      </c>
      <c r="N685" s="38" t="s">
        <v>40</v>
      </c>
      <c r="O685" s="39"/>
      <c r="P685" s="39"/>
      <c r="Q685" s="39"/>
      <c r="R685" s="39"/>
      <c r="S685" s="39"/>
      <c r="T685" s="39"/>
      <c r="U685" s="39">
        <v>6</v>
      </c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39"/>
      <c r="AL685" s="39"/>
      <c r="AM685" s="39">
        <v>6</v>
      </c>
      <c r="AN685" s="39"/>
      <c r="AO685" s="40">
        <v>172443.69</v>
      </c>
      <c r="AP685"/>
      <c r="AQ685"/>
    </row>
    <row r="686" s="31" customFormat="1" ht="31.5" customHeight="1" outlineLevel="1">
      <c r="A686" s="47"/>
      <c r="B686" s="48"/>
      <c r="C686" s="49"/>
      <c r="D686" s="47"/>
      <c r="E686" s="50"/>
      <c r="F686" s="50"/>
      <c r="G686" s="50"/>
      <c r="H686" s="50"/>
      <c r="I686" s="55" t="s">
        <v>41</v>
      </c>
      <c r="J686" s="50"/>
      <c r="K686" s="56" t="s">
        <v>41</v>
      </c>
      <c r="L686" s="50"/>
      <c r="M686" s="37" t="s">
        <v>92</v>
      </c>
      <c r="N686" s="38" t="s">
        <v>40</v>
      </c>
      <c r="O686" s="39"/>
      <c r="P686" s="39"/>
      <c r="Q686" s="39"/>
      <c r="R686" s="39"/>
      <c r="S686" s="39"/>
      <c r="T686" s="39"/>
      <c r="U686" s="39">
        <v>23</v>
      </c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>
        <v>23</v>
      </c>
      <c r="AN686" s="39"/>
      <c r="AO686" s="40">
        <v>71280.320000000007</v>
      </c>
      <c r="AP686"/>
      <c r="AQ686"/>
    </row>
    <row r="687" s="31" customFormat="1" ht="31.5" customHeight="1" outlineLevel="1">
      <c r="A687" s="41"/>
      <c r="B687" s="42"/>
      <c r="C687" s="43"/>
      <c r="D687" s="41"/>
      <c r="E687" s="44"/>
      <c r="F687" s="44"/>
      <c r="G687" s="44"/>
      <c r="H687" s="44"/>
      <c r="I687" s="57" t="s">
        <v>41</v>
      </c>
      <c r="J687" s="44"/>
      <c r="K687" s="58" t="s">
        <v>41</v>
      </c>
      <c r="L687" s="44"/>
      <c r="M687" s="37" t="s">
        <v>50</v>
      </c>
      <c r="N687" s="38" t="s">
        <v>51</v>
      </c>
      <c r="O687" s="39"/>
      <c r="P687" s="39"/>
      <c r="Q687" s="39"/>
      <c r="R687" s="39"/>
      <c r="S687" s="39"/>
      <c r="T687" s="39"/>
      <c r="U687" s="39" t="s">
        <v>52</v>
      </c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39"/>
      <c r="AL687" s="39"/>
      <c r="AM687" s="39" t="s">
        <v>52</v>
      </c>
      <c r="AN687" s="39"/>
      <c r="AO687" s="40">
        <v>2927.6500000000001</v>
      </c>
      <c r="AP687"/>
      <c r="AQ687"/>
    </row>
    <row r="688" s="31" customFormat="1" ht="31.5" customHeight="1" outlineLevel="1">
      <c r="A688" s="32" t="s">
        <v>839</v>
      </c>
      <c r="B688" s="32" t="s">
        <v>913</v>
      </c>
      <c r="C688" s="32"/>
      <c r="D688" s="32" t="s">
        <v>914</v>
      </c>
      <c r="E688" s="33" t="s">
        <v>36</v>
      </c>
      <c r="F688" s="34">
        <v>3.1930000000000001</v>
      </c>
      <c r="G688" s="33">
        <v>2013</v>
      </c>
      <c r="H688" s="33">
        <v>2023</v>
      </c>
      <c r="I688" s="53" t="s">
        <v>915</v>
      </c>
      <c r="J688" s="36">
        <v>90</v>
      </c>
      <c r="K688" s="54">
        <v>90</v>
      </c>
      <c r="L688" s="34">
        <v>2.468</v>
      </c>
      <c r="M688" s="37" t="s">
        <v>47</v>
      </c>
      <c r="N688" s="38" t="s">
        <v>40</v>
      </c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>
        <v>1</v>
      </c>
      <c r="AD688" s="39"/>
      <c r="AE688" s="39"/>
      <c r="AF688" s="39"/>
      <c r="AG688" s="39"/>
      <c r="AH688" s="39"/>
      <c r="AI688" s="39"/>
      <c r="AJ688" s="39"/>
      <c r="AK688" s="39"/>
      <c r="AL688" s="39"/>
      <c r="AM688" s="39">
        <v>1</v>
      </c>
      <c r="AN688" s="39"/>
      <c r="AO688" s="40">
        <v>24263.060000000001</v>
      </c>
      <c r="AP688"/>
      <c r="AQ688"/>
    </row>
    <row r="689" s="31" customFormat="1" ht="31.5" customHeight="1" outlineLevel="1">
      <c r="A689" s="41"/>
      <c r="B689" s="42"/>
      <c r="C689" s="43"/>
      <c r="D689" s="41"/>
      <c r="E689" s="44"/>
      <c r="F689" s="44"/>
      <c r="G689" s="44"/>
      <c r="H689" s="44"/>
      <c r="I689" s="57" t="s">
        <v>41</v>
      </c>
      <c r="J689" s="44"/>
      <c r="K689" s="58" t="s">
        <v>41</v>
      </c>
      <c r="L689" s="44"/>
      <c r="M689" s="37" t="s">
        <v>50</v>
      </c>
      <c r="N689" s="38" t="s">
        <v>51</v>
      </c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 t="s">
        <v>52</v>
      </c>
      <c r="AD689" s="39"/>
      <c r="AE689" s="39"/>
      <c r="AF689" s="39"/>
      <c r="AG689" s="39"/>
      <c r="AH689" s="39"/>
      <c r="AI689" s="39"/>
      <c r="AJ689" s="39"/>
      <c r="AK689" s="39"/>
      <c r="AL689" s="39"/>
      <c r="AM689" s="39" t="s">
        <v>52</v>
      </c>
      <c r="AN689" s="39"/>
      <c r="AO689" s="40">
        <v>48128.550000000003</v>
      </c>
      <c r="AP689"/>
      <c r="AQ689"/>
    </row>
    <row r="690" s="31" customFormat="1" ht="31.5" customHeight="1" outlineLevel="1">
      <c r="A690" s="37" t="s">
        <v>839</v>
      </c>
      <c r="B690" s="37" t="s">
        <v>916</v>
      </c>
      <c r="C690" s="37"/>
      <c r="D690" s="37" t="s">
        <v>917</v>
      </c>
      <c r="E690" s="38" t="s">
        <v>36</v>
      </c>
      <c r="F690" s="59">
        <v>0.23400000000000001</v>
      </c>
      <c r="G690" s="38">
        <v>2020</v>
      </c>
      <c r="H690" s="38" t="s">
        <v>37</v>
      </c>
      <c r="I690" s="60" t="s">
        <v>181</v>
      </c>
      <c r="J690" s="61">
        <v>100</v>
      </c>
      <c r="K690" s="71">
        <v>95</v>
      </c>
      <c r="L690" s="59">
        <v>0.025000000000000001</v>
      </c>
      <c r="M690" s="37" t="s">
        <v>50</v>
      </c>
      <c r="N690" s="38" t="s">
        <v>51</v>
      </c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 t="s">
        <v>52</v>
      </c>
      <c r="AD690" s="39"/>
      <c r="AE690" s="39"/>
      <c r="AF690" s="39"/>
      <c r="AG690" s="39"/>
      <c r="AH690" s="39"/>
      <c r="AI690" s="39"/>
      <c r="AJ690" s="39"/>
      <c r="AK690" s="39"/>
      <c r="AL690" s="39"/>
      <c r="AM690" s="39" t="s">
        <v>52</v>
      </c>
      <c r="AN690" s="39"/>
      <c r="AO690" s="63">
        <v>548.01999999999998</v>
      </c>
      <c r="AP690"/>
      <c r="AQ690"/>
    </row>
    <row r="691" s="31" customFormat="1" ht="31.5" customHeight="1" outlineLevel="1">
      <c r="A691" s="32" t="s">
        <v>839</v>
      </c>
      <c r="B691" s="32" t="s">
        <v>918</v>
      </c>
      <c r="C691" s="32"/>
      <c r="D691" s="32" t="s">
        <v>919</v>
      </c>
      <c r="E691" s="33" t="s">
        <v>36</v>
      </c>
      <c r="F691" s="34">
        <v>3.9700000000000002</v>
      </c>
      <c r="G691" s="33">
        <v>1976</v>
      </c>
      <c r="H691" s="33">
        <v>2025</v>
      </c>
      <c r="I691" s="53" t="s">
        <v>920</v>
      </c>
      <c r="J691" s="36">
        <v>96</v>
      </c>
      <c r="K691" s="54">
        <v>96</v>
      </c>
      <c r="L691" s="34">
        <v>0.17499999999999999</v>
      </c>
      <c r="M691" s="37" t="s">
        <v>50</v>
      </c>
      <c r="N691" s="38" t="s">
        <v>51</v>
      </c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 t="s">
        <v>52</v>
      </c>
      <c r="AD691" s="39"/>
      <c r="AE691" s="39"/>
      <c r="AF691" s="39"/>
      <c r="AG691" s="39"/>
      <c r="AH691" s="39"/>
      <c r="AI691" s="39"/>
      <c r="AJ691" s="39"/>
      <c r="AK691" s="39"/>
      <c r="AL691" s="39"/>
      <c r="AM691" s="39" t="s">
        <v>52</v>
      </c>
      <c r="AN691" s="39"/>
      <c r="AO691" s="40">
        <v>5660.8299999999999</v>
      </c>
      <c r="AP691"/>
      <c r="AQ691"/>
    </row>
    <row r="692" s="31" customFormat="1" ht="31.5" customHeight="1" outlineLevel="1">
      <c r="A692" s="41"/>
      <c r="B692" s="42"/>
      <c r="C692" s="43"/>
      <c r="D692" s="41"/>
      <c r="E692" s="44"/>
      <c r="F692" s="44"/>
      <c r="G692" s="44"/>
      <c r="H692" s="44"/>
      <c r="I692" s="57" t="s">
        <v>41</v>
      </c>
      <c r="J692" s="44"/>
      <c r="K692" s="58" t="s">
        <v>41</v>
      </c>
      <c r="L692" s="44"/>
      <c r="M692" s="37" t="s">
        <v>47</v>
      </c>
      <c r="N692" s="38" t="s">
        <v>40</v>
      </c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>
        <v>1</v>
      </c>
      <c r="AD692" s="39"/>
      <c r="AE692" s="39"/>
      <c r="AF692" s="39"/>
      <c r="AG692" s="39"/>
      <c r="AH692" s="39"/>
      <c r="AI692" s="39"/>
      <c r="AJ692" s="39"/>
      <c r="AK692" s="39"/>
      <c r="AL692" s="39"/>
      <c r="AM692" s="39">
        <v>1</v>
      </c>
      <c r="AN692" s="39"/>
      <c r="AO692" s="40">
        <v>50766.830000000002</v>
      </c>
      <c r="AP692"/>
      <c r="AQ692"/>
    </row>
    <row r="693" s="31" customFormat="1" ht="31.5" customHeight="1" outlineLevel="1">
      <c r="A693" s="32" t="s">
        <v>839</v>
      </c>
      <c r="B693" s="32" t="s">
        <v>921</v>
      </c>
      <c r="C693" s="32"/>
      <c r="D693" s="32" t="s">
        <v>922</v>
      </c>
      <c r="E693" s="33" t="s">
        <v>36</v>
      </c>
      <c r="F693" s="34">
        <v>1.5329999999999999</v>
      </c>
      <c r="G693" s="33">
        <v>1976</v>
      </c>
      <c r="H693" s="33">
        <v>2020</v>
      </c>
      <c r="I693" s="53" t="s">
        <v>394</v>
      </c>
      <c r="J693" s="36">
        <v>79</v>
      </c>
      <c r="K693" s="54">
        <v>79</v>
      </c>
      <c r="L693" s="34">
        <v>0.307</v>
      </c>
      <c r="M693" s="37" t="s">
        <v>47</v>
      </c>
      <c r="N693" s="38" t="s">
        <v>40</v>
      </c>
      <c r="O693" s="39"/>
      <c r="P693" s="39"/>
      <c r="Q693" s="39"/>
      <c r="R693" s="39"/>
      <c r="S693" s="39"/>
      <c r="T693" s="39"/>
      <c r="U693" s="39">
        <v>5</v>
      </c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>
        <v>5</v>
      </c>
      <c r="AN693" s="39"/>
      <c r="AO693" s="40">
        <v>145966.04000000001</v>
      </c>
      <c r="AP693"/>
      <c r="AQ693"/>
    </row>
    <row r="694" s="31" customFormat="1" ht="31.5" customHeight="1" outlineLevel="1">
      <c r="A694" s="47"/>
      <c r="B694" s="48"/>
      <c r="C694" s="49"/>
      <c r="D694" s="47"/>
      <c r="E694" s="50"/>
      <c r="F694" s="50"/>
      <c r="G694" s="50"/>
      <c r="H694" s="50"/>
      <c r="I694" s="55" t="s">
        <v>41</v>
      </c>
      <c r="J694" s="50"/>
      <c r="K694" s="56" t="s">
        <v>41</v>
      </c>
      <c r="L694" s="50"/>
      <c r="M694" s="37" t="s">
        <v>92</v>
      </c>
      <c r="N694" s="38" t="s">
        <v>40</v>
      </c>
      <c r="O694" s="39"/>
      <c r="P694" s="39"/>
      <c r="Q694" s="39"/>
      <c r="R694" s="39"/>
      <c r="S694" s="39"/>
      <c r="T694" s="39"/>
      <c r="U694" s="39">
        <v>4</v>
      </c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F694" s="39"/>
      <c r="AG694" s="39"/>
      <c r="AH694" s="39"/>
      <c r="AI694" s="39"/>
      <c r="AJ694" s="39"/>
      <c r="AK694" s="39"/>
      <c r="AL694" s="39"/>
      <c r="AM694" s="39">
        <v>4</v>
      </c>
      <c r="AN694" s="39"/>
      <c r="AO694" s="40">
        <v>43922.239999999998</v>
      </c>
      <c r="AP694"/>
      <c r="AQ694"/>
    </row>
    <row r="695" s="31" customFormat="1" ht="31.5" customHeight="1" outlineLevel="1">
      <c r="A695" s="47"/>
      <c r="B695" s="48"/>
      <c r="C695" s="49"/>
      <c r="D695" s="47"/>
      <c r="E695" s="50"/>
      <c r="F695" s="50"/>
      <c r="G695" s="50"/>
      <c r="H695" s="50"/>
      <c r="I695" s="55" t="s">
        <v>41</v>
      </c>
      <c r="J695" s="50"/>
      <c r="K695" s="56" t="s">
        <v>41</v>
      </c>
      <c r="L695" s="50"/>
      <c r="M695" s="37" t="s">
        <v>50</v>
      </c>
      <c r="N695" s="38" t="s">
        <v>51</v>
      </c>
      <c r="O695" s="39"/>
      <c r="P695" s="39"/>
      <c r="Q695" s="39"/>
      <c r="R695" s="39"/>
      <c r="S695" s="39"/>
      <c r="T695" s="39"/>
      <c r="U695" s="39" t="s">
        <v>52</v>
      </c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F695" s="39"/>
      <c r="AG695" s="39"/>
      <c r="AH695" s="39"/>
      <c r="AI695" s="39"/>
      <c r="AJ695" s="39"/>
      <c r="AK695" s="39"/>
      <c r="AL695" s="39"/>
      <c r="AM695" s="39" t="s">
        <v>52</v>
      </c>
      <c r="AN695" s="39"/>
      <c r="AO695" s="40">
        <v>9154.1599999999999</v>
      </c>
      <c r="AP695"/>
      <c r="AQ695"/>
    </row>
    <row r="696" s="31" customFormat="1" ht="31.5" customHeight="1" outlineLevel="1">
      <c r="A696" s="47"/>
      <c r="B696" s="48"/>
      <c r="C696" s="49"/>
      <c r="D696" s="47"/>
      <c r="E696" s="50"/>
      <c r="F696" s="50"/>
      <c r="G696" s="50"/>
      <c r="H696" s="50"/>
      <c r="I696" s="55" t="s">
        <v>41</v>
      </c>
      <c r="J696" s="50"/>
      <c r="K696" s="56" t="s">
        <v>41</v>
      </c>
      <c r="L696" s="50"/>
      <c r="M696" s="37" t="s">
        <v>39</v>
      </c>
      <c r="N696" s="38" t="s">
        <v>40</v>
      </c>
      <c r="O696" s="39"/>
      <c r="P696" s="39"/>
      <c r="Q696" s="39"/>
      <c r="R696" s="39"/>
      <c r="S696" s="39"/>
      <c r="T696" s="39"/>
      <c r="U696" s="39">
        <v>4</v>
      </c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F696" s="39"/>
      <c r="AG696" s="39"/>
      <c r="AH696" s="39"/>
      <c r="AI696" s="39"/>
      <c r="AJ696" s="39"/>
      <c r="AK696" s="39"/>
      <c r="AL696" s="39"/>
      <c r="AM696" s="39">
        <v>4</v>
      </c>
      <c r="AN696" s="39"/>
      <c r="AO696" s="63">
        <v>960.44000000000005</v>
      </c>
      <c r="AP696"/>
      <c r="AQ696"/>
    </row>
    <row r="697" s="31" customFormat="1" ht="31.5" customHeight="1" outlineLevel="1">
      <c r="A697" s="41"/>
      <c r="B697" s="42"/>
      <c r="C697" s="43"/>
      <c r="D697" s="41"/>
      <c r="E697" s="44"/>
      <c r="F697" s="44"/>
      <c r="G697" s="44"/>
      <c r="H697" s="44"/>
      <c r="I697" s="57" t="s">
        <v>41</v>
      </c>
      <c r="J697" s="44"/>
      <c r="K697" s="58" t="s">
        <v>41</v>
      </c>
      <c r="L697" s="44"/>
      <c r="M697" s="37" t="s">
        <v>48</v>
      </c>
      <c r="N697" s="38" t="s">
        <v>49</v>
      </c>
      <c r="O697" s="39"/>
      <c r="P697" s="39"/>
      <c r="Q697" s="39"/>
      <c r="R697" s="39"/>
      <c r="S697" s="39"/>
      <c r="T697" s="39"/>
      <c r="U697" s="39">
        <v>0.47999999999999998</v>
      </c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39"/>
      <c r="AL697" s="39"/>
      <c r="AM697" s="39">
        <v>0.47999999999999998</v>
      </c>
      <c r="AN697" s="39"/>
      <c r="AO697" s="40">
        <v>52703.550000000003</v>
      </c>
      <c r="AP697"/>
      <c r="AQ697"/>
    </row>
    <row r="698" s="31" customFormat="1" ht="31.5" customHeight="1" outlineLevel="1">
      <c r="A698" s="32" t="s">
        <v>839</v>
      </c>
      <c r="B698" s="32" t="s">
        <v>923</v>
      </c>
      <c r="C698" s="32"/>
      <c r="D698" s="32" t="s">
        <v>924</v>
      </c>
      <c r="E698" s="33" t="s">
        <v>36</v>
      </c>
      <c r="F698" s="34">
        <v>4.6100000000000003</v>
      </c>
      <c r="G698" s="33">
        <v>1999</v>
      </c>
      <c r="H698" s="33">
        <v>2025</v>
      </c>
      <c r="I698" s="53" t="s">
        <v>925</v>
      </c>
      <c r="J698" s="36">
        <v>88</v>
      </c>
      <c r="K698" s="54">
        <v>88</v>
      </c>
      <c r="L698" s="34">
        <v>0.434</v>
      </c>
      <c r="M698" s="37" t="s">
        <v>48</v>
      </c>
      <c r="N698" s="38" t="s">
        <v>49</v>
      </c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>
        <v>0.80000000000000004</v>
      </c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>
        <v>0.80000000000000004</v>
      </c>
      <c r="AN698" s="39"/>
      <c r="AO698" s="40">
        <v>66451.240000000005</v>
      </c>
      <c r="AP698"/>
      <c r="AQ698"/>
    </row>
    <row r="699" s="31" customFormat="1" ht="31.5" customHeight="1" outlineLevel="1">
      <c r="A699" s="41"/>
      <c r="B699" s="42"/>
      <c r="C699" s="43"/>
      <c r="D699" s="41"/>
      <c r="E699" s="44"/>
      <c r="F699" s="44"/>
      <c r="G699" s="44"/>
      <c r="H699" s="44"/>
      <c r="I699" s="57" t="s">
        <v>41</v>
      </c>
      <c r="J699" s="44"/>
      <c r="K699" s="58" t="s">
        <v>41</v>
      </c>
      <c r="L699" s="44"/>
      <c r="M699" s="37" t="s">
        <v>50</v>
      </c>
      <c r="N699" s="38" t="s">
        <v>51</v>
      </c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 t="s">
        <v>52</v>
      </c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39"/>
      <c r="AL699" s="39"/>
      <c r="AM699" s="39" t="s">
        <v>52</v>
      </c>
      <c r="AN699" s="39"/>
      <c r="AO699" s="40">
        <v>3646.1399999999999</v>
      </c>
      <c r="AP699"/>
      <c r="AQ699"/>
    </row>
    <row r="700" s="31" customFormat="1" ht="31.5" customHeight="1" outlineLevel="1">
      <c r="A700" s="32" t="s">
        <v>839</v>
      </c>
      <c r="B700" s="32" t="s">
        <v>926</v>
      </c>
      <c r="C700" s="32"/>
      <c r="D700" s="32" t="s">
        <v>927</v>
      </c>
      <c r="E700" s="33" t="s">
        <v>36</v>
      </c>
      <c r="F700" s="34">
        <v>2.931</v>
      </c>
      <c r="G700" s="33">
        <v>1976</v>
      </c>
      <c r="H700" s="33">
        <v>2013</v>
      </c>
      <c r="I700" s="53" t="s">
        <v>103</v>
      </c>
      <c r="J700" s="36">
        <v>81</v>
      </c>
      <c r="K700" s="54">
        <v>81</v>
      </c>
      <c r="L700" s="34">
        <v>0.92000000000000004</v>
      </c>
      <c r="M700" s="37" t="s">
        <v>50</v>
      </c>
      <c r="N700" s="38" t="s">
        <v>51</v>
      </c>
      <c r="O700" s="39"/>
      <c r="P700" s="39"/>
      <c r="Q700" s="39"/>
      <c r="R700" s="39"/>
      <c r="S700" s="39"/>
      <c r="T700" s="39"/>
      <c r="U700" s="39" t="s">
        <v>52</v>
      </c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39"/>
      <c r="AL700" s="39"/>
      <c r="AM700" s="39" t="s">
        <v>52</v>
      </c>
      <c r="AN700" s="39"/>
      <c r="AO700" s="40">
        <v>3372.52</v>
      </c>
      <c r="AP700"/>
      <c r="AQ700"/>
    </row>
    <row r="701" s="31" customFormat="1" ht="12.75" outlineLevel="1">
      <c r="A701" s="47"/>
      <c r="B701" s="48"/>
      <c r="C701" s="49"/>
      <c r="D701" s="47"/>
      <c r="E701" s="50"/>
      <c r="F701" s="50"/>
      <c r="G701" s="50"/>
      <c r="H701" s="50"/>
      <c r="I701" s="55" t="s">
        <v>41</v>
      </c>
      <c r="J701" s="50"/>
      <c r="K701" s="56" t="s">
        <v>41</v>
      </c>
      <c r="L701" s="50"/>
      <c r="M701" s="37" t="s">
        <v>47</v>
      </c>
      <c r="N701" s="38" t="s">
        <v>40</v>
      </c>
      <c r="O701" s="39"/>
      <c r="P701" s="39"/>
      <c r="Q701" s="39"/>
      <c r="R701" s="39"/>
      <c r="S701" s="39"/>
      <c r="T701" s="39"/>
      <c r="U701" s="39">
        <v>3</v>
      </c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F701" s="39"/>
      <c r="AG701" s="39"/>
      <c r="AH701" s="39"/>
      <c r="AI701" s="39"/>
      <c r="AJ701" s="39"/>
      <c r="AK701" s="39"/>
      <c r="AL701" s="39"/>
      <c r="AM701" s="39">
        <v>3</v>
      </c>
      <c r="AN701" s="39"/>
      <c r="AO701" s="40">
        <v>72841.330000000002</v>
      </c>
      <c r="AP701"/>
      <c r="AQ701"/>
    </row>
    <row r="702" s="31" customFormat="1" ht="12.75" outlineLevel="1">
      <c r="A702" s="47"/>
      <c r="B702" s="48"/>
      <c r="C702" s="49"/>
      <c r="D702" s="47"/>
      <c r="E702" s="50"/>
      <c r="F702" s="50"/>
      <c r="G702" s="50"/>
      <c r="H702" s="50"/>
      <c r="I702" s="55" t="s">
        <v>41</v>
      </c>
      <c r="J702" s="50"/>
      <c r="K702" s="56" t="s">
        <v>41</v>
      </c>
      <c r="L702" s="50"/>
      <c r="M702" s="37" t="s">
        <v>48</v>
      </c>
      <c r="N702" s="38" t="s">
        <v>49</v>
      </c>
      <c r="O702" s="39"/>
      <c r="P702" s="39"/>
      <c r="Q702" s="39"/>
      <c r="R702" s="39"/>
      <c r="S702" s="39"/>
      <c r="T702" s="39"/>
      <c r="U702" s="39">
        <v>0.80000000000000004</v>
      </c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F702" s="39"/>
      <c r="AG702" s="39"/>
      <c r="AH702" s="39"/>
      <c r="AI702" s="39"/>
      <c r="AJ702" s="39"/>
      <c r="AK702" s="39"/>
      <c r="AL702" s="39"/>
      <c r="AM702" s="39">
        <v>0.80000000000000004</v>
      </c>
      <c r="AN702" s="39"/>
      <c r="AO702" s="40">
        <v>88928.020000000004</v>
      </c>
      <c r="AP702"/>
      <c r="AQ702"/>
    </row>
    <row r="703" s="31" customFormat="1" ht="12.75" outlineLevel="1">
      <c r="A703" s="41"/>
      <c r="B703" s="42"/>
      <c r="C703" s="43"/>
      <c r="D703" s="41"/>
      <c r="E703" s="44"/>
      <c r="F703" s="44"/>
      <c r="G703" s="44"/>
      <c r="H703" s="44"/>
      <c r="I703" s="57" t="s">
        <v>41</v>
      </c>
      <c r="J703" s="44"/>
      <c r="K703" s="58" t="s">
        <v>41</v>
      </c>
      <c r="L703" s="44"/>
      <c r="M703" s="37" t="s">
        <v>39</v>
      </c>
      <c r="N703" s="38" t="s">
        <v>40</v>
      </c>
      <c r="O703" s="39"/>
      <c r="P703" s="39"/>
      <c r="Q703" s="39"/>
      <c r="R703" s="39"/>
      <c r="S703" s="39"/>
      <c r="T703" s="39"/>
      <c r="U703" s="39">
        <v>12</v>
      </c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>
        <v>12</v>
      </c>
      <c r="AN703" s="39"/>
      <c r="AO703" s="40">
        <v>2594.9299999999998</v>
      </c>
      <c r="AP703"/>
      <c r="AQ703"/>
    </row>
    <row r="704" s="31" customFormat="1" ht="31.5" customHeight="1" outlineLevel="1">
      <c r="A704" s="32" t="s">
        <v>839</v>
      </c>
      <c r="B704" s="32" t="s">
        <v>928</v>
      </c>
      <c r="C704" s="32"/>
      <c r="D704" s="32" t="s">
        <v>929</v>
      </c>
      <c r="E704" s="33" t="s">
        <v>36</v>
      </c>
      <c r="F704" s="34">
        <v>4.2839999999999998</v>
      </c>
      <c r="G704" s="33">
        <v>1976</v>
      </c>
      <c r="H704" s="33">
        <v>2024</v>
      </c>
      <c r="I704" s="53" t="s">
        <v>112</v>
      </c>
      <c r="J704" s="36">
        <v>89</v>
      </c>
      <c r="K704" s="54">
        <v>89</v>
      </c>
      <c r="L704" s="34">
        <v>1.8149999999999999</v>
      </c>
      <c r="M704" s="37" t="s">
        <v>48</v>
      </c>
      <c r="N704" s="38" t="s">
        <v>49</v>
      </c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>
        <v>0.80000000000000004</v>
      </c>
      <c r="AB704" s="39"/>
      <c r="AC704" s="39"/>
      <c r="AD704" s="39"/>
      <c r="AE704" s="39"/>
      <c r="AF704" s="39"/>
      <c r="AG704" s="39"/>
      <c r="AH704" s="39"/>
      <c r="AI704" s="39"/>
      <c r="AJ704" s="39"/>
      <c r="AK704" s="39"/>
      <c r="AL704" s="39"/>
      <c r="AM704" s="39">
        <v>0.80000000000000004</v>
      </c>
      <c r="AN704" s="39"/>
      <c r="AO704" s="40">
        <v>89439.389999999999</v>
      </c>
      <c r="AP704"/>
      <c r="AQ704"/>
    </row>
    <row r="705" s="31" customFormat="1" ht="31.5" customHeight="1" outlineLevel="1">
      <c r="A705" s="41"/>
      <c r="B705" s="42"/>
      <c r="C705" s="43"/>
      <c r="D705" s="41"/>
      <c r="E705" s="44"/>
      <c r="F705" s="44"/>
      <c r="G705" s="44"/>
      <c r="H705" s="44"/>
      <c r="I705" s="57" t="s">
        <v>41</v>
      </c>
      <c r="J705" s="44"/>
      <c r="K705" s="58" t="s">
        <v>41</v>
      </c>
      <c r="L705" s="44"/>
      <c r="M705" s="37" t="s">
        <v>50</v>
      </c>
      <c r="N705" s="38" t="s">
        <v>51</v>
      </c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 t="s">
        <v>52</v>
      </c>
      <c r="AB705" s="39"/>
      <c r="AC705" s="39"/>
      <c r="AD705" s="39"/>
      <c r="AE705" s="39"/>
      <c r="AF705" s="39"/>
      <c r="AG705" s="39"/>
      <c r="AH705" s="39"/>
      <c r="AI705" s="39"/>
      <c r="AJ705" s="39"/>
      <c r="AK705" s="39"/>
      <c r="AL705" s="39"/>
      <c r="AM705" s="39" t="s">
        <v>52</v>
      </c>
      <c r="AN705" s="39"/>
      <c r="AO705" s="40">
        <v>30858.279999999999</v>
      </c>
      <c r="AP705"/>
      <c r="AQ705"/>
    </row>
    <row r="706" s="31" customFormat="1" ht="31.5" customHeight="1" outlineLevel="1">
      <c r="A706" s="37" t="s">
        <v>930</v>
      </c>
      <c r="B706" s="37" t="s">
        <v>931</v>
      </c>
      <c r="C706" s="37"/>
      <c r="D706" s="37" t="s">
        <v>932</v>
      </c>
      <c r="E706" s="38" t="s">
        <v>55</v>
      </c>
      <c r="F706" s="59">
        <v>16.41</v>
      </c>
      <c r="G706" s="38">
        <v>1979</v>
      </c>
      <c r="H706" s="38">
        <v>2024</v>
      </c>
      <c r="I706" s="60" t="s">
        <v>933</v>
      </c>
      <c r="J706" s="61">
        <v>95</v>
      </c>
      <c r="K706" s="62">
        <v>94</v>
      </c>
      <c r="L706" s="38" t="s">
        <v>37</v>
      </c>
      <c r="M706" s="37" t="s">
        <v>66</v>
      </c>
      <c r="N706" s="38" t="s">
        <v>40</v>
      </c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>
        <v>255</v>
      </c>
      <c r="AF706" s="39"/>
      <c r="AG706" s="39"/>
      <c r="AH706" s="39"/>
      <c r="AI706" s="39"/>
      <c r="AJ706" s="39"/>
      <c r="AK706" s="39"/>
      <c r="AL706" s="39"/>
      <c r="AM706" s="39">
        <v>255</v>
      </c>
      <c r="AN706" s="39"/>
      <c r="AO706" s="40">
        <v>165075.45000000001</v>
      </c>
      <c r="AP706"/>
      <c r="AQ706"/>
    </row>
    <row r="707" s="31" customFormat="1" ht="31.5" customHeight="1" outlineLevel="1">
      <c r="A707" s="37" t="s">
        <v>930</v>
      </c>
      <c r="B707" s="37" t="s">
        <v>934</v>
      </c>
      <c r="C707" s="37"/>
      <c r="D707" s="37" t="s">
        <v>935</v>
      </c>
      <c r="E707" s="38" t="s">
        <v>69</v>
      </c>
      <c r="F707" s="59">
        <v>8.0700000000000003</v>
      </c>
      <c r="G707" s="38">
        <v>1985</v>
      </c>
      <c r="H707" s="38">
        <v>2024</v>
      </c>
      <c r="I707" s="60" t="s">
        <v>154</v>
      </c>
      <c r="J707" s="61">
        <v>95</v>
      </c>
      <c r="K707" s="62">
        <v>95</v>
      </c>
      <c r="L707" s="38" t="s">
        <v>37</v>
      </c>
      <c r="M707" s="37" t="s">
        <v>66</v>
      </c>
      <c r="N707" s="38" t="s">
        <v>40</v>
      </c>
      <c r="O707" s="39"/>
      <c r="P707" s="39"/>
      <c r="Q707" s="39"/>
      <c r="R707" s="39"/>
      <c r="S707" s="39"/>
      <c r="T707" s="39"/>
      <c r="U707" s="39"/>
      <c r="V707" s="39"/>
      <c r="W707" s="39">
        <v>6</v>
      </c>
      <c r="X707" s="39"/>
      <c r="Y707" s="39"/>
      <c r="Z707" s="39"/>
      <c r="AA707" s="39"/>
      <c r="AB707" s="39"/>
      <c r="AC707" s="39"/>
      <c r="AD707" s="39"/>
      <c r="AE707" s="39"/>
      <c r="AF707" s="39"/>
      <c r="AG707" s="39"/>
      <c r="AH707" s="39"/>
      <c r="AI707" s="39"/>
      <c r="AJ707" s="39"/>
      <c r="AK707" s="39"/>
      <c r="AL707" s="39"/>
      <c r="AM707" s="39">
        <v>6</v>
      </c>
      <c r="AN707" s="39"/>
      <c r="AO707" s="40">
        <v>2470.4000000000001</v>
      </c>
      <c r="AP707"/>
      <c r="AQ707"/>
    </row>
    <row r="708" s="31" customFormat="1" ht="31.5" customHeight="1" outlineLevel="1">
      <c r="A708" s="37" t="s">
        <v>930</v>
      </c>
      <c r="B708" s="37" t="s">
        <v>936</v>
      </c>
      <c r="C708" s="37"/>
      <c r="D708" s="37" t="s">
        <v>937</v>
      </c>
      <c r="E708" s="38" t="s">
        <v>69</v>
      </c>
      <c r="F708" s="59">
        <v>22.579999999999998</v>
      </c>
      <c r="G708" s="38">
        <v>1970</v>
      </c>
      <c r="H708" s="38">
        <v>2022</v>
      </c>
      <c r="I708" s="60" t="s">
        <v>938</v>
      </c>
      <c r="J708" s="61">
        <v>95</v>
      </c>
      <c r="K708" s="62">
        <v>95</v>
      </c>
      <c r="L708" s="59">
        <v>1.226</v>
      </c>
      <c r="M708" s="37" t="s">
        <v>58</v>
      </c>
      <c r="N708" s="38" t="s">
        <v>51</v>
      </c>
      <c r="O708" s="39"/>
      <c r="P708" s="39"/>
      <c r="Q708" s="39"/>
      <c r="R708" s="39"/>
      <c r="S708" s="39"/>
      <c r="T708" s="39"/>
      <c r="U708" s="39"/>
      <c r="V708" s="39"/>
      <c r="W708" s="39" t="s">
        <v>52</v>
      </c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 t="s">
        <v>52</v>
      </c>
      <c r="AN708" s="39"/>
      <c r="AO708" s="40">
        <v>13354.950000000001</v>
      </c>
      <c r="AP708"/>
      <c r="AQ708"/>
    </row>
    <row r="709" s="31" customFormat="1" ht="31.5" customHeight="1" outlineLevel="1">
      <c r="A709" s="32" t="s">
        <v>930</v>
      </c>
      <c r="B709" s="32" t="s">
        <v>939</v>
      </c>
      <c r="C709" s="32"/>
      <c r="D709" s="32" t="s">
        <v>940</v>
      </c>
      <c r="E709" s="33" t="s">
        <v>69</v>
      </c>
      <c r="F709" s="34">
        <v>1.28</v>
      </c>
      <c r="G709" s="33">
        <v>1987</v>
      </c>
      <c r="H709" s="33">
        <v>2014</v>
      </c>
      <c r="I709" s="53" t="s">
        <v>199</v>
      </c>
      <c r="J709" s="36">
        <v>62</v>
      </c>
      <c r="K709" s="54">
        <v>62</v>
      </c>
      <c r="L709" s="34">
        <v>0.745</v>
      </c>
      <c r="M709" s="37" t="s">
        <v>58</v>
      </c>
      <c r="N709" s="38" t="s">
        <v>51</v>
      </c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 t="s">
        <v>52</v>
      </c>
      <c r="AF709" s="39"/>
      <c r="AG709" s="39"/>
      <c r="AH709" s="39"/>
      <c r="AI709" s="39"/>
      <c r="AJ709" s="39"/>
      <c r="AK709" s="39"/>
      <c r="AL709" s="39"/>
      <c r="AM709" s="39" t="s">
        <v>52</v>
      </c>
      <c r="AN709" s="39"/>
      <c r="AO709" s="40">
        <v>4397.6400000000003</v>
      </c>
      <c r="AP709"/>
      <c r="AQ709"/>
    </row>
    <row r="710" s="31" customFormat="1" ht="31.5" customHeight="1" outlineLevel="1">
      <c r="A710" s="47"/>
      <c r="B710" s="48"/>
      <c r="C710" s="49"/>
      <c r="D710" s="47"/>
      <c r="E710" s="50"/>
      <c r="F710" s="50"/>
      <c r="G710" s="50"/>
      <c r="H710" s="50"/>
      <c r="I710" s="55" t="s">
        <v>41</v>
      </c>
      <c r="J710" s="50"/>
      <c r="K710" s="56" t="s">
        <v>41</v>
      </c>
      <c r="L710" s="50"/>
      <c r="M710" s="37" t="s">
        <v>59</v>
      </c>
      <c r="N710" s="38" t="s">
        <v>40</v>
      </c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>
        <v>12</v>
      </c>
      <c r="AF710" s="39"/>
      <c r="AG710" s="39"/>
      <c r="AH710" s="39"/>
      <c r="AI710" s="39"/>
      <c r="AJ710" s="39"/>
      <c r="AK710" s="39"/>
      <c r="AL710" s="39"/>
      <c r="AM710" s="39">
        <v>12</v>
      </c>
      <c r="AN710" s="39"/>
      <c r="AO710" s="40">
        <v>351069.66999999998</v>
      </c>
      <c r="AP710"/>
      <c r="AQ710"/>
    </row>
    <row r="711" s="31" customFormat="1" ht="31.5" customHeight="1" outlineLevel="1">
      <c r="A711" s="47"/>
      <c r="B711" s="48"/>
      <c r="C711" s="49"/>
      <c r="D711" s="47"/>
      <c r="E711" s="50"/>
      <c r="F711" s="50"/>
      <c r="G711" s="50"/>
      <c r="H711" s="50"/>
      <c r="I711" s="55" t="s">
        <v>41</v>
      </c>
      <c r="J711" s="50"/>
      <c r="K711" s="56" t="s">
        <v>41</v>
      </c>
      <c r="L711" s="50"/>
      <c r="M711" s="37" t="s">
        <v>439</v>
      </c>
      <c r="N711" s="38" t="s">
        <v>40</v>
      </c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>
        <v>4</v>
      </c>
      <c r="AF711" s="39"/>
      <c r="AG711" s="39"/>
      <c r="AH711" s="39"/>
      <c r="AI711" s="39"/>
      <c r="AJ711" s="39"/>
      <c r="AK711" s="39"/>
      <c r="AL711" s="39"/>
      <c r="AM711" s="39">
        <v>4</v>
      </c>
      <c r="AN711" s="39"/>
      <c r="AO711" s="40">
        <v>3532.3299999999999</v>
      </c>
      <c r="AP711"/>
      <c r="AQ711"/>
    </row>
    <row r="712" s="31" customFormat="1" ht="31.5" customHeight="1" outlineLevel="1">
      <c r="A712" s="47"/>
      <c r="B712" s="48"/>
      <c r="C712" s="49"/>
      <c r="D712" s="47"/>
      <c r="E712" s="50"/>
      <c r="F712" s="50"/>
      <c r="G712" s="50"/>
      <c r="H712" s="50"/>
      <c r="I712" s="55" t="s">
        <v>41</v>
      </c>
      <c r="J712" s="50"/>
      <c r="K712" s="56" t="s">
        <v>41</v>
      </c>
      <c r="L712" s="50"/>
      <c r="M712" s="37" t="s">
        <v>57</v>
      </c>
      <c r="N712" s="38" t="s">
        <v>40</v>
      </c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>
        <v>39</v>
      </c>
      <c r="AF712" s="39"/>
      <c r="AG712" s="39"/>
      <c r="AH712" s="39"/>
      <c r="AI712" s="39"/>
      <c r="AJ712" s="39"/>
      <c r="AK712" s="39"/>
      <c r="AL712" s="39"/>
      <c r="AM712" s="39">
        <v>39</v>
      </c>
      <c r="AN712" s="39"/>
      <c r="AO712" s="40">
        <v>48939.339999999997</v>
      </c>
      <c r="AP712"/>
      <c r="AQ712"/>
    </row>
    <row r="713" s="31" customFormat="1" ht="31.5" customHeight="1" outlineLevel="1">
      <c r="A713" s="41"/>
      <c r="B713" s="42"/>
      <c r="C713" s="43"/>
      <c r="D713" s="41"/>
      <c r="E713" s="44"/>
      <c r="F713" s="44"/>
      <c r="G713" s="44"/>
      <c r="H713" s="44"/>
      <c r="I713" s="57" t="s">
        <v>41</v>
      </c>
      <c r="J713" s="44"/>
      <c r="K713" s="58" t="s">
        <v>41</v>
      </c>
      <c r="L713" s="44"/>
      <c r="M713" s="37" t="s">
        <v>65</v>
      </c>
      <c r="N713" s="38" t="s">
        <v>49</v>
      </c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>
        <v>3.1499999999999999</v>
      </c>
      <c r="AF713" s="39"/>
      <c r="AG713" s="39"/>
      <c r="AH713" s="39"/>
      <c r="AI713" s="39"/>
      <c r="AJ713" s="39"/>
      <c r="AK713" s="39"/>
      <c r="AL713" s="39"/>
      <c r="AM713" s="39">
        <v>3.1499999999999999</v>
      </c>
      <c r="AN713" s="39"/>
      <c r="AO713" s="40">
        <v>395866.33000000002</v>
      </c>
      <c r="AP713"/>
      <c r="AQ713"/>
    </row>
    <row r="714" s="31" customFormat="1" ht="31.5" customHeight="1" outlineLevel="1">
      <c r="A714" s="32" t="s">
        <v>930</v>
      </c>
      <c r="B714" s="32" t="s">
        <v>941</v>
      </c>
      <c r="C714" s="32"/>
      <c r="D714" s="32" t="s">
        <v>942</v>
      </c>
      <c r="E714" s="33" t="s">
        <v>69</v>
      </c>
      <c r="F714" s="34">
        <v>30.699999999999999</v>
      </c>
      <c r="G714" s="33">
        <v>1974</v>
      </c>
      <c r="H714" s="33">
        <v>2025</v>
      </c>
      <c r="I714" s="53" t="s">
        <v>943</v>
      </c>
      <c r="J714" s="36">
        <v>95</v>
      </c>
      <c r="K714" s="54">
        <v>95</v>
      </c>
      <c r="L714" s="38" t="s">
        <v>37</v>
      </c>
      <c r="M714" s="37" t="s">
        <v>66</v>
      </c>
      <c r="N714" s="38" t="s">
        <v>40</v>
      </c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>
        <v>71</v>
      </c>
      <c r="AB714" s="39"/>
      <c r="AC714" s="39"/>
      <c r="AD714" s="39"/>
      <c r="AE714" s="39"/>
      <c r="AF714" s="39"/>
      <c r="AG714" s="39"/>
      <c r="AH714" s="39"/>
      <c r="AI714" s="39"/>
      <c r="AJ714" s="39"/>
      <c r="AK714" s="39"/>
      <c r="AL714" s="39"/>
      <c r="AM714" s="39">
        <v>71</v>
      </c>
      <c r="AN714" s="39"/>
      <c r="AO714" s="40">
        <v>45677.800000000003</v>
      </c>
      <c r="AP714"/>
      <c r="AQ714"/>
    </row>
    <row r="715" s="31" customFormat="1" ht="31.5" customHeight="1" outlineLevel="1">
      <c r="A715" s="41"/>
      <c r="B715" s="42"/>
      <c r="C715" s="43"/>
      <c r="D715" s="41"/>
      <c r="E715" s="44"/>
      <c r="F715" s="44"/>
      <c r="G715" s="44"/>
      <c r="H715" s="44"/>
      <c r="I715" s="57" t="s">
        <v>41</v>
      </c>
      <c r="J715" s="44"/>
      <c r="K715" s="58" t="s">
        <v>41</v>
      </c>
      <c r="L715" s="59">
        <v>0.504</v>
      </c>
      <c r="M715" s="37" t="s">
        <v>58</v>
      </c>
      <c r="N715" s="38" t="s">
        <v>51</v>
      </c>
      <c r="O715" s="39"/>
      <c r="P715" s="39"/>
      <c r="Q715" s="39"/>
      <c r="R715" s="39"/>
      <c r="S715" s="39" t="s">
        <v>52</v>
      </c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F715" s="39"/>
      <c r="AG715" s="39"/>
      <c r="AH715" s="39"/>
      <c r="AI715" s="39"/>
      <c r="AJ715" s="39"/>
      <c r="AK715" s="39"/>
      <c r="AL715" s="39"/>
      <c r="AM715" s="39" t="s">
        <v>52</v>
      </c>
      <c r="AN715" s="39"/>
      <c r="AO715" s="40">
        <v>8094.9499999999998</v>
      </c>
      <c r="AP715"/>
      <c r="AQ715"/>
    </row>
    <row r="716" s="31" customFormat="1" ht="31.5" customHeight="1" outlineLevel="1">
      <c r="A716" s="37" t="s">
        <v>930</v>
      </c>
      <c r="B716" s="37" t="s">
        <v>944</v>
      </c>
      <c r="C716" s="37"/>
      <c r="D716" s="37" t="s">
        <v>945</v>
      </c>
      <c r="E716" s="38" t="s">
        <v>69</v>
      </c>
      <c r="F716" s="59">
        <v>26.260000000000002</v>
      </c>
      <c r="G716" s="38">
        <v>1989</v>
      </c>
      <c r="H716" s="38">
        <v>2025</v>
      </c>
      <c r="I716" s="60" t="s">
        <v>946</v>
      </c>
      <c r="J716" s="61">
        <v>92</v>
      </c>
      <c r="K716" s="62">
        <v>92</v>
      </c>
      <c r="L716" s="59">
        <v>0.23400000000000001</v>
      </c>
      <c r="M716" s="37" t="s">
        <v>58</v>
      </c>
      <c r="N716" s="38" t="s">
        <v>51</v>
      </c>
      <c r="O716" s="39"/>
      <c r="P716" s="39"/>
      <c r="Q716" s="39"/>
      <c r="R716" s="39"/>
      <c r="S716" s="39"/>
      <c r="T716" s="39"/>
      <c r="U716" s="39" t="s">
        <v>52</v>
      </c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F716" s="39"/>
      <c r="AG716" s="39"/>
      <c r="AH716" s="39"/>
      <c r="AI716" s="39"/>
      <c r="AJ716" s="39"/>
      <c r="AK716" s="39"/>
      <c r="AL716" s="39"/>
      <c r="AM716" s="39" t="s">
        <v>52</v>
      </c>
      <c r="AN716" s="39"/>
      <c r="AO716" s="40">
        <v>8320.8799999999992</v>
      </c>
      <c r="AP716"/>
      <c r="AQ716"/>
    </row>
    <row r="717" s="31" customFormat="1" ht="31.5" customHeight="1" outlineLevel="1">
      <c r="A717" s="32" t="s">
        <v>930</v>
      </c>
      <c r="B717" s="64" t="s">
        <v>947</v>
      </c>
      <c r="C717" s="65"/>
      <c r="D717" s="32" t="s">
        <v>948</v>
      </c>
      <c r="E717" s="33" t="s">
        <v>69</v>
      </c>
      <c r="F717" s="34">
        <v>22.890000000000001</v>
      </c>
      <c r="G717" s="33">
        <v>1973</v>
      </c>
      <c r="H717" s="33">
        <v>2025</v>
      </c>
      <c r="I717" s="80" t="s">
        <v>949</v>
      </c>
      <c r="J717" s="36">
        <v>95</v>
      </c>
      <c r="K717" s="67">
        <v>95</v>
      </c>
      <c r="L717" s="34">
        <v>0.23999999999999999</v>
      </c>
      <c r="M717" s="37" t="s">
        <v>58</v>
      </c>
      <c r="N717" s="38" t="s">
        <v>51</v>
      </c>
      <c r="O717" s="39"/>
      <c r="P717" s="39"/>
      <c r="Q717" s="39"/>
      <c r="R717" s="39"/>
      <c r="S717" s="39" t="s">
        <v>52</v>
      </c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F717" s="39"/>
      <c r="AG717" s="39"/>
      <c r="AH717" s="39"/>
      <c r="AI717" s="39"/>
      <c r="AJ717" s="39"/>
      <c r="AK717" s="39"/>
      <c r="AL717" s="39"/>
      <c r="AM717" s="39" t="s">
        <v>52</v>
      </c>
      <c r="AN717" s="39"/>
      <c r="AO717" s="40">
        <v>9029.4799999999996</v>
      </c>
      <c r="AP717"/>
      <c r="AQ717"/>
    </row>
    <row r="718" s="31" customFormat="1" ht="31.5" customHeight="1" outlineLevel="1">
      <c r="A718" s="47"/>
      <c r="B718" s="48"/>
      <c r="C718" s="68"/>
      <c r="D718" s="47"/>
      <c r="E718" s="50"/>
      <c r="F718" s="70"/>
      <c r="G718" s="50"/>
      <c r="H718" s="50"/>
      <c r="I718" s="79" t="s">
        <v>41</v>
      </c>
      <c r="J718" s="52"/>
      <c r="K718" s="71" t="s">
        <v>41</v>
      </c>
      <c r="L718" s="72"/>
      <c r="M718" s="49" t="s">
        <v>57</v>
      </c>
      <c r="N718" s="38" t="s">
        <v>40</v>
      </c>
      <c r="O718" s="23"/>
      <c r="P718" s="39"/>
      <c r="Q718" s="23"/>
      <c r="R718" s="39"/>
      <c r="S718" s="23">
        <v>12</v>
      </c>
      <c r="T718" s="39"/>
      <c r="U718" s="23"/>
      <c r="V718" s="39"/>
      <c r="W718" s="23"/>
      <c r="X718" s="39"/>
      <c r="Y718" s="23"/>
      <c r="Z718" s="39"/>
      <c r="AA718" s="23"/>
      <c r="AB718" s="39"/>
      <c r="AC718" s="23"/>
      <c r="AD718" s="39"/>
      <c r="AE718" s="23"/>
      <c r="AF718" s="39"/>
      <c r="AG718" s="23"/>
      <c r="AH718" s="39"/>
      <c r="AI718" s="23"/>
      <c r="AJ718" s="39"/>
      <c r="AK718" s="23"/>
      <c r="AL718" s="39"/>
      <c r="AM718" s="23">
        <v>12</v>
      </c>
      <c r="AN718" s="39"/>
      <c r="AO718" s="73">
        <v>16768.34</v>
      </c>
      <c r="AP718"/>
      <c r="AQ718"/>
    </row>
    <row r="719" s="31" customFormat="1" ht="31.5" customHeight="1" outlineLevel="1">
      <c r="A719" s="41"/>
      <c r="B719" s="42"/>
      <c r="C719" s="74"/>
      <c r="D719" s="47"/>
      <c r="E719" s="50"/>
      <c r="F719" s="70"/>
      <c r="G719" s="50"/>
      <c r="H719" s="50"/>
      <c r="I719" s="94" t="s">
        <v>41</v>
      </c>
      <c r="J719" s="52"/>
      <c r="K719" s="76" t="s">
        <v>41</v>
      </c>
      <c r="L719" s="38" t="s">
        <v>37</v>
      </c>
      <c r="M719" s="37" t="s">
        <v>66</v>
      </c>
      <c r="N719" s="38" t="s">
        <v>40</v>
      </c>
      <c r="O719" s="39"/>
      <c r="P719" s="39"/>
      <c r="Q719" s="39"/>
      <c r="R719" s="39"/>
      <c r="S719" s="39">
        <v>5</v>
      </c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F719" s="39"/>
      <c r="AG719" s="39"/>
      <c r="AH719" s="39"/>
      <c r="AI719" s="39"/>
      <c r="AJ719" s="39"/>
      <c r="AK719" s="39"/>
      <c r="AL719" s="39"/>
      <c r="AM719" s="39">
        <v>5</v>
      </c>
      <c r="AN719" s="39"/>
      <c r="AO719" s="40">
        <v>2569.0300000000002</v>
      </c>
      <c r="AP719"/>
      <c r="AQ719"/>
    </row>
    <row r="720" s="31" customFormat="1" ht="31.5" customHeight="1" outlineLevel="1">
      <c r="A720" s="32" t="s">
        <v>930</v>
      </c>
      <c r="B720" s="32" t="s">
        <v>950</v>
      </c>
      <c r="C720" s="32"/>
      <c r="D720" s="32" t="s">
        <v>951</v>
      </c>
      <c r="E720" s="33" t="s">
        <v>69</v>
      </c>
      <c r="F720" s="34">
        <v>31.190000000000001</v>
      </c>
      <c r="G720" s="33">
        <v>1978</v>
      </c>
      <c r="H720" s="33">
        <v>2025</v>
      </c>
      <c r="I720" s="53" t="s">
        <v>952</v>
      </c>
      <c r="J720" s="36">
        <v>92</v>
      </c>
      <c r="K720" s="54">
        <v>92</v>
      </c>
      <c r="L720" s="38" t="s">
        <v>37</v>
      </c>
      <c r="M720" s="37" t="s">
        <v>66</v>
      </c>
      <c r="N720" s="38" t="s">
        <v>40</v>
      </c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>
        <v>31</v>
      </c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39"/>
      <c r="AL720" s="39"/>
      <c r="AM720" s="39">
        <v>31</v>
      </c>
      <c r="AN720" s="39"/>
      <c r="AO720" s="40">
        <v>21962.509999999998</v>
      </c>
      <c r="AP720"/>
      <c r="AQ720"/>
    </row>
    <row r="721" s="31" customFormat="1" ht="31.5" customHeight="1" outlineLevel="1">
      <c r="A721" s="47"/>
      <c r="B721" s="48"/>
      <c r="C721" s="49"/>
      <c r="D721" s="47"/>
      <c r="E721" s="50"/>
      <c r="F721" s="50"/>
      <c r="G721" s="50"/>
      <c r="H721" s="50"/>
      <c r="I721" s="55" t="s">
        <v>41</v>
      </c>
      <c r="J721" s="50"/>
      <c r="K721" s="56" t="s">
        <v>41</v>
      </c>
      <c r="L721" s="34">
        <v>2.976</v>
      </c>
      <c r="M721" s="37" t="s">
        <v>58</v>
      </c>
      <c r="N721" s="38" t="s">
        <v>51</v>
      </c>
      <c r="O721" s="39"/>
      <c r="P721" s="39"/>
      <c r="Q721" s="39"/>
      <c r="R721" s="39"/>
      <c r="S721" s="39" t="s">
        <v>52</v>
      </c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F721" s="39"/>
      <c r="AG721" s="39"/>
      <c r="AH721" s="39"/>
      <c r="AI721" s="39"/>
      <c r="AJ721" s="39"/>
      <c r="AK721" s="39"/>
      <c r="AL721" s="39"/>
      <c r="AM721" s="39" t="s">
        <v>52</v>
      </c>
      <c r="AN721" s="39"/>
      <c r="AO721" s="40">
        <v>47804.610000000001</v>
      </c>
      <c r="AP721"/>
      <c r="AQ721"/>
    </row>
    <row r="722" s="31" customFormat="1" ht="31.5" customHeight="1" outlineLevel="1">
      <c r="A722" s="41"/>
      <c r="B722" s="42"/>
      <c r="C722" s="43"/>
      <c r="D722" s="41"/>
      <c r="E722" s="44"/>
      <c r="F722" s="44"/>
      <c r="G722" s="44"/>
      <c r="H722" s="44"/>
      <c r="I722" s="57" t="s">
        <v>41</v>
      </c>
      <c r="J722" s="44"/>
      <c r="K722" s="58" t="s">
        <v>41</v>
      </c>
      <c r="L722" s="44"/>
      <c r="M722" s="37" t="s">
        <v>439</v>
      </c>
      <c r="N722" s="38" t="s">
        <v>40</v>
      </c>
      <c r="O722" s="39"/>
      <c r="P722" s="39"/>
      <c r="Q722" s="39"/>
      <c r="R722" s="39"/>
      <c r="S722" s="39">
        <v>5</v>
      </c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F722" s="39"/>
      <c r="AG722" s="39"/>
      <c r="AH722" s="39"/>
      <c r="AI722" s="39"/>
      <c r="AJ722" s="39"/>
      <c r="AK722" s="39"/>
      <c r="AL722" s="39"/>
      <c r="AM722" s="39">
        <v>5</v>
      </c>
      <c r="AN722" s="39"/>
      <c r="AO722" s="40">
        <v>60088.449999999997</v>
      </c>
      <c r="AP722"/>
      <c r="AQ722"/>
    </row>
    <row r="723" s="31" customFormat="1" ht="31.5" customHeight="1" outlineLevel="1">
      <c r="A723" s="37" t="s">
        <v>930</v>
      </c>
      <c r="B723" s="37" t="s">
        <v>953</v>
      </c>
      <c r="C723" s="37"/>
      <c r="D723" s="37" t="s">
        <v>954</v>
      </c>
      <c r="E723" s="38" t="s">
        <v>69</v>
      </c>
      <c r="F723" s="59">
        <v>15.08</v>
      </c>
      <c r="G723" s="38">
        <v>1974</v>
      </c>
      <c r="H723" s="38">
        <v>2025</v>
      </c>
      <c r="I723" s="60" t="s">
        <v>847</v>
      </c>
      <c r="J723" s="61">
        <v>95</v>
      </c>
      <c r="K723" s="62">
        <v>95</v>
      </c>
      <c r="L723" s="38" t="s">
        <v>37</v>
      </c>
      <c r="M723" s="37" t="s">
        <v>66</v>
      </c>
      <c r="N723" s="38" t="s">
        <v>40</v>
      </c>
      <c r="O723" s="39"/>
      <c r="P723" s="39"/>
      <c r="Q723" s="39"/>
      <c r="R723" s="39"/>
      <c r="S723" s="39"/>
      <c r="T723" s="39"/>
      <c r="U723" s="39">
        <v>6</v>
      </c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>
        <v>6</v>
      </c>
      <c r="AN723" s="39"/>
      <c r="AO723" s="40">
        <v>3029.96</v>
      </c>
      <c r="AP723"/>
      <c r="AQ723"/>
    </row>
    <row r="724" s="31" customFormat="1" ht="31.5" customHeight="1" outlineLevel="1">
      <c r="A724" s="37" t="s">
        <v>930</v>
      </c>
      <c r="B724" s="37" t="s">
        <v>955</v>
      </c>
      <c r="C724" s="37"/>
      <c r="D724" s="37" t="s">
        <v>956</v>
      </c>
      <c r="E724" s="38" t="s">
        <v>36</v>
      </c>
      <c r="F724" s="59">
        <v>1.4399999999999999</v>
      </c>
      <c r="G724" s="38">
        <v>1983</v>
      </c>
      <c r="H724" s="38">
        <v>2021</v>
      </c>
      <c r="I724" s="60" t="s">
        <v>139</v>
      </c>
      <c r="J724" s="61">
        <v>94</v>
      </c>
      <c r="K724" s="62">
        <v>94</v>
      </c>
      <c r="L724" s="59">
        <v>0.028000000000000001</v>
      </c>
      <c r="M724" s="37" t="s">
        <v>39</v>
      </c>
      <c r="N724" s="38" t="s">
        <v>40</v>
      </c>
      <c r="O724" s="39"/>
      <c r="P724" s="39"/>
      <c r="Q724" s="39"/>
      <c r="R724" s="39"/>
      <c r="S724" s="39"/>
      <c r="T724" s="39"/>
      <c r="U724" s="39"/>
      <c r="V724" s="39"/>
      <c r="W724" s="39">
        <v>4</v>
      </c>
      <c r="X724" s="39"/>
      <c r="Y724" s="39"/>
      <c r="Z724" s="39"/>
      <c r="AA724" s="39"/>
      <c r="AB724" s="39"/>
      <c r="AC724" s="39"/>
      <c r="AD724" s="39"/>
      <c r="AE724" s="39"/>
      <c r="AF724" s="39"/>
      <c r="AG724" s="39"/>
      <c r="AH724" s="39"/>
      <c r="AI724" s="39"/>
      <c r="AJ724" s="39"/>
      <c r="AK724" s="39"/>
      <c r="AL724" s="39"/>
      <c r="AM724" s="39">
        <v>4</v>
      </c>
      <c r="AN724" s="39"/>
      <c r="AO724" s="40">
        <v>12064.639999999999</v>
      </c>
      <c r="AP724"/>
      <c r="AQ724"/>
    </row>
    <row r="725" s="31" customFormat="1" ht="31.5" customHeight="1" outlineLevel="1">
      <c r="A725" s="32" t="s">
        <v>930</v>
      </c>
      <c r="B725" s="32" t="s">
        <v>957</v>
      </c>
      <c r="C725" s="32"/>
      <c r="D725" s="32" t="s">
        <v>958</v>
      </c>
      <c r="E725" s="33" t="s">
        <v>36</v>
      </c>
      <c r="F725" s="34">
        <v>1.3999999999999999</v>
      </c>
      <c r="G725" s="33">
        <v>1997</v>
      </c>
      <c r="H725" s="33">
        <v>2020</v>
      </c>
      <c r="I725" s="53" t="s">
        <v>299</v>
      </c>
      <c r="J725" s="36">
        <v>97</v>
      </c>
      <c r="K725" s="54">
        <v>97</v>
      </c>
      <c r="L725" s="34">
        <v>0.19800000000000001</v>
      </c>
      <c r="M725" s="37" t="s">
        <v>39</v>
      </c>
      <c r="N725" s="38" t="s">
        <v>40</v>
      </c>
      <c r="O725" s="39"/>
      <c r="P725" s="39"/>
      <c r="Q725" s="39"/>
      <c r="R725" s="39"/>
      <c r="S725" s="39">
        <v>12</v>
      </c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F725" s="39"/>
      <c r="AG725" s="39"/>
      <c r="AH725" s="39"/>
      <c r="AI725" s="39"/>
      <c r="AJ725" s="39"/>
      <c r="AK725" s="39"/>
      <c r="AL725" s="39"/>
      <c r="AM725" s="39">
        <v>12</v>
      </c>
      <c r="AN725" s="39"/>
      <c r="AO725" s="40">
        <v>7574.4899999999998</v>
      </c>
      <c r="AP725"/>
      <c r="AQ725"/>
    </row>
    <row r="726" s="31" customFormat="1" ht="31.5" customHeight="1" outlineLevel="1">
      <c r="A726" s="47"/>
      <c r="B726" s="48"/>
      <c r="C726" s="49"/>
      <c r="D726" s="47"/>
      <c r="E726" s="50"/>
      <c r="F726" s="50"/>
      <c r="G726" s="50"/>
      <c r="H726" s="50"/>
      <c r="I726" s="55" t="s">
        <v>41</v>
      </c>
      <c r="J726" s="50"/>
      <c r="K726" s="56" t="s">
        <v>41</v>
      </c>
      <c r="L726" s="50"/>
      <c r="M726" s="37" t="s">
        <v>48</v>
      </c>
      <c r="N726" s="38" t="s">
        <v>49</v>
      </c>
      <c r="O726" s="39"/>
      <c r="P726" s="39"/>
      <c r="Q726" s="39"/>
      <c r="R726" s="39"/>
      <c r="S726" s="39">
        <v>0.56000000000000005</v>
      </c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F726" s="39"/>
      <c r="AG726" s="39"/>
      <c r="AH726" s="39"/>
      <c r="AI726" s="39"/>
      <c r="AJ726" s="39"/>
      <c r="AK726" s="39"/>
      <c r="AL726" s="39"/>
      <c r="AM726" s="39">
        <v>0.56000000000000005</v>
      </c>
      <c r="AN726" s="39"/>
      <c r="AO726" s="40">
        <v>66600.529999999999</v>
      </c>
      <c r="AP726"/>
      <c r="AQ726"/>
    </row>
    <row r="727" s="31" customFormat="1" ht="31.5" customHeight="1" outlineLevel="1">
      <c r="A727" s="47"/>
      <c r="B727" s="48"/>
      <c r="C727" s="49"/>
      <c r="D727" s="47"/>
      <c r="E727" s="50"/>
      <c r="F727" s="50"/>
      <c r="G727" s="50"/>
      <c r="H727" s="50"/>
      <c r="I727" s="55" t="s">
        <v>41</v>
      </c>
      <c r="J727" s="50"/>
      <c r="K727" s="56" t="s">
        <v>41</v>
      </c>
      <c r="L727" s="50"/>
      <c r="M727" s="37" t="s">
        <v>47</v>
      </c>
      <c r="N727" s="38" t="s">
        <v>40</v>
      </c>
      <c r="O727" s="39"/>
      <c r="P727" s="39"/>
      <c r="Q727" s="39"/>
      <c r="R727" s="39"/>
      <c r="S727" s="39">
        <v>9</v>
      </c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F727" s="39"/>
      <c r="AG727" s="39"/>
      <c r="AH727" s="39"/>
      <c r="AI727" s="39"/>
      <c r="AJ727" s="39"/>
      <c r="AK727" s="39"/>
      <c r="AL727" s="39"/>
      <c r="AM727" s="39">
        <v>9</v>
      </c>
      <c r="AN727" s="39"/>
      <c r="AO727" s="40">
        <v>230312.67999999999</v>
      </c>
      <c r="AP727"/>
      <c r="AQ727"/>
    </row>
    <row r="728" s="31" customFormat="1" ht="31.5" customHeight="1" outlineLevel="1">
      <c r="A728" s="41"/>
      <c r="B728" s="42"/>
      <c r="C728" s="43"/>
      <c r="D728" s="41"/>
      <c r="E728" s="44"/>
      <c r="F728" s="44"/>
      <c r="G728" s="44"/>
      <c r="H728" s="44"/>
      <c r="I728" s="57" t="s">
        <v>41</v>
      </c>
      <c r="J728" s="44"/>
      <c r="K728" s="58" t="s">
        <v>41</v>
      </c>
      <c r="L728" s="44"/>
      <c r="M728" s="37" t="s">
        <v>50</v>
      </c>
      <c r="N728" s="38" t="s">
        <v>51</v>
      </c>
      <c r="O728" s="39"/>
      <c r="P728" s="39"/>
      <c r="Q728" s="39"/>
      <c r="R728" s="39"/>
      <c r="S728" s="39" t="s">
        <v>52</v>
      </c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 t="s">
        <v>52</v>
      </c>
      <c r="AN728" s="39"/>
      <c r="AO728" s="40">
        <v>1919.48</v>
      </c>
      <c r="AP728"/>
      <c r="AQ728"/>
    </row>
    <row r="729" s="31" customFormat="1" ht="31.5" customHeight="1" outlineLevel="1">
      <c r="A729" s="37" t="s">
        <v>930</v>
      </c>
      <c r="B729" s="37" t="s">
        <v>959</v>
      </c>
      <c r="C729" s="37"/>
      <c r="D729" s="37" t="s">
        <v>960</v>
      </c>
      <c r="E729" s="38" t="s">
        <v>36</v>
      </c>
      <c r="F729" s="59">
        <v>2.96</v>
      </c>
      <c r="G729" s="38">
        <v>2005</v>
      </c>
      <c r="H729" s="38">
        <v>2022</v>
      </c>
      <c r="I729" s="60" t="s">
        <v>869</v>
      </c>
      <c r="J729" s="61">
        <v>100</v>
      </c>
      <c r="K729" s="71">
        <v>95</v>
      </c>
      <c r="L729" s="59">
        <v>0.025999999999999999</v>
      </c>
      <c r="M729" s="37" t="s">
        <v>39</v>
      </c>
      <c r="N729" s="38" t="s">
        <v>40</v>
      </c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>
        <v>4</v>
      </c>
      <c r="AB729" s="39"/>
      <c r="AC729" s="39"/>
      <c r="AD729" s="39"/>
      <c r="AE729" s="39"/>
      <c r="AF729" s="39"/>
      <c r="AG729" s="39"/>
      <c r="AH729" s="39"/>
      <c r="AI729" s="39"/>
      <c r="AJ729" s="39"/>
      <c r="AK729" s="39"/>
      <c r="AL729" s="39"/>
      <c r="AM729" s="39">
        <v>4</v>
      </c>
      <c r="AN729" s="39"/>
      <c r="AO729" s="40">
        <v>12648.639999999999</v>
      </c>
      <c r="AP729"/>
      <c r="AQ729"/>
    </row>
    <row r="730" s="31" customFormat="1" ht="31.5" customHeight="1" outlineLevel="1">
      <c r="A730" s="37" t="s">
        <v>930</v>
      </c>
      <c r="B730" s="37" t="s">
        <v>961</v>
      </c>
      <c r="C730" s="37"/>
      <c r="D730" s="37" t="s">
        <v>962</v>
      </c>
      <c r="E730" s="38" t="s">
        <v>36</v>
      </c>
      <c r="F730" s="59">
        <v>1.3700000000000001</v>
      </c>
      <c r="G730" s="38">
        <v>1987</v>
      </c>
      <c r="H730" s="38">
        <v>2017</v>
      </c>
      <c r="I730" s="60" t="s">
        <v>800</v>
      </c>
      <c r="J730" s="61">
        <v>95</v>
      </c>
      <c r="K730" s="62">
        <v>95</v>
      </c>
      <c r="L730" s="38" t="s">
        <v>37</v>
      </c>
      <c r="M730" s="37" t="s">
        <v>42</v>
      </c>
      <c r="N730" s="38" t="s">
        <v>49</v>
      </c>
      <c r="O730" s="39"/>
      <c r="P730" s="39"/>
      <c r="Q730" s="39"/>
      <c r="R730" s="39"/>
      <c r="S730" s="39">
        <v>0.28000000000000003</v>
      </c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39"/>
      <c r="AL730" s="39"/>
      <c r="AM730" s="39">
        <v>0.28000000000000003</v>
      </c>
      <c r="AN730" s="39"/>
      <c r="AO730" s="40">
        <v>53316.18</v>
      </c>
      <c r="AP730"/>
      <c r="AQ730"/>
    </row>
    <row r="731" s="31" customFormat="1" ht="31.5" customHeight="1" outlineLevel="1">
      <c r="A731" s="37" t="s">
        <v>930</v>
      </c>
      <c r="B731" s="37" t="s">
        <v>963</v>
      </c>
      <c r="C731" s="37"/>
      <c r="D731" s="37" t="s">
        <v>964</v>
      </c>
      <c r="E731" s="38" t="s">
        <v>36</v>
      </c>
      <c r="F731" s="59">
        <v>4</v>
      </c>
      <c r="G731" s="38">
        <v>1986</v>
      </c>
      <c r="H731" s="38">
        <v>2022</v>
      </c>
      <c r="I731" s="60" t="s">
        <v>481</v>
      </c>
      <c r="J731" s="61">
        <v>95</v>
      </c>
      <c r="K731" s="62">
        <v>95</v>
      </c>
      <c r="L731" s="59">
        <v>0.063</v>
      </c>
      <c r="M731" s="37" t="s">
        <v>39</v>
      </c>
      <c r="N731" s="38" t="s">
        <v>40</v>
      </c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>
        <v>4</v>
      </c>
      <c r="AD731" s="39"/>
      <c r="AE731" s="39"/>
      <c r="AF731" s="39"/>
      <c r="AG731" s="39"/>
      <c r="AH731" s="39"/>
      <c r="AI731" s="39"/>
      <c r="AJ731" s="39"/>
      <c r="AK731" s="39"/>
      <c r="AL731" s="39"/>
      <c r="AM731" s="39">
        <v>4</v>
      </c>
      <c r="AN731" s="39"/>
      <c r="AO731" s="40">
        <v>13151.790000000001</v>
      </c>
      <c r="AP731"/>
      <c r="AQ731"/>
    </row>
    <row r="732" s="31" customFormat="1" ht="31.5" customHeight="1" outlineLevel="1">
      <c r="A732" s="37" t="s">
        <v>930</v>
      </c>
      <c r="B732" s="37" t="s">
        <v>965</v>
      </c>
      <c r="C732" s="37"/>
      <c r="D732" s="37" t="s">
        <v>966</v>
      </c>
      <c r="E732" s="38" t="s">
        <v>36</v>
      </c>
      <c r="F732" s="59">
        <v>1.5</v>
      </c>
      <c r="G732" s="38">
        <v>1986</v>
      </c>
      <c r="H732" s="38">
        <v>2024</v>
      </c>
      <c r="I732" s="60" t="s">
        <v>394</v>
      </c>
      <c r="J732" s="61">
        <v>95</v>
      </c>
      <c r="K732" s="62">
        <v>95</v>
      </c>
      <c r="L732" s="59">
        <v>0.014</v>
      </c>
      <c r="M732" s="37" t="s">
        <v>39</v>
      </c>
      <c r="N732" s="38" t="s">
        <v>40</v>
      </c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>
        <v>4</v>
      </c>
      <c r="AF732" s="39"/>
      <c r="AG732" s="39"/>
      <c r="AH732" s="39"/>
      <c r="AI732" s="39"/>
      <c r="AJ732" s="39"/>
      <c r="AK732" s="39"/>
      <c r="AL732" s="39"/>
      <c r="AM732" s="39">
        <v>4</v>
      </c>
      <c r="AN732" s="39"/>
      <c r="AO732" s="40">
        <v>13139.49</v>
      </c>
      <c r="AP732"/>
      <c r="AQ732"/>
    </row>
    <row r="733" s="31" customFormat="1" ht="31.5" customHeight="1" outlineLevel="1">
      <c r="A733" s="37" t="s">
        <v>930</v>
      </c>
      <c r="B733" s="37" t="s">
        <v>967</v>
      </c>
      <c r="C733" s="37"/>
      <c r="D733" s="37" t="s">
        <v>968</v>
      </c>
      <c r="E733" s="38" t="s">
        <v>36</v>
      </c>
      <c r="F733" s="59">
        <v>2.2400000000000002</v>
      </c>
      <c r="G733" s="38">
        <v>1972</v>
      </c>
      <c r="H733" s="38">
        <v>2020</v>
      </c>
      <c r="I733" s="60" t="s">
        <v>282</v>
      </c>
      <c r="J733" s="61">
        <v>95</v>
      </c>
      <c r="K733" s="62">
        <v>95</v>
      </c>
      <c r="L733" s="38" t="s">
        <v>37</v>
      </c>
      <c r="M733" s="37" t="s">
        <v>42</v>
      </c>
      <c r="N733" s="38" t="s">
        <v>49</v>
      </c>
      <c r="O733" s="39"/>
      <c r="P733" s="39"/>
      <c r="Q733" s="39"/>
      <c r="R733" s="39"/>
      <c r="S733" s="39">
        <v>0.40000000000000002</v>
      </c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>
        <v>0.40000000000000002</v>
      </c>
      <c r="AN733" s="39"/>
      <c r="AO733" s="40">
        <v>76217.110000000001</v>
      </c>
      <c r="AP733"/>
      <c r="AQ733"/>
    </row>
    <row r="734" s="31" customFormat="1" ht="31.5" customHeight="1" outlineLevel="1">
      <c r="A734" s="37" t="s">
        <v>930</v>
      </c>
      <c r="B734" s="37" t="s">
        <v>969</v>
      </c>
      <c r="C734" s="37"/>
      <c r="D734" s="37" t="s">
        <v>970</v>
      </c>
      <c r="E734" s="38" t="s">
        <v>36</v>
      </c>
      <c r="F734" s="59">
        <v>1.76</v>
      </c>
      <c r="G734" s="38">
        <v>1972</v>
      </c>
      <c r="H734" s="38">
        <v>2020</v>
      </c>
      <c r="I734" s="60" t="s">
        <v>296</v>
      </c>
      <c r="J734" s="61">
        <v>93</v>
      </c>
      <c r="K734" s="62">
        <v>93</v>
      </c>
      <c r="L734" s="38" t="s">
        <v>37</v>
      </c>
      <c r="M734" s="37" t="s">
        <v>42</v>
      </c>
      <c r="N734" s="38" t="s">
        <v>49</v>
      </c>
      <c r="O734" s="39"/>
      <c r="P734" s="39"/>
      <c r="Q734" s="39"/>
      <c r="R734" s="39"/>
      <c r="S734" s="39"/>
      <c r="T734" s="39"/>
      <c r="U734" s="39">
        <v>0.28000000000000003</v>
      </c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F734" s="39"/>
      <c r="AG734" s="39"/>
      <c r="AH734" s="39"/>
      <c r="AI734" s="39"/>
      <c r="AJ734" s="39"/>
      <c r="AK734" s="39"/>
      <c r="AL734" s="39"/>
      <c r="AM734" s="39">
        <v>0.28000000000000003</v>
      </c>
      <c r="AN734" s="39"/>
      <c r="AO734" s="40">
        <v>55422.419999999998</v>
      </c>
      <c r="AP734"/>
      <c r="AQ734"/>
    </row>
    <row r="735" s="31" customFormat="1" ht="31.5" customHeight="1" outlineLevel="1">
      <c r="A735" s="32" t="s">
        <v>930</v>
      </c>
      <c r="B735" s="32" t="s">
        <v>971</v>
      </c>
      <c r="C735" s="32"/>
      <c r="D735" s="32" t="s">
        <v>972</v>
      </c>
      <c r="E735" s="33" t="s">
        <v>36</v>
      </c>
      <c r="F735" s="34">
        <v>1.95</v>
      </c>
      <c r="G735" s="33">
        <v>1968</v>
      </c>
      <c r="H735" s="33">
        <v>2017</v>
      </c>
      <c r="I735" s="53" t="s">
        <v>85</v>
      </c>
      <c r="J735" s="36">
        <v>64</v>
      </c>
      <c r="K735" s="54">
        <v>64</v>
      </c>
      <c r="L735" s="34">
        <v>1.7669999999999999</v>
      </c>
      <c r="M735" s="37" t="s">
        <v>48</v>
      </c>
      <c r="N735" s="38" t="s">
        <v>49</v>
      </c>
      <c r="O735" s="39"/>
      <c r="P735" s="39"/>
      <c r="Q735" s="39"/>
      <c r="R735" s="39"/>
      <c r="S735" s="39"/>
      <c r="T735" s="39"/>
      <c r="U735" s="39">
        <v>0.69999999999999996</v>
      </c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39"/>
      <c r="AL735" s="39"/>
      <c r="AM735" s="39">
        <v>0.69999999999999996</v>
      </c>
      <c r="AN735" s="39"/>
      <c r="AO735" s="40">
        <v>76959.149999999994</v>
      </c>
      <c r="AP735"/>
      <c r="AQ735"/>
    </row>
    <row r="736" s="31" customFormat="1" ht="31.5" customHeight="1" outlineLevel="1">
      <c r="A736" s="47"/>
      <c r="B736" s="48"/>
      <c r="C736" s="49"/>
      <c r="D736" s="47"/>
      <c r="E736" s="50"/>
      <c r="F736" s="50"/>
      <c r="G736" s="50"/>
      <c r="H736" s="50"/>
      <c r="I736" s="55" t="s">
        <v>41</v>
      </c>
      <c r="J736" s="50"/>
      <c r="K736" s="56" t="s">
        <v>41</v>
      </c>
      <c r="L736" s="50"/>
      <c r="M736" s="37" t="s">
        <v>39</v>
      </c>
      <c r="N736" s="38" t="s">
        <v>40</v>
      </c>
      <c r="O736" s="39"/>
      <c r="P736" s="39"/>
      <c r="Q736" s="39"/>
      <c r="R736" s="39"/>
      <c r="S736" s="39"/>
      <c r="T736" s="39"/>
      <c r="U736" s="39">
        <v>12</v>
      </c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F736" s="39"/>
      <c r="AG736" s="39"/>
      <c r="AH736" s="39"/>
      <c r="AI736" s="39"/>
      <c r="AJ736" s="39"/>
      <c r="AK736" s="39"/>
      <c r="AL736" s="39"/>
      <c r="AM736" s="39">
        <v>12</v>
      </c>
      <c r="AN736" s="39"/>
      <c r="AO736" s="40">
        <v>4162.1099999999997</v>
      </c>
      <c r="AP736"/>
      <c r="AQ736"/>
    </row>
    <row r="737" s="31" customFormat="1" ht="31.5" customHeight="1" outlineLevel="1">
      <c r="A737" s="47"/>
      <c r="B737" s="48"/>
      <c r="C737" s="49"/>
      <c r="D737" s="47"/>
      <c r="E737" s="50"/>
      <c r="F737" s="50"/>
      <c r="G737" s="50"/>
      <c r="H737" s="50"/>
      <c r="I737" s="55" t="s">
        <v>41</v>
      </c>
      <c r="J737" s="50"/>
      <c r="K737" s="56" t="s">
        <v>41</v>
      </c>
      <c r="L737" s="50"/>
      <c r="M737" s="37" t="s">
        <v>50</v>
      </c>
      <c r="N737" s="38" t="s">
        <v>51</v>
      </c>
      <c r="O737" s="39"/>
      <c r="P737" s="39"/>
      <c r="Q737" s="39"/>
      <c r="R737" s="39"/>
      <c r="S737" s="39"/>
      <c r="T737" s="39"/>
      <c r="U737" s="39" t="s">
        <v>52</v>
      </c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F737" s="39"/>
      <c r="AG737" s="39"/>
      <c r="AH737" s="39"/>
      <c r="AI737" s="39"/>
      <c r="AJ737" s="39"/>
      <c r="AK737" s="39"/>
      <c r="AL737" s="39"/>
      <c r="AM737" s="39" t="s">
        <v>52</v>
      </c>
      <c r="AN737" s="39"/>
      <c r="AO737" s="40">
        <v>1800.45</v>
      </c>
      <c r="AP737"/>
      <c r="AQ737"/>
    </row>
    <row r="738" s="31" customFormat="1" ht="31.5" customHeight="1" outlineLevel="1">
      <c r="A738" s="41"/>
      <c r="B738" s="42"/>
      <c r="C738" s="43"/>
      <c r="D738" s="41"/>
      <c r="E738" s="44"/>
      <c r="F738" s="44"/>
      <c r="G738" s="44"/>
      <c r="H738" s="44"/>
      <c r="I738" s="57" t="s">
        <v>41</v>
      </c>
      <c r="J738" s="44"/>
      <c r="K738" s="58" t="s">
        <v>41</v>
      </c>
      <c r="L738" s="44"/>
      <c r="M738" s="37" t="s">
        <v>47</v>
      </c>
      <c r="N738" s="38" t="s">
        <v>40</v>
      </c>
      <c r="O738" s="39"/>
      <c r="P738" s="39"/>
      <c r="Q738" s="39"/>
      <c r="R738" s="39"/>
      <c r="S738" s="39"/>
      <c r="T738" s="39"/>
      <c r="U738" s="39">
        <v>9</v>
      </c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>
        <v>9</v>
      </c>
      <c r="AN738" s="39"/>
      <c r="AO738" s="40">
        <v>188555.26999999999</v>
      </c>
      <c r="AP738"/>
      <c r="AQ738"/>
    </row>
    <row r="739" s="31" customFormat="1" ht="31.5" customHeight="1" outlineLevel="1">
      <c r="A739" s="37" t="s">
        <v>930</v>
      </c>
      <c r="B739" s="37" t="s">
        <v>973</v>
      </c>
      <c r="C739" s="37"/>
      <c r="D739" s="37" t="s">
        <v>974</v>
      </c>
      <c r="E739" s="38" t="s">
        <v>36</v>
      </c>
      <c r="F739" s="59">
        <v>1.51</v>
      </c>
      <c r="G739" s="38">
        <v>1982</v>
      </c>
      <c r="H739" s="38">
        <v>2018</v>
      </c>
      <c r="I739" s="60" t="s">
        <v>394</v>
      </c>
      <c r="J739" s="61">
        <v>83</v>
      </c>
      <c r="K739" s="62">
        <v>83</v>
      </c>
      <c r="L739" s="38" t="s">
        <v>37</v>
      </c>
      <c r="M739" s="37" t="s">
        <v>42</v>
      </c>
      <c r="N739" s="38" t="s">
        <v>49</v>
      </c>
      <c r="O739" s="39"/>
      <c r="P739" s="39"/>
      <c r="Q739" s="39"/>
      <c r="R739" s="39"/>
      <c r="S739" s="39"/>
      <c r="T739" s="39"/>
      <c r="U739" s="39">
        <v>0.28000000000000003</v>
      </c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39"/>
      <c r="AL739" s="39"/>
      <c r="AM739" s="39">
        <v>0.28000000000000003</v>
      </c>
      <c r="AN739" s="39"/>
      <c r="AO739" s="40">
        <v>53232.169999999998</v>
      </c>
      <c r="AP739"/>
      <c r="AQ739"/>
    </row>
    <row r="740" s="31" customFormat="1" ht="31.5" customHeight="1" outlineLevel="1">
      <c r="A740" s="32" t="s">
        <v>930</v>
      </c>
      <c r="B740" s="32" t="s">
        <v>975</v>
      </c>
      <c r="C740" s="32"/>
      <c r="D740" s="32" t="s">
        <v>976</v>
      </c>
      <c r="E740" s="33" t="s">
        <v>36</v>
      </c>
      <c r="F740" s="34">
        <v>0.14999999999999999</v>
      </c>
      <c r="G740" s="33">
        <v>1987</v>
      </c>
      <c r="H740" s="33">
        <v>2017</v>
      </c>
      <c r="I740" s="53" t="s">
        <v>521</v>
      </c>
      <c r="J740" s="36">
        <v>85</v>
      </c>
      <c r="K740" s="54">
        <v>85</v>
      </c>
      <c r="L740" s="34">
        <v>0.057000000000000002</v>
      </c>
      <c r="M740" s="37" t="s">
        <v>47</v>
      </c>
      <c r="N740" s="38" t="s">
        <v>40</v>
      </c>
      <c r="O740" s="39"/>
      <c r="P740" s="39"/>
      <c r="Q740" s="39"/>
      <c r="R740" s="39"/>
      <c r="S740" s="39"/>
      <c r="T740" s="39"/>
      <c r="U740" s="39"/>
      <c r="V740" s="39"/>
      <c r="W740" s="39">
        <v>6</v>
      </c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39"/>
      <c r="AL740" s="39"/>
      <c r="AM740" s="39">
        <v>6</v>
      </c>
      <c r="AN740" s="39"/>
      <c r="AO740" s="40">
        <v>188469.73999999999</v>
      </c>
      <c r="AP740"/>
      <c r="AQ740"/>
    </row>
    <row r="741" s="31" customFormat="1" ht="31.5" customHeight="1" outlineLevel="1">
      <c r="A741" s="41"/>
      <c r="B741" s="42"/>
      <c r="C741" s="43"/>
      <c r="D741" s="41"/>
      <c r="E741" s="44"/>
      <c r="F741" s="44"/>
      <c r="G741" s="44"/>
      <c r="H741" s="44"/>
      <c r="I741" s="57" t="s">
        <v>41</v>
      </c>
      <c r="J741" s="44"/>
      <c r="K741" s="58" t="s">
        <v>41</v>
      </c>
      <c r="L741" s="44"/>
      <c r="M741" s="37" t="s">
        <v>50</v>
      </c>
      <c r="N741" s="38" t="s">
        <v>51</v>
      </c>
      <c r="O741" s="39"/>
      <c r="P741" s="39"/>
      <c r="Q741" s="39"/>
      <c r="R741" s="39"/>
      <c r="S741" s="39"/>
      <c r="T741" s="39"/>
      <c r="U741" s="39"/>
      <c r="V741" s="39"/>
      <c r="W741" s="39" t="s">
        <v>52</v>
      </c>
      <c r="X741" s="39"/>
      <c r="Y741" s="39"/>
      <c r="Z741" s="39"/>
      <c r="AA741" s="39"/>
      <c r="AB741" s="39"/>
      <c r="AC741" s="39"/>
      <c r="AD741" s="39"/>
      <c r="AE741" s="39"/>
      <c r="AF741" s="39"/>
      <c r="AG741" s="39"/>
      <c r="AH741" s="39"/>
      <c r="AI741" s="39"/>
      <c r="AJ741" s="39"/>
      <c r="AK741" s="39"/>
      <c r="AL741" s="39"/>
      <c r="AM741" s="39" t="s">
        <v>52</v>
      </c>
      <c r="AN741" s="39"/>
      <c r="AO741" s="40">
        <v>5332.4799999999996</v>
      </c>
      <c r="AP741"/>
      <c r="AQ741"/>
    </row>
    <row r="742" s="31" customFormat="1" ht="31.5" customHeight="1" outlineLevel="1">
      <c r="A742" s="32" t="s">
        <v>930</v>
      </c>
      <c r="B742" s="32" t="s">
        <v>977</v>
      </c>
      <c r="C742" s="32"/>
      <c r="D742" s="32" t="s">
        <v>978</v>
      </c>
      <c r="E742" s="33" t="s">
        <v>36</v>
      </c>
      <c r="F742" s="34">
        <v>2.6000000000000001</v>
      </c>
      <c r="G742" s="33">
        <v>1963</v>
      </c>
      <c r="H742" s="33">
        <v>2017</v>
      </c>
      <c r="I742" s="53" t="s">
        <v>497</v>
      </c>
      <c r="J742" s="36">
        <v>83</v>
      </c>
      <c r="K742" s="54">
        <v>83</v>
      </c>
      <c r="L742" s="34">
        <v>0.36099999999999999</v>
      </c>
      <c r="M742" s="37" t="s">
        <v>50</v>
      </c>
      <c r="N742" s="38" t="s">
        <v>51</v>
      </c>
      <c r="O742" s="39"/>
      <c r="P742" s="39"/>
      <c r="Q742" s="39"/>
      <c r="R742" s="39"/>
      <c r="S742" s="39"/>
      <c r="T742" s="39"/>
      <c r="U742" s="39"/>
      <c r="V742" s="39"/>
      <c r="W742" s="39" t="s">
        <v>52</v>
      </c>
      <c r="X742" s="39"/>
      <c r="Y742" s="39"/>
      <c r="Z742" s="39"/>
      <c r="AA742" s="39"/>
      <c r="AB742" s="39"/>
      <c r="AC742" s="39"/>
      <c r="AD742" s="39"/>
      <c r="AE742" s="39"/>
      <c r="AF742" s="39"/>
      <c r="AG742" s="39"/>
      <c r="AH742" s="39"/>
      <c r="AI742" s="39"/>
      <c r="AJ742" s="39"/>
      <c r="AK742" s="39"/>
      <c r="AL742" s="39"/>
      <c r="AM742" s="39" t="s">
        <v>52</v>
      </c>
      <c r="AN742" s="39"/>
      <c r="AO742" s="40">
        <v>1581.9100000000001</v>
      </c>
      <c r="AP742"/>
      <c r="AQ742"/>
    </row>
    <row r="743" s="31" customFormat="1" ht="31.5" customHeight="1" outlineLevel="1">
      <c r="A743" s="47"/>
      <c r="B743" s="48"/>
      <c r="C743" s="49"/>
      <c r="D743" s="47"/>
      <c r="E743" s="50"/>
      <c r="F743" s="50"/>
      <c r="G743" s="50"/>
      <c r="H743" s="50"/>
      <c r="I743" s="55" t="s">
        <v>41</v>
      </c>
      <c r="J743" s="50"/>
      <c r="K743" s="56" t="s">
        <v>41</v>
      </c>
      <c r="L743" s="50"/>
      <c r="M743" s="37" t="s">
        <v>47</v>
      </c>
      <c r="N743" s="38" t="s">
        <v>40</v>
      </c>
      <c r="O743" s="39"/>
      <c r="P743" s="39"/>
      <c r="Q743" s="39"/>
      <c r="R743" s="39"/>
      <c r="S743" s="39"/>
      <c r="T743" s="39"/>
      <c r="U743" s="39"/>
      <c r="V743" s="39"/>
      <c r="W743" s="39">
        <v>1</v>
      </c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>
        <v>1</v>
      </c>
      <c r="AN743" s="39"/>
      <c r="AO743" s="40">
        <v>34489.07</v>
      </c>
      <c r="AP743"/>
      <c r="AQ743"/>
    </row>
    <row r="744" s="31" customFormat="1" ht="31.5" customHeight="1" outlineLevel="1">
      <c r="A744" s="47"/>
      <c r="B744" s="48"/>
      <c r="C744" s="49"/>
      <c r="D744" s="47"/>
      <c r="E744" s="50"/>
      <c r="F744" s="50"/>
      <c r="G744" s="50"/>
      <c r="H744" s="50"/>
      <c r="I744" s="55" t="s">
        <v>41</v>
      </c>
      <c r="J744" s="50"/>
      <c r="K744" s="56" t="s">
        <v>41</v>
      </c>
      <c r="L744" s="50"/>
      <c r="M744" s="37" t="s">
        <v>48</v>
      </c>
      <c r="N744" s="38" t="s">
        <v>49</v>
      </c>
      <c r="O744" s="39"/>
      <c r="P744" s="39"/>
      <c r="Q744" s="39"/>
      <c r="R744" s="39"/>
      <c r="S744" s="39"/>
      <c r="T744" s="39"/>
      <c r="U744" s="39"/>
      <c r="V744" s="39"/>
      <c r="W744" s="39">
        <v>0.56000000000000005</v>
      </c>
      <c r="X744" s="39"/>
      <c r="Y744" s="39"/>
      <c r="Z744" s="39"/>
      <c r="AA744" s="39"/>
      <c r="AB744" s="39"/>
      <c r="AC744" s="39"/>
      <c r="AD744" s="39"/>
      <c r="AE744" s="39"/>
      <c r="AF744" s="39"/>
      <c r="AG744" s="39"/>
      <c r="AH744" s="39"/>
      <c r="AI744" s="39"/>
      <c r="AJ744" s="39"/>
      <c r="AK744" s="39"/>
      <c r="AL744" s="39"/>
      <c r="AM744" s="39">
        <v>0.56000000000000005</v>
      </c>
      <c r="AN744" s="39"/>
      <c r="AO744" s="40">
        <v>61553.290000000001</v>
      </c>
      <c r="AP744"/>
      <c r="AQ744"/>
    </row>
    <row r="745" s="31" customFormat="1" ht="31.5" customHeight="1" outlineLevel="1">
      <c r="A745" s="41"/>
      <c r="B745" s="42"/>
      <c r="C745" s="43"/>
      <c r="D745" s="41"/>
      <c r="E745" s="44"/>
      <c r="F745" s="44"/>
      <c r="G745" s="44"/>
      <c r="H745" s="44"/>
      <c r="I745" s="57" t="s">
        <v>41</v>
      </c>
      <c r="J745" s="44"/>
      <c r="K745" s="58" t="s">
        <v>41</v>
      </c>
      <c r="L745" s="44"/>
      <c r="M745" s="37" t="s">
        <v>39</v>
      </c>
      <c r="N745" s="38" t="s">
        <v>40</v>
      </c>
      <c r="O745" s="39"/>
      <c r="P745" s="39"/>
      <c r="Q745" s="39"/>
      <c r="R745" s="39"/>
      <c r="S745" s="39"/>
      <c r="T745" s="39"/>
      <c r="U745" s="39"/>
      <c r="V745" s="39"/>
      <c r="W745" s="39">
        <v>12</v>
      </c>
      <c r="X745" s="39"/>
      <c r="Y745" s="39"/>
      <c r="Z745" s="39"/>
      <c r="AA745" s="39"/>
      <c r="AB745" s="39"/>
      <c r="AC745" s="39"/>
      <c r="AD745" s="39"/>
      <c r="AE745" s="39"/>
      <c r="AF745" s="39"/>
      <c r="AG745" s="39"/>
      <c r="AH745" s="39"/>
      <c r="AI745" s="39"/>
      <c r="AJ745" s="39"/>
      <c r="AK745" s="39"/>
      <c r="AL745" s="39"/>
      <c r="AM745" s="39">
        <v>12</v>
      </c>
      <c r="AN745" s="39"/>
      <c r="AO745" s="40">
        <v>4396.3699999999999</v>
      </c>
      <c r="AP745"/>
      <c r="AQ745"/>
    </row>
    <row r="746" s="31" customFormat="1" ht="31.5" customHeight="1" outlineLevel="1">
      <c r="A746" s="32" t="s">
        <v>930</v>
      </c>
      <c r="B746" s="32" t="s">
        <v>979</v>
      </c>
      <c r="C746" s="32"/>
      <c r="D746" s="32" t="s">
        <v>980</v>
      </c>
      <c r="E746" s="33" t="s">
        <v>36</v>
      </c>
      <c r="F746" s="34">
        <v>2.7999999999999998</v>
      </c>
      <c r="G746" s="33">
        <v>1975</v>
      </c>
      <c r="H746" s="33">
        <v>2017</v>
      </c>
      <c r="I746" s="53" t="s">
        <v>981</v>
      </c>
      <c r="J746" s="36">
        <v>92</v>
      </c>
      <c r="K746" s="54">
        <v>92</v>
      </c>
      <c r="L746" s="34">
        <v>0.70299999999999996</v>
      </c>
      <c r="M746" s="37" t="s">
        <v>92</v>
      </c>
      <c r="N746" s="38" t="s">
        <v>40</v>
      </c>
      <c r="O746" s="39"/>
      <c r="P746" s="39"/>
      <c r="Q746" s="39"/>
      <c r="R746" s="39"/>
      <c r="S746" s="39"/>
      <c r="T746" s="39"/>
      <c r="U746" s="39"/>
      <c r="V746" s="39"/>
      <c r="W746" s="39">
        <v>6</v>
      </c>
      <c r="X746" s="39"/>
      <c r="Y746" s="39"/>
      <c r="Z746" s="39"/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39"/>
      <c r="AL746" s="39"/>
      <c r="AM746" s="39">
        <v>6</v>
      </c>
      <c r="AN746" s="39"/>
      <c r="AO746" s="40">
        <v>72924.559999999998</v>
      </c>
      <c r="AP746"/>
      <c r="AQ746"/>
    </row>
    <row r="747" s="31" customFormat="1" ht="31.5" customHeight="1" outlineLevel="1">
      <c r="A747" s="41"/>
      <c r="B747" s="42"/>
      <c r="C747" s="43"/>
      <c r="D747" s="41"/>
      <c r="E747" s="44"/>
      <c r="F747" s="44"/>
      <c r="G747" s="44"/>
      <c r="H747" s="44"/>
      <c r="I747" s="57" t="s">
        <v>41</v>
      </c>
      <c r="J747" s="44"/>
      <c r="K747" s="58" t="s">
        <v>41</v>
      </c>
      <c r="L747" s="44"/>
      <c r="M747" s="37" t="s">
        <v>50</v>
      </c>
      <c r="N747" s="38" t="s">
        <v>51</v>
      </c>
      <c r="O747" s="39"/>
      <c r="P747" s="39"/>
      <c r="Q747" s="39"/>
      <c r="R747" s="39"/>
      <c r="S747" s="39"/>
      <c r="T747" s="39"/>
      <c r="U747" s="39"/>
      <c r="V747" s="39"/>
      <c r="W747" s="39" t="s">
        <v>52</v>
      </c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39"/>
      <c r="AL747" s="39"/>
      <c r="AM747" s="39" t="s">
        <v>52</v>
      </c>
      <c r="AN747" s="39"/>
      <c r="AO747" s="40">
        <v>26858.490000000002</v>
      </c>
      <c r="AP747"/>
      <c r="AQ747"/>
    </row>
    <row r="748" s="31" customFormat="1" ht="31.5" customHeight="1" outlineLevel="1">
      <c r="A748" s="32" t="s">
        <v>930</v>
      </c>
      <c r="B748" s="32" t="s">
        <v>982</v>
      </c>
      <c r="C748" s="32"/>
      <c r="D748" s="32" t="s">
        <v>983</v>
      </c>
      <c r="E748" s="33" t="s">
        <v>36</v>
      </c>
      <c r="F748" s="34">
        <v>1</v>
      </c>
      <c r="G748" s="33">
        <v>1988</v>
      </c>
      <c r="H748" s="33">
        <v>2018</v>
      </c>
      <c r="I748" s="53" t="s">
        <v>305</v>
      </c>
      <c r="J748" s="36">
        <v>89</v>
      </c>
      <c r="K748" s="54">
        <v>89</v>
      </c>
      <c r="L748" s="34">
        <v>0.74399999999999999</v>
      </c>
      <c r="M748" s="37" t="s">
        <v>50</v>
      </c>
      <c r="N748" s="38" t="s">
        <v>51</v>
      </c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 t="s">
        <v>52</v>
      </c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 t="s">
        <v>52</v>
      </c>
      <c r="AN748" s="39"/>
      <c r="AO748" s="40">
        <v>25340.330000000002</v>
      </c>
      <c r="AP748"/>
      <c r="AQ748"/>
    </row>
    <row r="749" s="31" customFormat="1" ht="31.5" customHeight="1" outlineLevel="1">
      <c r="A749" s="41"/>
      <c r="B749" s="42"/>
      <c r="C749" s="43"/>
      <c r="D749" s="41"/>
      <c r="E749" s="44"/>
      <c r="F749" s="44"/>
      <c r="G749" s="44"/>
      <c r="H749" s="44"/>
      <c r="I749" s="57" t="s">
        <v>41</v>
      </c>
      <c r="J749" s="44"/>
      <c r="K749" s="58" t="s">
        <v>41</v>
      </c>
      <c r="L749" s="44"/>
      <c r="M749" s="37" t="s">
        <v>92</v>
      </c>
      <c r="N749" s="38" t="s">
        <v>40</v>
      </c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>
        <v>18</v>
      </c>
      <c r="Z749" s="39"/>
      <c r="AA749" s="39"/>
      <c r="AB749" s="39"/>
      <c r="AC749" s="39"/>
      <c r="AD749" s="39"/>
      <c r="AE749" s="39"/>
      <c r="AF749" s="39"/>
      <c r="AG749" s="39"/>
      <c r="AH749" s="39"/>
      <c r="AI749" s="39"/>
      <c r="AJ749" s="39"/>
      <c r="AK749" s="39"/>
      <c r="AL749" s="39"/>
      <c r="AM749" s="39">
        <v>18</v>
      </c>
      <c r="AN749" s="39"/>
      <c r="AO749" s="40">
        <v>14590.469999999999</v>
      </c>
      <c r="AP749"/>
      <c r="AQ749"/>
    </row>
    <row r="750" s="31" customFormat="1" ht="31.5" customHeight="1" outlineLevel="1">
      <c r="A750" s="32" t="s">
        <v>930</v>
      </c>
      <c r="B750" s="32" t="s">
        <v>984</v>
      </c>
      <c r="C750" s="32"/>
      <c r="D750" s="32" t="s">
        <v>985</v>
      </c>
      <c r="E750" s="33" t="s">
        <v>36</v>
      </c>
      <c r="F750" s="34">
        <v>3.5600000000000001</v>
      </c>
      <c r="G750" s="33">
        <v>1970</v>
      </c>
      <c r="H750" s="33">
        <v>2020</v>
      </c>
      <c r="I750" s="53" t="s">
        <v>986</v>
      </c>
      <c r="J750" s="36">
        <v>88</v>
      </c>
      <c r="K750" s="54">
        <v>88</v>
      </c>
      <c r="L750" s="34">
        <v>0.63800000000000001</v>
      </c>
      <c r="M750" s="37" t="s">
        <v>92</v>
      </c>
      <c r="N750" s="38" t="s">
        <v>40</v>
      </c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>
        <v>4</v>
      </c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39"/>
      <c r="AL750" s="39"/>
      <c r="AM750" s="39">
        <v>4</v>
      </c>
      <c r="AN750" s="39"/>
      <c r="AO750" s="40">
        <v>2585.1300000000001</v>
      </c>
      <c r="AP750"/>
      <c r="AQ750"/>
    </row>
    <row r="751" s="31" customFormat="1" ht="31.5" customHeight="1" outlineLevel="1">
      <c r="A751" s="47"/>
      <c r="B751" s="48"/>
      <c r="C751" s="49"/>
      <c r="D751" s="47"/>
      <c r="E751" s="50"/>
      <c r="F751" s="50"/>
      <c r="G751" s="50"/>
      <c r="H751" s="50"/>
      <c r="I751" s="55" t="s">
        <v>41</v>
      </c>
      <c r="J751" s="50"/>
      <c r="K751" s="56" t="s">
        <v>41</v>
      </c>
      <c r="L751" s="50"/>
      <c r="M751" s="37" t="s">
        <v>47</v>
      </c>
      <c r="N751" s="38" t="s">
        <v>40</v>
      </c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>
        <v>9</v>
      </c>
      <c r="Z751" s="39"/>
      <c r="AA751" s="39"/>
      <c r="AB751" s="39"/>
      <c r="AC751" s="39"/>
      <c r="AD751" s="39"/>
      <c r="AE751" s="39"/>
      <c r="AF751" s="39"/>
      <c r="AG751" s="39"/>
      <c r="AH751" s="39"/>
      <c r="AI751" s="39"/>
      <c r="AJ751" s="39"/>
      <c r="AK751" s="39"/>
      <c r="AL751" s="39"/>
      <c r="AM751" s="39">
        <v>9</v>
      </c>
      <c r="AN751" s="39"/>
      <c r="AO751" s="40">
        <v>200381.67999999999</v>
      </c>
      <c r="AP751"/>
      <c r="AQ751"/>
    </row>
    <row r="752" s="31" customFormat="1" ht="31.5" customHeight="1" outlineLevel="1">
      <c r="A752" s="47"/>
      <c r="B752" s="48"/>
      <c r="C752" s="49"/>
      <c r="D752" s="47"/>
      <c r="E752" s="50"/>
      <c r="F752" s="50"/>
      <c r="G752" s="50"/>
      <c r="H752" s="50"/>
      <c r="I752" s="55" t="s">
        <v>41</v>
      </c>
      <c r="J752" s="50"/>
      <c r="K752" s="56" t="s">
        <v>41</v>
      </c>
      <c r="L752" s="50"/>
      <c r="M752" s="37" t="s">
        <v>50</v>
      </c>
      <c r="N752" s="38" t="s">
        <v>51</v>
      </c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 t="s">
        <v>52</v>
      </c>
      <c r="Z752" s="39"/>
      <c r="AA752" s="39"/>
      <c r="AB752" s="39"/>
      <c r="AC752" s="39"/>
      <c r="AD752" s="39"/>
      <c r="AE752" s="39"/>
      <c r="AF752" s="39"/>
      <c r="AG752" s="39"/>
      <c r="AH752" s="39"/>
      <c r="AI752" s="39"/>
      <c r="AJ752" s="39"/>
      <c r="AK752" s="39"/>
      <c r="AL752" s="39"/>
      <c r="AM752" s="39" t="s">
        <v>52</v>
      </c>
      <c r="AN752" s="39"/>
      <c r="AO752" s="40">
        <v>1484.55</v>
      </c>
      <c r="AP752"/>
      <c r="AQ752"/>
    </row>
    <row r="753" s="31" customFormat="1" ht="31.5" customHeight="1" outlineLevel="1">
      <c r="A753" s="47"/>
      <c r="B753" s="48"/>
      <c r="C753" s="49"/>
      <c r="D753" s="47"/>
      <c r="E753" s="50"/>
      <c r="F753" s="50"/>
      <c r="G753" s="50"/>
      <c r="H753" s="50"/>
      <c r="I753" s="55" t="s">
        <v>41</v>
      </c>
      <c r="J753" s="50"/>
      <c r="K753" s="56" t="s">
        <v>41</v>
      </c>
      <c r="L753" s="50"/>
      <c r="M753" s="37" t="s">
        <v>39</v>
      </c>
      <c r="N753" s="38" t="s">
        <v>40</v>
      </c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>
        <v>12</v>
      </c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>
        <v>12</v>
      </c>
      <c r="AN753" s="39"/>
      <c r="AO753" s="40">
        <v>4399.2600000000002</v>
      </c>
      <c r="AP753"/>
      <c r="AQ753"/>
    </row>
    <row r="754" s="31" customFormat="1" ht="31.5" customHeight="1" outlineLevel="1">
      <c r="A754" s="41"/>
      <c r="B754" s="42"/>
      <c r="C754" s="43"/>
      <c r="D754" s="41"/>
      <c r="E754" s="44"/>
      <c r="F754" s="44"/>
      <c r="G754" s="44"/>
      <c r="H754" s="44"/>
      <c r="I754" s="57" t="s">
        <v>41</v>
      </c>
      <c r="J754" s="44"/>
      <c r="K754" s="58" t="s">
        <v>41</v>
      </c>
      <c r="L754" s="44"/>
      <c r="M754" s="37" t="s">
        <v>48</v>
      </c>
      <c r="N754" s="38" t="s">
        <v>49</v>
      </c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>
        <v>0.56000000000000005</v>
      </c>
      <c r="Z754" s="39"/>
      <c r="AA754" s="39"/>
      <c r="AB754" s="39"/>
      <c r="AC754" s="39"/>
      <c r="AD754" s="39"/>
      <c r="AE754" s="39"/>
      <c r="AF754" s="39"/>
      <c r="AG754" s="39"/>
      <c r="AH754" s="39"/>
      <c r="AI754" s="39"/>
      <c r="AJ754" s="39"/>
      <c r="AK754" s="39"/>
      <c r="AL754" s="39"/>
      <c r="AM754" s="39">
        <v>0.56000000000000005</v>
      </c>
      <c r="AN754" s="39"/>
      <c r="AO754" s="40">
        <v>61576.739999999998</v>
      </c>
      <c r="AP754"/>
      <c r="AQ754"/>
    </row>
    <row r="755" s="31" customFormat="1" ht="31.5" customHeight="1" outlineLevel="1">
      <c r="A755" s="37" t="s">
        <v>930</v>
      </c>
      <c r="B755" s="37" t="s">
        <v>987</v>
      </c>
      <c r="C755" s="37"/>
      <c r="D755" s="37" t="s">
        <v>988</v>
      </c>
      <c r="E755" s="38" t="s">
        <v>36</v>
      </c>
      <c r="F755" s="59">
        <v>1.72</v>
      </c>
      <c r="G755" s="38">
        <v>1998</v>
      </c>
      <c r="H755" s="38">
        <v>2020</v>
      </c>
      <c r="I755" s="60" t="s">
        <v>82</v>
      </c>
      <c r="J755" s="61">
        <v>80</v>
      </c>
      <c r="K755" s="62">
        <v>80</v>
      </c>
      <c r="L755" s="59">
        <v>0.35299999999999998</v>
      </c>
      <c r="M755" s="37" t="s">
        <v>50</v>
      </c>
      <c r="N755" s="38" t="s">
        <v>51</v>
      </c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 t="s">
        <v>52</v>
      </c>
      <c r="Z755" s="39"/>
      <c r="AA755" s="39"/>
      <c r="AB755" s="39"/>
      <c r="AC755" s="39"/>
      <c r="AD755" s="39"/>
      <c r="AE755" s="39"/>
      <c r="AF755" s="39"/>
      <c r="AG755" s="39"/>
      <c r="AH755" s="39"/>
      <c r="AI755" s="39"/>
      <c r="AJ755" s="39"/>
      <c r="AK755" s="39"/>
      <c r="AL755" s="39"/>
      <c r="AM755" s="39" t="s">
        <v>52</v>
      </c>
      <c r="AN755" s="39"/>
      <c r="AO755" s="40">
        <v>44469.25</v>
      </c>
      <c r="AP755"/>
      <c r="AQ755"/>
    </row>
    <row r="756" s="31" customFormat="1" ht="31.5" customHeight="1" outlineLevel="1">
      <c r="A756" s="37" t="s">
        <v>930</v>
      </c>
      <c r="B756" s="37" t="s">
        <v>989</v>
      </c>
      <c r="C756" s="37"/>
      <c r="D756" s="37" t="s">
        <v>990</v>
      </c>
      <c r="E756" s="38" t="s">
        <v>36</v>
      </c>
      <c r="F756" s="59">
        <v>2</v>
      </c>
      <c r="G756" s="38">
        <v>1998</v>
      </c>
      <c r="H756" s="38">
        <v>2020</v>
      </c>
      <c r="I756" s="60" t="s">
        <v>133</v>
      </c>
      <c r="J756" s="61">
        <v>84</v>
      </c>
      <c r="K756" s="62">
        <v>84</v>
      </c>
      <c r="L756" s="38" t="s">
        <v>37</v>
      </c>
      <c r="M756" s="37" t="s">
        <v>42</v>
      </c>
      <c r="N756" s="38" t="s">
        <v>49</v>
      </c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>
        <v>0.28000000000000003</v>
      </c>
      <c r="AB756" s="39"/>
      <c r="AC756" s="39"/>
      <c r="AD756" s="39"/>
      <c r="AE756" s="39"/>
      <c r="AF756" s="39"/>
      <c r="AG756" s="39"/>
      <c r="AH756" s="39"/>
      <c r="AI756" s="39"/>
      <c r="AJ756" s="39"/>
      <c r="AK756" s="39"/>
      <c r="AL756" s="39"/>
      <c r="AM756" s="39">
        <v>0.28000000000000003</v>
      </c>
      <c r="AN756" s="39"/>
      <c r="AO756" s="40">
        <v>53232.169999999998</v>
      </c>
      <c r="AP756"/>
      <c r="AQ756"/>
    </row>
    <row r="757" s="31" customFormat="1" ht="31.5" customHeight="1" outlineLevel="1">
      <c r="A757" s="32" t="s">
        <v>930</v>
      </c>
      <c r="B757" s="32" t="s">
        <v>991</v>
      </c>
      <c r="C757" s="32"/>
      <c r="D757" s="32" t="s">
        <v>992</v>
      </c>
      <c r="E757" s="33" t="s">
        <v>36</v>
      </c>
      <c r="F757" s="34">
        <v>4</v>
      </c>
      <c r="G757" s="33">
        <v>1998</v>
      </c>
      <c r="H757" s="33">
        <v>2020</v>
      </c>
      <c r="I757" s="53" t="s">
        <v>481</v>
      </c>
      <c r="J757" s="36">
        <v>95</v>
      </c>
      <c r="K757" s="54">
        <v>95</v>
      </c>
      <c r="L757" s="34">
        <v>0.36599999999999999</v>
      </c>
      <c r="M757" s="37" t="s">
        <v>42</v>
      </c>
      <c r="N757" s="38" t="s">
        <v>49</v>
      </c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>
        <v>0.28000000000000003</v>
      </c>
      <c r="AF757" s="39"/>
      <c r="AG757" s="39"/>
      <c r="AH757" s="39"/>
      <c r="AI757" s="39"/>
      <c r="AJ757" s="39"/>
      <c r="AK757" s="39"/>
      <c r="AL757" s="39"/>
      <c r="AM757" s="39">
        <v>0.28000000000000003</v>
      </c>
      <c r="AN757" s="39"/>
      <c r="AO757" s="40">
        <v>53316.18</v>
      </c>
      <c r="AP757"/>
      <c r="AQ757"/>
    </row>
    <row r="758" s="31" customFormat="1" ht="31.5" customHeight="1" outlineLevel="1">
      <c r="A758" s="47"/>
      <c r="B758" s="48"/>
      <c r="C758" s="49"/>
      <c r="D758" s="47"/>
      <c r="E758" s="50"/>
      <c r="F758" s="50"/>
      <c r="G758" s="50"/>
      <c r="H758" s="50"/>
      <c r="I758" s="55" t="s">
        <v>41</v>
      </c>
      <c r="J758" s="50"/>
      <c r="K758" s="56" t="s">
        <v>41</v>
      </c>
      <c r="L758" s="50"/>
      <c r="M758" s="37" t="s">
        <v>50</v>
      </c>
      <c r="N758" s="38" t="s">
        <v>51</v>
      </c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 t="s">
        <v>52</v>
      </c>
      <c r="AF758" s="39"/>
      <c r="AG758" s="39"/>
      <c r="AH758" s="39"/>
      <c r="AI758" s="39"/>
      <c r="AJ758" s="39"/>
      <c r="AK758" s="39"/>
      <c r="AL758" s="39"/>
      <c r="AM758" s="39" t="s">
        <v>52</v>
      </c>
      <c r="AN758" s="39"/>
      <c r="AO758" s="40">
        <v>5964.96</v>
      </c>
      <c r="AP758"/>
      <c r="AQ758"/>
    </row>
    <row r="759" s="31" customFormat="1" ht="31.5" customHeight="1" outlineLevel="1">
      <c r="A759" s="41"/>
      <c r="B759" s="42"/>
      <c r="C759" s="43"/>
      <c r="D759" s="41"/>
      <c r="E759" s="44"/>
      <c r="F759" s="44"/>
      <c r="G759" s="44"/>
      <c r="H759" s="44"/>
      <c r="I759" s="57" t="s">
        <v>41</v>
      </c>
      <c r="J759" s="44"/>
      <c r="K759" s="58" t="s">
        <v>41</v>
      </c>
      <c r="L759" s="44"/>
      <c r="M759" s="37" t="s">
        <v>92</v>
      </c>
      <c r="N759" s="38" t="s">
        <v>40</v>
      </c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>
        <v>2</v>
      </c>
      <c r="AF759" s="39"/>
      <c r="AG759" s="39"/>
      <c r="AH759" s="39"/>
      <c r="AI759" s="39"/>
      <c r="AJ759" s="39"/>
      <c r="AK759" s="39"/>
      <c r="AL759" s="39"/>
      <c r="AM759" s="39">
        <v>2</v>
      </c>
      <c r="AN759" s="39"/>
      <c r="AO759" s="40">
        <v>1731.6099999999999</v>
      </c>
      <c r="AP759"/>
      <c r="AQ759"/>
    </row>
    <row r="760" s="31" customFormat="1" ht="31.5" customHeight="1" outlineLevel="1">
      <c r="A760" s="32" t="s">
        <v>930</v>
      </c>
      <c r="B760" s="32" t="s">
        <v>993</v>
      </c>
      <c r="C760" s="32"/>
      <c r="D760" s="32" t="s">
        <v>994</v>
      </c>
      <c r="E760" s="33" t="s">
        <v>36</v>
      </c>
      <c r="F760" s="34">
        <v>3.8999999999999999</v>
      </c>
      <c r="G760" s="33">
        <v>1998</v>
      </c>
      <c r="H760" s="33">
        <v>2020</v>
      </c>
      <c r="I760" s="53" t="s">
        <v>995</v>
      </c>
      <c r="J760" s="36">
        <v>85</v>
      </c>
      <c r="K760" s="54">
        <v>85</v>
      </c>
      <c r="L760" s="34">
        <v>0.89000000000000001</v>
      </c>
      <c r="M760" s="37" t="s">
        <v>47</v>
      </c>
      <c r="N760" s="38" t="s">
        <v>40</v>
      </c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>
        <v>8</v>
      </c>
      <c r="AB760" s="39"/>
      <c r="AC760" s="39"/>
      <c r="AD760" s="39"/>
      <c r="AE760" s="39"/>
      <c r="AF760" s="39"/>
      <c r="AG760" s="39"/>
      <c r="AH760" s="39"/>
      <c r="AI760" s="39"/>
      <c r="AJ760" s="39"/>
      <c r="AK760" s="39"/>
      <c r="AL760" s="39"/>
      <c r="AM760" s="39">
        <v>8</v>
      </c>
      <c r="AN760" s="39"/>
      <c r="AO760" s="40">
        <v>206735.35999999999</v>
      </c>
      <c r="AP760"/>
      <c r="AQ760"/>
    </row>
    <row r="761" s="31" customFormat="1" ht="31.5" customHeight="1" outlineLevel="1">
      <c r="A761" s="47"/>
      <c r="B761" s="48"/>
      <c r="C761" s="49"/>
      <c r="D761" s="47"/>
      <c r="E761" s="50"/>
      <c r="F761" s="50"/>
      <c r="G761" s="50"/>
      <c r="H761" s="50"/>
      <c r="I761" s="55" t="s">
        <v>41</v>
      </c>
      <c r="J761" s="50"/>
      <c r="K761" s="56" t="s">
        <v>41</v>
      </c>
      <c r="L761" s="50"/>
      <c r="M761" s="37" t="s">
        <v>92</v>
      </c>
      <c r="N761" s="38" t="s">
        <v>40</v>
      </c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>
        <v>6</v>
      </c>
      <c r="AB761" s="39"/>
      <c r="AC761" s="39"/>
      <c r="AD761" s="39"/>
      <c r="AE761" s="39"/>
      <c r="AF761" s="39"/>
      <c r="AG761" s="39"/>
      <c r="AH761" s="39"/>
      <c r="AI761" s="39"/>
      <c r="AJ761" s="39"/>
      <c r="AK761" s="39"/>
      <c r="AL761" s="39"/>
      <c r="AM761" s="39">
        <v>6</v>
      </c>
      <c r="AN761" s="39"/>
      <c r="AO761" s="40">
        <v>71904.669999999998</v>
      </c>
      <c r="AP761"/>
      <c r="AQ761"/>
    </row>
    <row r="762" s="31" customFormat="1" ht="31.5" customHeight="1" outlineLevel="1">
      <c r="A762" s="47"/>
      <c r="B762" s="48"/>
      <c r="C762" s="49"/>
      <c r="D762" s="47"/>
      <c r="E762" s="50"/>
      <c r="F762" s="50"/>
      <c r="G762" s="50"/>
      <c r="H762" s="50"/>
      <c r="I762" s="55" t="s">
        <v>41</v>
      </c>
      <c r="J762" s="50"/>
      <c r="K762" s="56" t="s">
        <v>41</v>
      </c>
      <c r="L762" s="50"/>
      <c r="M762" s="37" t="s">
        <v>50</v>
      </c>
      <c r="N762" s="38" t="s">
        <v>51</v>
      </c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 t="s">
        <v>52</v>
      </c>
      <c r="AB762" s="39"/>
      <c r="AC762" s="39"/>
      <c r="AD762" s="39"/>
      <c r="AE762" s="39"/>
      <c r="AF762" s="39"/>
      <c r="AG762" s="39"/>
      <c r="AH762" s="39"/>
      <c r="AI762" s="39"/>
      <c r="AJ762" s="39"/>
      <c r="AK762" s="39"/>
      <c r="AL762" s="39"/>
      <c r="AM762" s="39" t="s">
        <v>52</v>
      </c>
      <c r="AN762" s="39"/>
      <c r="AO762" s="40">
        <v>3926.2800000000002</v>
      </c>
      <c r="AP762"/>
      <c r="AQ762"/>
    </row>
    <row r="763" s="31" customFormat="1" ht="31.5" customHeight="1" outlineLevel="1">
      <c r="A763" s="47"/>
      <c r="B763" s="48"/>
      <c r="C763" s="49"/>
      <c r="D763" s="47"/>
      <c r="E763" s="50"/>
      <c r="F763" s="50"/>
      <c r="G763" s="50"/>
      <c r="H763" s="50"/>
      <c r="I763" s="55" t="s">
        <v>41</v>
      </c>
      <c r="J763" s="50"/>
      <c r="K763" s="56" t="s">
        <v>41</v>
      </c>
      <c r="L763" s="50"/>
      <c r="M763" s="37" t="s">
        <v>48</v>
      </c>
      <c r="N763" s="38" t="s">
        <v>49</v>
      </c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>
        <v>0.64000000000000001</v>
      </c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>
        <v>0.64000000000000001</v>
      </c>
      <c r="AN763" s="39"/>
      <c r="AO763" s="40">
        <v>75632.940000000002</v>
      </c>
      <c r="AP763"/>
      <c r="AQ763"/>
    </row>
    <row r="764" s="31" customFormat="1" ht="31.5" customHeight="1" outlineLevel="1">
      <c r="A764" s="41"/>
      <c r="B764" s="42"/>
      <c r="C764" s="43"/>
      <c r="D764" s="41"/>
      <c r="E764" s="44"/>
      <c r="F764" s="44"/>
      <c r="G764" s="44"/>
      <c r="H764" s="44"/>
      <c r="I764" s="57" t="s">
        <v>41</v>
      </c>
      <c r="J764" s="44"/>
      <c r="K764" s="58" t="s">
        <v>41</v>
      </c>
      <c r="L764" s="44"/>
      <c r="M764" s="37" t="s">
        <v>39</v>
      </c>
      <c r="N764" s="38" t="s">
        <v>40</v>
      </c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>
        <v>12</v>
      </c>
      <c r="AB764" s="39"/>
      <c r="AC764" s="39"/>
      <c r="AD764" s="39"/>
      <c r="AE764" s="39"/>
      <c r="AF764" s="39"/>
      <c r="AG764" s="39"/>
      <c r="AH764" s="39"/>
      <c r="AI764" s="39"/>
      <c r="AJ764" s="39"/>
      <c r="AK764" s="39"/>
      <c r="AL764" s="39"/>
      <c r="AM764" s="39">
        <v>12</v>
      </c>
      <c r="AN764" s="39"/>
      <c r="AO764" s="40">
        <v>6767.3800000000001</v>
      </c>
      <c r="AP764"/>
      <c r="AQ764"/>
    </row>
    <row r="765" s="31" customFormat="1" ht="31.5" customHeight="1" outlineLevel="1">
      <c r="A765" s="32" t="s">
        <v>930</v>
      </c>
      <c r="B765" s="32" t="s">
        <v>996</v>
      </c>
      <c r="C765" s="32"/>
      <c r="D765" s="32" t="s">
        <v>997</v>
      </c>
      <c r="E765" s="33" t="s">
        <v>36</v>
      </c>
      <c r="F765" s="34">
        <v>0.59999999999999998</v>
      </c>
      <c r="G765" s="33">
        <v>1998</v>
      </c>
      <c r="H765" s="33">
        <v>2024</v>
      </c>
      <c r="I765" s="53" t="s">
        <v>160</v>
      </c>
      <c r="J765" s="36">
        <v>90</v>
      </c>
      <c r="K765" s="54">
        <v>90</v>
      </c>
      <c r="L765" s="34">
        <v>0.095000000000000001</v>
      </c>
      <c r="M765" s="37" t="s">
        <v>50</v>
      </c>
      <c r="N765" s="38" t="s">
        <v>51</v>
      </c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 t="s">
        <v>52</v>
      </c>
      <c r="AB765" s="39"/>
      <c r="AC765" s="39"/>
      <c r="AD765" s="39"/>
      <c r="AE765" s="39"/>
      <c r="AF765" s="39"/>
      <c r="AG765" s="39"/>
      <c r="AH765" s="39"/>
      <c r="AI765" s="39"/>
      <c r="AJ765" s="39"/>
      <c r="AK765" s="39"/>
      <c r="AL765" s="39"/>
      <c r="AM765" s="39" t="s">
        <v>52</v>
      </c>
      <c r="AN765" s="39"/>
      <c r="AO765" s="40">
        <v>6102.6000000000004</v>
      </c>
      <c r="AP765"/>
      <c r="AQ765"/>
    </row>
    <row r="766" s="31" customFormat="1" ht="31.5" customHeight="1" outlineLevel="1">
      <c r="A766" s="41"/>
      <c r="B766" s="42"/>
      <c r="C766" s="43"/>
      <c r="D766" s="41"/>
      <c r="E766" s="44"/>
      <c r="F766" s="44"/>
      <c r="G766" s="44"/>
      <c r="H766" s="44"/>
      <c r="I766" s="57" t="s">
        <v>41</v>
      </c>
      <c r="J766" s="44"/>
      <c r="K766" s="58" t="s">
        <v>41</v>
      </c>
      <c r="L766" s="44"/>
      <c r="M766" s="37" t="s">
        <v>92</v>
      </c>
      <c r="N766" s="38" t="s">
        <v>40</v>
      </c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>
        <v>2</v>
      </c>
      <c r="AB766" s="39"/>
      <c r="AC766" s="39"/>
      <c r="AD766" s="39"/>
      <c r="AE766" s="39"/>
      <c r="AF766" s="39"/>
      <c r="AG766" s="39"/>
      <c r="AH766" s="39"/>
      <c r="AI766" s="39"/>
      <c r="AJ766" s="39"/>
      <c r="AK766" s="39"/>
      <c r="AL766" s="39"/>
      <c r="AM766" s="39">
        <v>2</v>
      </c>
      <c r="AN766" s="39"/>
      <c r="AO766" s="40">
        <v>2258.1599999999999</v>
      </c>
      <c r="AP766"/>
      <c r="AQ766"/>
    </row>
    <row r="767" s="31" customFormat="1" ht="12.75" outlineLevel="1">
      <c r="A767" s="32" t="s">
        <v>930</v>
      </c>
      <c r="B767" s="32" t="s">
        <v>998</v>
      </c>
      <c r="C767" s="32"/>
      <c r="D767" s="32" t="s">
        <v>999</v>
      </c>
      <c r="E767" s="33" t="s">
        <v>36</v>
      </c>
      <c r="F767" s="34">
        <v>1.6000000000000001</v>
      </c>
      <c r="G767" s="33">
        <v>1998</v>
      </c>
      <c r="H767" s="33">
        <v>2020</v>
      </c>
      <c r="I767" s="53" t="s">
        <v>371</v>
      </c>
      <c r="J767" s="36">
        <v>94</v>
      </c>
      <c r="K767" s="54">
        <v>94</v>
      </c>
      <c r="L767" s="34">
        <v>0.16900000000000001</v>
      </c>
      <c r="M767" s="37" t="s">
        <v>92</v>
      </c>
      <c r="N767" s="38" t="s">
        <v>40</v>
      </c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>
        <v>2</v>
      </c>
      <c r="AD767" s="39"/>
      <c r="AE767" s="39"/>
      <c r="AF767" s="39"/>
      <c r="AG767" s="39"/>
      <c r="AH767" s="39"/>
      <c r="AI767" s="39"/>
      <c r="AJ767" s="39"/>
      <c r="AK767" s="39"/>
      <c r="AL767" s="39"/>
      <c r="AM767" s="39">
        <v>2</v>
      </c>
      <c r="AN767" s="39"/>
      <c r="AO767" s="40">
        <v>2349.5900000000001</v>
      </c>
      <c r="AP767"/>
      <c r="AQ767"/>
    </row>
    <row r="768" s="31" customFormat="1" ht="12.75" outlineLevel="1">
      <c r="A768" s="41"/>
      <c r="B768" s="42"/>
      <c r="C768" s="43"/>
      <c r="D768" s="41"/>
      <c r="E768" s="44"/>
      <c r="F768" s="44"/>
      <c r="G768" s="44"/>
      <c r="H768" s="44"/>
      <c r="I768" s="57" t="s">
        <v>41</v>
      </c>
      <c r="J768" s="44"/>
      <c r="K768" s="58" t="s">
        <v>41</v>
      </c>
      <c r="L768" s="44"/>
      <c r="M768" s="37" t="s">
        <v>50</v>
      </c>
      <c r="N768" s="38" t="s">
        <v>51</v>
      </c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 t="s">
        <v>52</v>
      </c>
      <c r="AD768" s="39"/>
      <c r="AE768" s="39"/>
      <c r="AF768" s="39"/>
      <c r="AG768" s="39"/>
      <c r="AH768" s="39"/>
      <c r="AI768" s="39"/>
      <c r="AJ768" s="39"/>
      <c r="AK768" s="39"/>
      <c r="AL768" s="39"/>
      <c r="AM768" s="39" t="s">
        <v>52</v>
      </c>
      <c r="AN768" s="39"/>
      <c r="AO768" s="40">
        <v>5617.8100000000004</v>
      </c>
      <c r="AP768"/>
      <c r="AQ768"/>
    </row>
    <row r="769" s="31" customFormat="1" ht="31.5" customHeight="1" outlineLevel="1">
      <c r="A769" s="32" t="s">
        <v>930</v>
      </c>
      <c r="B769" s="32" t="s">
        <v>1000</v>
      </c>
      <c r="C769" s="32"/>
      <c r="D769" s="32" t="s">
        <v>1001</v>
      </c>
      <c r="E769" s="33" t="s">
        <v>36</v>
      </c>
      <c r="F769" s="34">
        <v>1.3200000000000001</v>
      </c>
      <c r="G769" s="33">
        <v>1998</v>
      </c>
      <c r="H769" s="33">
        <v>2020</v>
      </c>
      <c r="I769" s="53" t="s">
        <v>389</v>
      </c>
      <c r="J769" s="36">
        <v>81</v>
      </c>
      <c r="K769" s="54">
        <v>81</v>
      </c>
      <c r="L769" s="34">
        <v>0.214</v>
      </c>
      <c r="M769" s="37" t="s">
        <v>50</v>
      </c>
      <c r="N769" s="38" t="s">
        <v>51</v>
      </c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 t="s">
        <v>52</v>
      </c>
      <c r="AD769" s="39"/>
      <c r="AE769" s="39"/>
      <c r="AF769" s="39"/>
      <c r="AG769" s="39"/>
      <c r="AH769" s="39"/>
      <c r="AI769" s="39"/>
      <c r="AJ769" s="39"/>
      <c r="AK769" s="39"/>
      <c r="AL769" s="39"/>
      <c r="AM769" s="39" t="s">
        <v>52</v>
      </c>
      <c r="AN769" s="39"/>
      <c r="AO769" s="40">
        <v>2004.8199999999999</v>
      </c>
      <c r="AP769"/>
      <c r="AQ769"/>
    </row>
    <row r="770" s="31" customFormat="1" ht="31.5" customHeight="1" outlineLevel="1">
      <c r="A770" s="47"/>
      <c r="B770" s="48"/>
      <c r="C770" s="49"/>
      <c r="D770" s="47"/>
      <c r="E770" s="50"/>
      <c r="F770" s="50"/>
      <c r="G770" s="50"/>
      <c r="H770" s="50"/>
      <c r="I770" s="55" t="s">
        <v>41</v>
      </c>
      <c r="J770" s="50"/>
      <c r="K770" s="56" t="s">
        <v>41</v>
      </c>
      <c r="L770" s="50"/>
      <c r="M770" s="37" t="s">
        <v>92</v>
      </c>
      <c r="N770" s="38" t="s">
        <v>40</v>
      </c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>
        <v>6</v>
      </c>
      <c r="AD770" s="39"/>
      <c r="AE770" s="39"/>
      <c r="AF770" s="39"/>
      <c r="AG770" s="39"/>
      <c r="AH770" s="39"/>
      <c r="AI770" s="39"/>
      <c r="AJ770" s="39"/>
      <c r="AK770" s="39"/>
      <c r="AL770" s="39"/>
      <c r="AM770" s="39">
        <v>6</v>
      </c>
      <c r="AN770" s="39"/>
      <c r="AO770" s="40">
        <v>65228.629999999997</v>
      </c>
      <c r="AP770"/>
      <c r="AQ770"/>
    </row>
    <row r="771" s="31" customFormat="1" ht="31.5" customHeight="1" outlineLevel="1">
      <c r="A771" s="47"/>
      <c r="B771" s="48"/>
      <c r="C771" s="49"/>
      <c r="D771" s="47"/>
      <c r="E771" s="50"/>
      <c r="F771" s="50"/>
      <c r="G771" s="50"/>
      <c r="H771" s="50"/>
      <c r="I771" s="55" t="s">
        <v>41</v>
      </c>
      <c r="J771" s="50"/>
      <c r="K771" s="56" t="s">
        <v>41</v>
      </c>
      <c r="L771" s="50"/>
      <c r="M771" s="37" t="s">
        <v>47</v>
      </c>
      <c r="N771" s="38" t="s">
        <v>40</v>
      </c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>
        <v>8</v>
      </c>
      <c r="AD771" s="39"/>
      <c r="AE771" s="39"/>
      <c r="AF771" s="39"/>
      <c r="AG771" s="39"/>
      <c r="AH771" s="39"/>
      <c r="AI771" s="39"/>
      <c r="AJ771" s="39"/>
      <c r="AK771" s="39"/>
      <c r="AL771" s="39"/>
      <c r="AM771" s="39">
        <v>8</v>
      </c>
      <c r="AN771" s="39"/>
      <c r="AO771" s="40">
        <v>167218</v>
      </c>
      <c r="AP771"/>
      <c r="AQ771"/>
    </row>
    <row r="772" s="31" customFormat="1" ht="31.5" customHeight="1" outlineLevel="1">
      <c r="A772" s="47"/>
      <c r="B772" s="48"/>
      <c r="C772" s="49"/>
      <c r="D772" s="47"/>
      <c r="E772" s="50"/>
      <c r="F772" s="50"/>
      <c r="G772" s="50"/>
      <c r="H772" s="50"/>
      <c r="I772" s="55" t="s">
        <v>41</v>
      </c>
      <c r="J772" s="50"/>
      <c r="K772" s="56" t="s">
        <v>41</v>
      </c>
      <c r="L772" s="50"/>
      <c r="M772" s="37" t="s">
        <v>39</v>
      </c>
      <c r="N772" s="38" t="s">
        <v>40</v>
      </c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>
        <v>12</v>
      </c>
      <c r="AD772" s="39"/>
      <c r="AE772" s="39"/>
      <c r="AF772" s="39"/>
      <c r="AG772" s="39"/>
      <c r="AH772" s="39"/>
      <c r="AI772" s="39"/>
      <c r="AJ772" s="39"/>
      <c r="AK772" s="39"/>
      <c r="AL772" s="39"/>
      <c r="AM772" s="39">
        <v>12</v>
      </c>
      <c r="AN772" s="39"/>
      <c r="AO772" s="40">
        <v>4333.3599999999997</v>
      </c>
      <c r="AP772"/>
      <c r="AQ772"/>
    </row>
    <row r="773" s="31" customFormat="1" ht="31.5" customHeight="1" outlineLevel="1">
      <c r="A773" s="41"/>
      <c r="B773" s="42"/>
      <c r="C773" s="43"/>
      <c r="D773" s="41"/>
      <c r="E773" s="44"/>
      <c r="F773" s="44"/>
      <c r="G773" s="44"/>
      <c r="H773" s="44"/>
      <c r="I773" s="57" t="s">
        <v>41</v>
      </c>
      <c r="J773" s="44"/>
      <c r="K773" s="58" t="s">
        <v>41</v>
      </c>
      <c r="L773" s="44"/>
      <c r="M773" s="37" t="s">
        <v>48</v>
      </c>
      <c r="N773" s="38" t="s">
        <v>49</v>
      </c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>
        <v>0.56000000000000005</v>
      </c>
      <c r="AD773" s="39"/>
      <c r="AE773" s="39"/>
      <c r="AF773" s="39"/>
      <c r="AG773" s="39"/>
      <c r="AH773" s="39"/>
      <c r="AI773" s="39"/>
      <c r="AJ773" s="39"/>
      <c r="AK773" s="39"/>
      <c r="AL773" s="39"/>
      <c r="AM773" s="39">
        <v>0.56000000000000005</v>
      </c>
      <c r="AN773" s="39"/>
      <c r="AO773" s="40">
        <v>61935.790000000001</v>
      </c>
      <c r="AP773"/>
      <c r="AQ773"/>
    </row>
    <row r="774" s="31" customFormat="1" ht="31.5" customHeight="1" outlineLevel="1">
      <c r="A774" s="32" t="s">
        <v>930</v>
      </c>
      <c r="B774" s="32" t="s">
        <v>1002</v>
      </c>
      <c r="C774" s="32"/>
      <c r="D774" s="32" t="s">
        <v>1003</v>
      </c>
      <c r="E774" s="33" t="s">
        <v>36</v>
      </c>
      <c r="F774" s="34">
        <v>1</v>
      </c>
      <c r="G774" s="33">
        <v>1982</v>
      </c>
      <c r="H774" s="33">
        <v>2018</v>
      </c>
      <c r="I774" s="53" t="s">
        <v>305</v>
      </c>
      <c r="J774" s="36">
        <v>93</v>
      </c>
      <c r="K774" s="54">
        <v>93</v>
      </c>
      <c r="L774" s="34">
        <v>0.249</v>
      </c>
      <c r="M774" s="37" t="s">
        <v>92</v>
      </c>
      <c r="N774" s="38" t="s">
        <v>40</v>
      </c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>
        <v>2</v>
      </c>
      <c r="AD774" s="39"/>
      <c r="AE774" s="39"/>
      <c r="AF774" s="39"/>
      <c r="AG774" s="39"/>
      <c r="AH774" s="39"/>
      <c r="AI774" s="39"/>
      <c r="AJ774" s="39"/>
      <c r="AK774" s="39"/>
      <c r="AL774" s="39"/>
      <c r="AM774" s="39">
        <v>2</v>
      </c>
      <c r="AN774" s="39"/>
      <c r="AO774" s="40">
        <v>2379.73</v>
      </c>
      <c r="AP774"/>
      <c r="AQ774"/>
    </row>
    <row r="775" s="31" customFormat="1" ht="31.5" customHeight="1" outlineLevel="1">
      <c r="A775" s="41"/>
      <c r="B775" s="42"/>
      <c r="C775" s="43"/>
      <c r="D775" s="41"/>
      <c r="E775" s="44"/>
      <c r="F775" s="44"/>
      <c r="G775" s="44"/>
      <c r="H775" s="44"/>
      <c r="I775" s="57" t="s">
        <v>41</v>
      </c>
      <c r="J775" s="44"/>
      <c r="K775" s="58" t="s">
        <v>41</v>
      </c>
      <c r="L775" s="44"/>
      <c r="M775" s="37" t="s">
        <v>50</v>
      </c>
      <c r="N775" s="38" t="s">
        <v>51</v>
      </c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 t="s">
        <v>52</v>
      </c>
      <c r="AD775" s="39"/>
      <c r="AE775" s="39"/>
      <c r="AF775" s="39"/>
      <c r="AG775" s="39"/>
      <c r="AH775" s="39"/>
      <c r="AI775" s="39"/>
      <c r="AJ775" s="39"/>
      <c r="AK775" s="39"/>
      <c r="AL775" s="39"/>
      <c r="AM775" s="39" t="s">
        <v>52</v>
      </c>
      <c r="AN775" s="39"/>
      <c r="AO775" s="40">
        <v>5764.9300000000003</v>
      </c>
      <c r="AP775"/>
      <c r="AQ775"/>
    </row>
    <row r="776" s="31" customFormat="1" ht="31.5" customHeight="1" outlineLevel="1">
      <c r="A776" s="37" t="s">
        <v>1004</v>
      </c>
      <c r="B776" s="37" t="s">
        <v>1005</v>
      </c>
      <c r="C776" s="37"/>
      <c r="D776" s="37" t="s">
        <v>1006</v>
      </c>
      <c r="E776" s="38" t="s">
        <v>69</v>
      </c>
      <c r="F776" s="59">
        <v>37.729999999999997</v>
      </c>
      <c r="G776" s="38">
        <v>1988</v>
      </c>
      <c r="H776" s="38">
        <v>2025</v>
      </c>
      <c r="I776" s="60" t="s">
        <v>1007</v>
      </c>
      <c r="J776" s="61">
        <v>98</v>
      </c>
      <c r="K776" s="62">
        <v>98</v>
      </c>
      <c r="L776" s="38" t="s">
        <v>37</v>
      </c>
      <c r="M776" s="37" t="s">
        <v>66</v>
      </c>
      <c r="N776" s="38" t="s">
        <v>40</v>
      </c>
      <c r="O776" s="39"/>
      <c r="P776" s="39"/>
      <c r="Q776" s="39"/>
      <c r="R776" s="39"/>
      <c r="S776" s="39"/>
      <c r="T776" s="39"/>
      <c r="U776" s="39">
        <v>373</v>
      </c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F776" s="39"/>
      <c r="AG776" s="39"/>
      <c r="AH776" s="39"/>
      <c r="AI776" s="39"/>
      <c r="AJ776" s="39"/>
      <c r="AK776" s="39"/>
      <c r="AL776" s="39"/>
      <c r="AM776" s="39">
        <v>373</v>
      </c>
      <c r="AN776" s="39"/>
      <c r="AO776" s="40">
        <v>84149.169999999998</v>
      </c>
      <c r="AP776"/>
      <c r="AQ776"/>
    </row>
    <row r="777" s="31" customFormat="1" ht="31.5" customHeight="1" outlineLevel="1">
      <c r="A777" s="32" t="s">
        <v>1004</v>
      </c>
      <c r="B777" s="32" t="s">
        <v>1008</v>
      </c>
      <c r="C777" s="32"/>
      <c r="D777" s="32" t="s">
        <v>1009</v>
      </c>
      <c r="E777" s="33" t="s">
        <v>69</v>
      </c>
      <c r="F777" s="34">
        <v>107.90000000000001</v>
      </c>
      <c r="G777" s="33">
        <v>1984</v>
      </c>
      <c r="H777" s="33">
        <v>2025</v>
      </c>
      <c r="I777" s="53" t="s">
        <v>1010</v>
      </c>
      <c r="J777" s="36">
        <v>94</v>
      </c>
      <c r="K777" s="54">
        <v>94</v>
      </c>
      <c r="L777" s="38" t="s">
        <v>37</v>
      </c>
      <c r="M777" s="37" t="s">
        <v>66</v>
      </c>
      <c r="N777" s="38" t="s">
        <v>40</v>
      </c>
      <c r="O777" s="39"/>
      <c r="P777" s="39"/>
      <c r="Q777" s="39"/>
      <c r="R777" s="39"/>
      <c r="S777" s="39">
        <v>40</v>
      </c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F777" s="39"/>
      <c r="AG777" s="39"/>
      <c r="AH777" s="39"/>
      <c r="AI777" s="39"/>
      <c r="AJ777" s="39"/>
      <c r="AK777" s="39"/>
      <c r="AL777" s="39"/>
      <c r="AM777" s="39">
        <v>40</v>
      </c>
      <c r="AN777" s="39"/>
      <c r="AO777" s="40">
        <v>28916.639999999999</v>
      </c>
      <c r="AP777"/>
      <c r="AQ777"/>
    </row>
    <row r="778" s="31" customFormat="1" ht="31.5" customHeight="1" outlineLevel="1">
      <c r="A778" s="47"/>
      <c r="B778" s="48"/>
      <c r="C778" s="49"/>
      <c r="D778" s="47"/>
      <c r="E778" s="50"/>
      <c r="F778" s="50"/>
      <c r="G778" s="50"/>
      <c r="H778" s="50"/>
      <c r="I778" s="55" t="s">
        <v>41</v>
      </c>
      <c r="J778" s="50"/>
      <c r="K778" s="56" t="s">
        <v>41</v>
      </c>
      <c r="L778" s="34">
        <v>0.47199999999999998</v>
      </c>
      <c r="M778" s="37" t="s">
        <v>65</v>
      </c>
      <c r="N778" s="38" t="s">
        <v>49</v>
      </c>
      <c r="O778" s="39"/>
      <c r="P778" s="39"/>
      <c r="Q778" s="39"/>
      <c r="R778" s="39"/>
      <c r="S778" s="39"/>
      <c r="T778" s="39"/>
      <c r="U778" s="39">
        <v>0.66000000000000003</v>
      </c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>
        <v>0.66000000000000003</v>
      </c>
      <c r="AN778" s="39"/>
      <c r="AO778" s="40">
        <v>75831.490000000005</v>
      </c>
      <c r="AP778"/>
      <c r="AQ778"/>
    </row>
    <row r="779" s="31" customFormat="1" ht="31.5" customHeight="1" outlineLevel="1">
      <c r="A779" s="47"/>
      <c r="B779" s="48"/>
      <c r="C779" s="49"/>
      <c r="D779" s="47"/>
      <c r="E779" s="50"/>
      <c r="F779" s="50"/>
      <c r="G779" s="50"/>
      <c r="H779" s="50"/>
      <c r="I779" s="55" t="s">
        <v>41</v>
      </c>
      <c r="J779" s="50"/>
      <c r="K779" s="56" t="s">
        <v>41</v>
      </c>
      <c r="L779" s="50"/>
      <c r="M779" s="37" t="s">
        <v>57</v>
      </c>
      <c r="N779" s="38" t="s">
        <v>40</v>
      </c>
      <c r="O779" s="39"/>
      <c r="P779" s="39"/>
      <c r="Q779" s="39"/>
      <c r="R779" s="39"/>
      <c r="S779" s="39"/>
      <c r="T779" s="39"/>
      <c r="U779" s="39">
        <v>6</v>
      </c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F779" s="39"/>
      <c r="AG779" s="39"/>
      <c r="AH779" s="39"/>
      <c r="AI779" s="39"/>
      <c r="AJ779" s="39"/>
      <c r="AK779" s="39"/>
      <c r="AL779" s="39"/>
      <c r="AM779" s="39">
        <v>6</v>
      </c>
      <c r="AN779" s="39"/>
      <c r="AO779" s="40">
        <v>7911.6599999999999</v>
      </c>
      <c r="AP779"/>
      <c r="AQ779"/>
    </row>
    <row r="780" s="31" customFormat="1" ht="31.5" customHeight="1" outlineLevel="1">
      <c r="A780" s="47"/>
      <c r="B780" s="48"/>
      <c r="C780" s="49"/>
      <c r="D780" s="47"/>
      <c r="E780" s="50"/>
      <c r="F780" s="50"/>
      <c r="G780" s="50"/>
      <c r="H780" s="50"/>
      <c r="I780" s="55" t="s">
        <v>41</v>
      </c>
      <c r="J780" s="50"/>
      <c r="K780" s="56" t="s">
        <v>41</v>
      </c>
      <c r="L780" s="50"/>
      <c r="M780" s="37" t="s">
        <v>59</v>
      </c>
      <c r="N780" s="38" t="s">
        <v>40</v>
      </c>
      <c r="O780" s="39"/>
      <c r="P780" s="39"/>
      <c r="Q780" s="39"/>
      <c r="R780" s="39"/>
      <c r="S780" s="39"/>
      <c r="T780" s="39"/>
      <c r="U780" s="39">
        <v>2</v>
      </c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  <c r="AH780" s="39"/>
      <c r="AI780" s="39"/>
      <c r="AJ780" s="39"/>
      <c r="AK780" s="39"/>
      <c r="AL780" s="39"/>
      <c r="AM780" s="39">
        <v>2</v>
      </c>
      <c r="AN780" s="39"/>
      <c r="AO780" s="40">
        <v>59578.879999999997</v>
      </c>
      <c r="AP780"/>
      <c r="AQ780"/>
    </row>
    <row r="781" s="31" customFormat="1" ht="31.5" customHeight="1" outlineLevel="1">
      <c r="A781" s="41"/>
      <c r="B781" s="42"/>
      <c r="C781" s="43"/>
      <c r="D781" s="41"/>
      <c r="E781" s="44"/>
      <c r="F781" s="44"/>
      <c r="G781" s="44"/>
      <c r="H781" s="44"/>
      <c r="I781" s="57" t="s">
        <v>41</v>
      </c>
      <c r="J781" s="44"/>
      <c r="K781" s="58" t="s">
        <v>41</v>
      </c>
      <c r="L781" s="44"/>
      <c r="M781" s="37" t="s">
        <v>58</v>
      </c>
      <c r="N781" s="38" t="s">
        <v>51</v>
      </c>
      <c r="O781" s="39"/>
      <c r="P781" s="39"/>
      <c r="Q781" s="39"/>
      <c r="R781" s="39"/>
      <c r="S781" s="39"/>
      <c r="T781" s="39"/>
      <c r="U781" s="39" t="s">
        <v>52</v>
      </c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F781" s="39"/>
      <c r="AG781" s="39"/>
      <c r="AH781" s="39"/>
      <c r="AI781" s="39"/>
      <c r="AJ781" s="39"/>
      <c r="AK781" s="39"/>
      <c r="AL781" s="39"/>
      <c r="AM781" s="39" t="s">
        <v>52</v>
      </c>
      <c r="AN781" s="39"/>
      <c r="AO781" s="40">
        <v>12713.52</v>
      </c>
      <c r="AP781"/>
      <c r="AQ781"/>
    </row>
    <row r="782" s="31" customFormat="1" ht="31.5" customHeight="1" outlineLevel="1">
      <c r="A782" s="32" t="s">
        <v>1004</v>
      </c>
      <c r="B782" s="32" t="s">
        <v>1011</v>
      </c>
      <c r="C782" s="32"/>
      <c r="D782" s="32" t="s">
        <v>1012</v>
      </c>
      <c r="E782" s="33" t="s">
        <v>69</v>
      </c>
      <c r="F782" s="34">
        <v>38.079999999999998</v>
      </c>
      <c r="G782" s="33">
        <v>1971</v>
      </c>
      <c r="H782" s="33">
        <v>2025</v>
      </c>
      <c r="I782" s="53" t="s">
        <v>1013</v>
      </c>
      <c r="J782" s="36">
        <v>85</v>
      </c>
      <c r="K782" s="54">
        <v>85</v>
      </c>
      <c r="L782" s="34">
        <v>0.28199999999999997</v>
      </c>
      <c r="M782" s="37" t="s">
        <v>59</v>
      </c>
      <c r="N782" s="38" t="s">
        <v>40</v>
      </c>
      <c r="O782" s="39"/>
      <c r="P782" s="39"/>
      <c r="Q782" s="39"/>
      <c r="R782" s="39"/>
      <c r="S782" s="39"/>
      <c r="T782" s="39"/>
      <c r="U782" s="39"/>
      <c r="V782" s="39"/>
      <c r="W782" s="39">
        <v>3</v>
      </c>
      <c r="X782" s="39"/>
      <c r="Y782" s="39"/>
      <c r="Z782" s="39"/>
      <c r="AA782" s="39"/>
      <c r="AB782" s="39"/>
      <c r="AC782" s="39"/>
      <c r="AD782" s="39"/>
      <c r="AE782" s="39"/>
      <c r="AF782" s="39"/>
      <c r="AG782" s="39"/>
      <c r="AH782" s="39"/>
      <c r="AI782" s="39"/>
      <c r="AJ782" s="39"/>
      <c r="AK782" s="39"/>
      <c r="AL782" s="39"/>
      <c r="AM782" s="39">
        <v>3</v>
      </c>
      <c r="AN782" s="39"/>
      <c r="AO782" s="40">
        <v>101973.27</v>
      </c>
      <c r="AP782"/>
      <c r="AQ782"/>
    </row>
    <row r="783" s="31" customFormat="1" ht="31.5" customHeight="1" outlineLevel="1">
      <c r="A783" s="47"/>
      <c r="B783" s="48"/>
      <c r="C783" s="49"/>
      <c r="D783" s="47"/>
      <c r="E783" s="50"/>
      <c r="F783" s="50"/>
      <c r="G783" s="50"/>
      <c r="H783" s="50"/>
      <c r="I783" s="55" t="s">
        <v>41</v>
      </c>
      <c r="J783" s="50"/>
      <c r="K783" s="56" t="s">
        <v>41</v>
      </c>
      <c r="L783" s="50"/>
      <c r="M783" s="37" t="s">
        <v>57</v>
      </c>
      <c r="N783" s="38" t="s">
        <v>40</v>
      </c>
      <c r="O783" s="39"/>
      <c r="P783" s="39"/>
      <c r="Q783" s="39"/>
      <c r="R783" s="39"/>
      <c r="S783" s="39"/>
      <c r="T783" s="39"/>
      <c r="U783" s="39"/>
      <c r="V783" s="39"/>
      <c r="W783" s="39">
        <v>9</v>
      </c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>
        <v>9</v>
      </c>
      <c r="AN783" s="39"/>
      <c r="AO783" s="40">
        <v>9495.7800000000007</v>
      </c>
      <c r="AP783"/>
      <c r="AQ783"/>
    </row>
    <row r="784" s="31" customFormat="1" ht="31.5" customHeight="1" outlineLevel="1">
      <c r="A784" s="47"/>
      <c r="B784" s="48"/>
      <c r="C784" s="49"/>
      <c r="D784" s="47"/>
      <c r="E784" s="50"/>
      <c r="F784" s="50"/>
      <c r="G784" s="50"/>
      <c r="H784" s="50"/>
      <c r="I784" s="55" t="s">
        <v>41</v>
      </c>
      <c r="J784" s="50"/>
      <c r="K784" s="56" t="s">
        <v>41</v>
      </c>
      <c r="L784" s="44"/>
      <c r="M784" s="37" t="s">
        <v>65</v>
      </c>
      <c r="N784" s="38" t="s">
        <v>49</v>
      </c>
      <c r="O784" s="39"/>
      <c r="P784" s="39"/>
      <c r="Q784" s="39"/>
      <c r="R784" s="39"/>
      <c r="S784" s="39"/>
      <c r="T784" s="39"/>
      <c r="U784" s="39"/>
      <c r="V784" s="39"/>
      <c r="W784" s="39">
        <v>0.90000000000000002</v>
      </c>
      <c r="X784" s="39"/>
      <c r="Y784" s="39"/>
      <c r="Z784" s="39"/>
      <c r="AA784" s="39"/>
      <c r="AB784" s="39"/>
      <c r="AC784" s="39"/>
      <c r="AD784" s="39"/>
      <c r="AE784" s="39"/>
      <c r="AF784" s="39"/>
      <c r="AG784" s="39"/>
      <c r="AH784" s="39"/>
      <c r="AI784" s="39"/>
      <c r="AJ784" s="39"/>
      <c r="AK784" s="39"/>
      <c r="AL784" s="39"/>
      <c r="AM784" s="39">
        <v>0.90000000000000002</v>
      </c>
      <c r="AN784" s="39"/>
      <c r="AO784" s="40">
        <v>101648.09</v>
      </c>
      <c r="AP784"/>
      <c r="AQ784"/>
    </row>
    <row r="785" s="31" customFormat="1" ht="31.5" customHeight="1" outlineLevel="1">
      <c r="A785" s="41"/>
      <c r="B785" s="42"/>
      <c r="C785" s="43"/>
      <c r="D785" s="41"/>
      <c r="E785" s="44"/>
      <c r="F785" s="44"/>
      <c r="G785" s="44"/>
      <c r="H785" s="44"/>
      <c r="I785" s="57" t="s">
        <v>41</v>
      </c>
      <c r="J785" s="44"/>
      <c r="K785" s="58" t="s">
        <v>41</v>
      </c>
      <c r="L785" s="38" t="s">
        <v>37</v>
      </c>
      <c r="M785" s="37" t="s">
        <v>66</v>
      </c>
      <c r="N785" s="38" t="s">
        <v>40</v>
      </c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>
        <v>41</v>
      </c>
      <c r="AF785" s="39"/>
      <c r="AG785" s="39"/>
      <c r="AH785" s="39"/>
      <c r="AI785" s="39"/>
      <c r="AJ785" s="39"/>
      <c r="AK785" s="39"/>
      <c r="AL785" s="39"/>
      <c r="AM785" s="39">
        <v>41</v>
      </c>
      <c r="AN785" s="39"/>
      <c r="AO785" s="40">
        <v>27506.549999999999</v>
      </c>
      <c r="AP785"/>
      <c r="AQ785"/>
    </row>
    <row r="786" s="31" customFormat="1" ht="31.5" customHeight="1" outlineLevel="1">
      <c r="A786" s="37" t="s">
        <v>1004</v>
      </c>
      <c r="B786" s="37" t="s">
        <v>1014</v>
      </c>
      <c r="C786" s="37"/>
      <c r="D786" s="37" t="s">
        <v>1015</v>
      </c>
      <c r="E786" s="38" t="s">
        <v>69</v>
      </c>
      <c r="F786" s="59">
        <v>9.5700000000000003</v>
      </c>
      <c r="G786" s="38">
        <v>1985</v>
      </c>
      <c r="H786" s="38">
        <v>2025</v>
      </c>
      <c r="I786" s="60" t="s">
        <v>1016</v>
      </c>
      <c r="J786" s="61">
        <v>95</v>
      </c>
      <c r="K786" s="62">
        <v>95</v>
      </c>
      <c r="L786" s="38" t="s">
        <v>37</v>
      </c>
      <c r="M786" s="37" t="s">
        <v>66</v>
      </c>
      <c r="N786" s="38" t="s">
        <v>40</v>
      </c>
      <c r="O786" s="39"/>
      <c r="P786" s="39"/>
      <c r="Q786" s="39"/>
      <c r="R786" s="39"/>
      <c r="S786" s="39"/>
      <c r="T786" s="39"/>
      <c r="U786" s="39">
        <v>15</v>
      </c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F786" s="39"/>
      <c r="AG786" s="39"/>
      <c r="AH786" s="39"/>
      <c r="AI786" s="39"/>
      <c r="AJ786" s="39"/>
      <c r="AK786" s="39"/>
      <c r="AL786" s="39"/>
      <c r="AM786" s="39">
        <v>15</v>
      </c>
      <c r="AN786" s="39"/>
      <c r="AO786" s="40">
        <v>9977.7199999999993</v>
      </c>
      <c r="AP786"/>
      <c r="AQ786"/>
    </row>
    <row r="787" s="31" customFormat="1" ht="31.5" customHeight="1" outlineLevel="1">
      <c r="A787" s="32" t="s">
        <v>1004</v>
      </c>
      <c r="B787" s="32" t="s">
        <v>1017</v>
      </c>
      <c r="C787" s="32"/>
      <c r="D787" s="32" t="s">
        <v>1018</v>
      </c>
      <c r="E787" s="33" t="s">
        <v>69</v>
      </c>
      <c r="F787" s="34">
        <v>24.66</v>
      </c>
      <c r="G787" s="33">
        <v>1969</v>
      </c>
      <c r="H787" s="33">
        <v>2025</v>
      </c>
      <c r="I787" s="53" t="s">
        <v>1019</v>
      </c>
      <c r="J787" s="36">
        <v>89</v>
      </c>
      <c r="K787" s="54">
        <v>89</v>
      </c>
      <c r="L787" s="34">
        <v>0.28199999999999997</v>
      </c>
      <c r="M787" s="37" t="s">
        <v>65</v>
      </c>
      <c r="N787" s="38" t="s">
        <v>49</v>
      </c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>
        <v>0.66000000000000003</v>
      </c>
      <c r="Z787" s="39"/>
      <c r="AA787" s="39"/>
      <c r="AB787" s="39"/>
      <c r="AC787" s="39"/>
      <c r="AD787" s="39"/>
      <c r="AE787" s="39"/>
      <c r="AF787" s="39"/>
      <c r="AG787" s="39"/>
      <c r="AH787" s="39"/>
      <c r="AI787" s="39"/>
      <c r="AJ787" s="39"/>
      <c r="AK787" s="39"/>
      <c r="AL787" s="39"/>
      <c r="AM787" s="39">
        <v>0.66000000000000003</v>
      </c>
      <c r="AN787" s="39"/>
      <c r="AO787" s="40">
        <v>76084.389999999999</v>
      </c>
      <c r="AP787"/>
      <c r="AQ787"/>
    </row>
    <row r="788" s="31" customFormat="1" ht="31.5" customHeight="1" outlineLevel="1">
      <c r="A788" s="47"/>
      <c r="B788" s="48"/>
      <c r="C788" s="49"/>
      <c r="D788" s="47"/>
      <c r="E788" s="50"/>
      <c r="F788" s="50"/>
      <c r="G788" s="50"/>
      <c r="H788" s="50"/>
      <c r="I788" s="55" t="s">
        <v>41</v>
      </c>
      <c r="J788" s="50"/>
      <c r="K788" s="56" t="s">
        <v>41</v>
      </c>
      <c r="L788" s="50"/>
      <c r="M788" s="37" t="s">
        <v>57</v>
      </c>
      <c r="N788" s="38" t="s">
        <v>40</v>
      </c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>
        <v>6</v>
      </c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>
        <v>6</v>
      </c>
      <c r="AN788" s="39"/>
      <c r="AO788" s="40">
        <v>9801.5400000000009</v>
      </c>
      <c r="AP788"/>
      <c r="AQ788"/>
    </row>
    <row r="789" s="31" customFormat="1" ht="31.5" customHeight="1" outlineLevel="1">
      <c r="A789" s="47"/>
      <c r="B789" s="48"/>
      <c r="C789" s="49"/>
      <c r="D789" s="47"/>
      <c r="E789" s="50"/>
      <c r="F789" s="50"/>
      <c r="G789" s="50"/>
      <c r="H789" s="50"/>
      <c r="I789" s="55" t="s">
        <v>41</v>
      </c>
      <c r="J789" s="50"/>
      <c r="K789" s="56" t="s">
        <v>41</v>
      </c>
      <c r="L789" s="50"/>
      <c r="M789" s="37" t="s">
        <v>59</v>
      </c>
      <c r="N789" s="38" t="s">
        <v>40</v>
      </c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>
        <v>2</v>
      </c>
      <c r="Z789" s="39"/>
      <c r="AA789" s="39"/>
      <c r="AB789" s="39"/>
      <c r="AC789" s="39"/>
      <c r="AD789" s="39"/>
      <c r="AE789" s="39"/>
      <c r="AF789" s="39"/>
      <c r="AG789" s="39"/>
      <c r="AH789" s="39"/>
      <c r="AI789" s="39"/>
      <c r="AJ789" s="39"/>
      <c r="AK789" s="39"/>
      <c r="AL789" s="39"/>
      <c r="AM789" s="39">
        <v>2</v>
      </c>
      <c r="AN789" s="39"/>
      <c r="AO789" s="40">
        <v>48503.690000000002</v>
      </c>
      <c r="AP789"/>
      <c r="AQ789"/>
    </row>
    <row r="790" s="31" customFormat="1" ht="31.5" customHeight="1" outlineLevel="1">
      <c r="A790" s="41"/>
      <c r="B790" s="42"/>
      <c r="C790" s="43"/>
      <c r="D790" s="41"/>
      <c r="E790" s="44"/>
      <c r="F790" s="44"/>
      <c r="G790" s="44"/>
      <c r="H790" s="44"/>
      <c r="I790" s="57" t="s">
        <v>41</v>
      </c>
      <c r="J790" s="44"/>
      <c r="K790" s="58" t="s">
        <v>41</v>
      </c>
      <c r="L790" s="44"/>
      <c r="M790" s="37" t="s">
        <v>439</v>
      </c>
      <c r="N790" s="38" t="s">
        <v>40</v>
      </c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>
        <v>4</v>
      </c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>
        <v>4</v>
      </c>
      <c r="AN790" s="39"/>
      <c r="AO790" s="40">
        <v>27155.610000000001</v>
      </c>
      <c r="AP790"/>
      <c r="AQ790"/>
    </row>
    <row r="791" s="31" customFormat="1" ht="31.5" customHeight="1" outlineLevel="1">
      <c r="A791" s="32" t="s">
        <v>1004</v>
      </c>
      <c r="B791" s="32" t="s">
        <v>1020</v>
      </c>
      <c r="C791" s="32"/>
      <c r="D791" s="32" t="s">
        <v>1021</v>
      </c>
      <c r="E791" s="33" t="s">
        <v>69</v>
      </c>
      <c r="F791" s="34">
        <v>29.25</v>
      </c>
      <c r="G791" s="33">
        <v>1984</v>
      </c>
      <c r="H791" s="33">
        <v>2025</v>
      </c>
      <c r="I791" s="53" t="s">
        <v>1022</v>
      </c>
      <c r="J791" s="36">
        <v>91</v>
      </c>
      <c r="K791" s="54">
        <v>91</v>
      </c>
      <c r="L791" s="34">
        <v>0.34200000000000003</v>
      </c>
      <c r="M791" s="37" t="s">
        <v>59</v>
      </c>
      <c r="N791" s="38" t="s">
        <v>40</v>
      </c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>
        <v>2</v>
      </c>
      <c r="AF791" s="39"/>
      <c r="AG791" s="39"/>
      <c r="AH791" s="39"/>
      <c r="AI791" s="39"/>
      <c r="AJ791" s="39"/>
      <c r="AK791" s="39"/>
      <c r="AL791" s="39"/>
      <c r="AM791" s="39">
        <v>2</v>
      </c>
      <c r="AN791" s="39"/>
      <c r="AO791" s="40">
        <v>68657.679999999993</v>
      </c>
      <c r="AP791"/>
      <c r="AQ791"/>
    </row>
    <row r="792" s="31" customFormat="1" ht="31.5" customHeight="1" outlineLevel="1">
      <c r="A792" s="47"/>
      <c r="B792" s="48"/>
      <c r="C792" s="49"/>
      <c r="D792" s="47"/>
      <c r="E792" s="50"/>
      <c r="F792" s="50"/>
      <c r="G792" s="50"/>
      <c r="H792" s="50"/>
      <c r="I792" s="55" t="s">
        <v>41</v>
      </c>
      <c r="J792" s="50"/>
      <c r="K792" s="56" t="s">
        <v>41</v>
      </c>
      <c r="L792" s="50"/>
      <c r="M792" s="37" t="s">
        <v>57</v>
      </c>
      <c r="N792" s="38" t="s">
        <v>40</v>
      </c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>
        <v>6</v>
      </c>
      <c r="AF792" s="39"/>
      <c r="AG792" s="39"/>
      <c r="AH792" s="39"/>
      <c r="AI792" s="39"/>
      <c r="AJ792" s="39"/>
      <c r="AK792" s="39"/>
      <c r="AL792" s="39"/>
      <c r="AM792" s="39">
        <v>6</v>
      </c>
      <c r="AN792" s="39"/>
      <c r="AO792" s="40">
        <v>6584.1199999999999</v>
      </c>
      <c r="AP792"/>
      <c r="AQ792"/>
    </row>
    <row r="793" s="31" customFormat="1" ht="31.5" customHeight="1" outlineLevel="1">
      <c r="A793" s="47"/>
      <c r="B793" s="48"/>
      <c r="C793" s="49"/>
      <c r="D793" s="47"/>
      <c r="E793" s="50"/>
      <c r="F793" s="50"/>
      <c r="G793" s="50"/>
      <c r="H793" s="50"/>
      <c r="I793" s="55" t="s">
        <v>41</v>
      </c>
      <c r="J793" s="50"/>
      <c r="K793" s="56" t="s">
        <v>41</v>
      </c>
      <c r="L793" s="44"/>
      <c r="M793" s="37" t="s">
        <v>65</v>
      </c>
      <c r="N793" s="38" t="s">
        <v>49</v>
      </c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>
        <v>1.55</v>
      </c>
      <c r="AF793" s="39"/>
      <c r="AG793" s="39"/>
      <c r="AH793" s="39"/>
      <c r="AI793" s="39"/>
      <c r="AJ793" s="39"/>
      <c r="AK793" s="39"/>
      <c r="AL793" s="39"/>
      <c r="AM793" s="39">
        <v>1.55</v>
      </c>
      <c r="AN793" s="39"/>
      <c r="AO793" s="40">
        <v>177089.06</v>
      </c>
      <c r="AP793"/>
      <c r="AQ793"/>
    </row>
    <row r="794" s="31" customFormat="1" ht="31.5" customHeight="1" outlineLevel="1">
      <c r="A794" s="41"/>
      <c r="B794" s="42"/>
      <c r="C794" s="43"/>
      <c r="D794" s="41"/>
      <c r="E794" s="44"/>
      <c r="F794" s="44"/>
      <c r="G794" s="44"/>
      <c r="H794" s="44"/>
      <c r="I794" s="57" t="s">
        <v>41</v>
      </c>
      <c r="J794" s="44"/>
      <c r="K794" s="58" t="s">
        <v>41</v>
      </c>
      <c r="L794" s="38" t="s">
        <v>37</v>
      </c>
      <c r="M794" s="37" t="s">
        <v>66</v>
      </c>
      <c r="N794" s="38" t="s">
        <v>40</v>
      </c>
      <c r="O794" s="39"/>
      <c r="P794" s="39"/>
      <c r="Q794" s="39"/>
      <c r="R794" s="39"/>
      <c r="S794" s="39">
        <v>70</v>
      </c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F794" s="39"/>
      <c r="AG794" s="39"/>
      <c r="AH794" s="39"/>
      <c r="AI794" s="39"/>
      <c r="AJ794" s="39"/>
      <c r="AK794" s="39"/>
      <c r="AL794" s="39"/>
      <c r="AM794" s="39">
        <v>70</v>
      </c>
      <c r="AN794" s="39"/>
      <c r="AO794" s="40">
        <v>51897.169999999998</v>
      </c>
      <c r="AP794"/>
      <c r="AQ794"/>
    </row>
    <row r="795" s="31" customFormat="1" ht="31.5" customHeight="1" outlineLevel="1">
      <c r="A795" s="37" t="s">
        <v>1004</v>
      </c>
      <c r="B795" s="37" t="s">
        <v>1023</v>
      </c>
      <c r="C795" s="37"/>
      <c r="D795" s="37" t="s">
        <v>1024</v>
      </c>
      <c r="E795" s="38" t="s">
        <v>69</v>
      </c>
      <c r="F795" s="59">
        <v>35.18</v>
      </c>
      <c r="G795" s="38">
        <v>1972</v>
      </c>
      <c r="H795" s="38">
        <v>2025</v>
      </c>
      <c r="I795" s="60" t="s">
        <v>1025</v>
      </c>
      <c r="J795" s="61">
        <v>96</v>
      </c>
      <c r="K795" s="62">
        <v>96</v>
      </c>
      <c r="L795" s="59">
        <v>0.062</v>
      </c>
      <c r="M795" s="37" t="s">
        <v>58</v>
      </c>
      <c r="N795" s="38" t="s">
        <v>51</v>
      </c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 t="s">
        <v>52</v>
      </c>
      <c r="AF795" s="39"/>
      <c r="AG795" s="39"/>
      <c r="AH795" s="39"/>
      <c r="AI795" s="39"/>
      <c r="AJ795" s="39"/>
      <c r="AK795" s="39"/>
      <c r="AL795" s="39"/>
      <c r="AM795" s="39" t="s">
        <v>52</v>
      </c>
      <c r="AN795" s="39"/>
      <c r="AO795" s="63">
        <v>899.58000000000004</v>
      </c>
      <c r="AP795"/>
      <c r="AQ795"/>
    </row>
    <row r="796" s="31" customFormat="1" ht="31.5" customHeight="1" outlineLevel="1">
      <c r="A796" s="32" t="s">
        <v>1004</v>
      </c>
      <c r="B796" s="32" t="s">
        <v>1026</v>
      </c>
      <c r="C796" s="32"/>
      <c r="D796" s="32" t="s">
        <v>1027</v>
      </c>
      <c r="E796" s="33" t="s">
        <v>69</v>
      </c>
      <c r="F796" s="34">
        <v>17.280000000000001</v>
      </c>
      <c r="G796" s="33">
        <v>1972</v>
      </c>
      <c r="H796" s="33">
        <v>2025</v>
      </c>
      <c r="I796" s="53" t="s">
        <v>1028</v>
      </c>
      <c r="J796" s="36">
        <v>89</v>
      </c>
      <c r="K796" s="54">
        <v>89</v>
      </c>
      <c r="L796" s="34">
        <v>0.252</v>
      </c>
      <c r="M796" s="37" t="s">
        <v>59</v>
      </c>
      <c r="N796" s="38" t="s">
        <v>40</v>
      </c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>
        <v>2</v>
      </c>
      <c r="AB796" s="39"/>
      <c r="AC796" s="39"/>
      <c r="AD796" s="39"/>
      <c r="AE796" s="39"/>
      <c r="AF796" s="39"/>
      <c r="AG796" s="39"/>
      <c r="AH796" s="39"/>
      <c r="AI796" s="39"/>
      <c r="AJ796" s="39"/>
      <c r="AK796" s="39"/>
      <c r="AL796" s="39"/>
      <c r="AM796" s="39">
        <v>2</v>
      </c>
      <c r="AN796" s="39"/>
      <c r="AO796" s="40">
        <v>48405.449999999997</v>
      </c>
      <c r="AP796"/>
      <c r="AQ796"/>
    </row>
    <row r="797" s="31" customFormat="1" ht="31.5" customHeight="1" outlineLevel="1">
      <c r="A797" s="47"/>
      <c r="B797" s="48"/>
      <c r="C797" s="49"/>
      <c r="D797" s="47"/>
      <c r="E797" s="50"/>
      <c r="F797" s="50"/>
      <c r="G797" s="50"/>
      <c r="H797" s="50"/>
      <c r="I797" s="55" t="s">
        <v>41</v>
      </c>
      <c r="J797" s="50"/>
      <c r="K797" s="56" t="s">
        <v>41</v>
      </c>
      <c r="L797" s="50"/>
      <c r="M797" s="37" t="s">
        <v>439</v>
      </c>
      <c r="N797" s="38" t="s">
        <v>40</v>
      </c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>
        <v>4</v>
      </c>
      <c r="AB797" s="39"/>
      <c r="AC797" s="39"/>
      <c r="AD797" s="39"/>
      <c r="AE797" s="39"/>
      <c r="AF797" s="39"/>
      <c r="AG797" s="39"/>
      <c r="AH797" s="39"/>
      <c r="AI797" s="39"/>
      <c r="AJ797" s="39"/>
      <c r="AK797" s="39"/>
      <c r="AL797" s="39"/>
      <c r="AM797" s="39">
        <v>4</v>
      </c>
      <c r="AN797" s="39"/>
      <c r="AO797" s="40">
        <v>27155.610000000001</v>
      </c>
      <c r="AP797"/>
      <c r="AQ797"/>
    </row>
    <row r="798" s="31" customFormat="1" ht="31.5" customHeight="1" outlineLevel="1">
      <c r="A798" s="47"/>
      <c r="B798" s="48"/>
      <c r="C798" s="49"/>
      <c r="D798" s="47"/>
      <c r="E798" s="50"/>
      <c r="F798" s="50"/>
      <c r="G798" s="50"/>
      <c r="H798" s="50"/>
      <c r="I798" s="55" t="s">
        <v>41</v>
      </c>
      <c r="J798" s="50"/>
      <c r="K798" s="56" t="s">
        <v>41</v>
      </c>
      <c r="L798" s="50"/>
      <c r="M798" s="37" t="s">
        <v>65</v>
      </c>
      <c r="N798" s="38" t="s">
        <v>49</v>
      </c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>
        <v>0.90000000000000002</v>
      </c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>
        <v>0.90000000000000002</v>
      </c>
      <c r="AN798" s="39"/>
      <c r="AO798" s="40">
        <v>102832.05</v>
      </c>
      <c r="AP798"/>
      <c r="AQ798"/>
    </row>
    <row r="799" s="31" customFormat="1" ht="31.5" customHeight="1" outlineLevel="1">
      <c r="A799" s="41"/>
      <c r="B799" s="42"/>
      <c r="C799" s="43"/>
      <c r="D799" s="41"/>
      <c r="E799" s="44"/>
      <c r="F799" s="44"/>
      <c r="G799" s="44"/>
      <c r="H799" s="44"/>
      <c r="I799" s="57" t="s">
        <v>41</v>
      </c>
      <c r="J799" s="44"/>
      <c r="K799" s="58" t="s">
        <v>41</v>
      </c>
      <c r="L799" s="44"/>
      <c r="M799" s="37" t="s">
        <v>57</v>
      </c>
      <c r="N799" s="38" t="s">
        <v>40</v>
      </c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>
        <v>6</v>
      </c>
      <c r="AB799" s="39"/>
      <c r="AC799" s="39"/>
      <c r="AD799" s="39"/>
      <c r="AE799" s="39"/>
      <c r="AF799" s="39"/>
      <c r="AG799" s="39"/>
      <c r="AH799" s="39"/>
      <c r="AI799" s="39"/>
      <c r="AJ799" s="39"/>
      <c r="AK799" s="39"/>
      <c r="AL799" s="39"/>
      <c r="AM799" s="39">
        <v>6</v>
      </c>
      <c r="AN799" s="39"/>
      <c r="AO799" s="40">
        <v>9801.5400000000009</v>
      </c>
      <c r="AP799"/>
      <c r="AQ799"/>
    </row>
    <row r="800" s="31" customFormat="1" ht="31.5" customHeight="1" outlineLevel="1">
      <c r="A800" s="32" t="s">
        <v>1004</v>
      </c>
      <c r="B800" s="64" t="s">
        <v>1029</v>
      </c>
      <c r="C800" s="65"/>
      <c r="D800" s="32" t="s">
        <v>1030</v>
      </c>
      <c r="E800" s="33" t="s">
        <v>69</v>
      </c>
      <c r="F800" s="34">
        <v>50.670000000000002</v>
      </c>
      <c r="G800" s="33">
        <v>1971</v>
      </c>
      <c r="H800" s="33">
        <v>2025</v>
      </c>
      <c r="I800" s="80" t="s">
        <v>1031</v>
      </c>
      <c r="J800" s="36">
        <v>83</v>
      </c>
      <c r="K800" s="67">
        <v>83</v>
      </c>
      <c r="L800" s="34">
        <v>0.52000000000000002</v>
      </c>
      <c r="M800" s="37" t="s">
        <v>57</v>
      </c>
      <c r="N800" s="38" t="s">
        <v>40</v>
      </c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>
        <v>15</v>
      </c>
      <c r="AD800" s="39"/>
      <c r="AE800" s="39"/>
      <c r="AF800" s="39"/>
      <c r="AG800" s="39"/>
      <c r="AH800" s="39"/>
      <c r="AI800" s="39"/>
      <c r="AJ800" s="39"/>
      <c r="AK800" s="39"/>
      <c r="AL800" s="39"/>
      <c r="AM800" s="39">
        <v>15</v>
      </c>
      <c r="AN800" s="39"/>
      <c r="AO800" s="40">
        <v>15663.52</v>
      </c>
      <c r="AP800"/>
      <c r="AQ800"/>
    </row>
    <row r="801" s="31" customFormat="1" ht="31.5" customHeight="1" outlineLevel="1">
      <c r="A801" s="47"/>
      <c r="B801" s="48"/>
      <c r="C801" s="68"/>
      <c r="D801" s="47"/>
      <c r="E801" s="50"/>
      <c r="F801" s="70"/>
      <c r="G801" s="50"/>
      <c r="H801" s="50"/>
      <c r="I801" s="79" t="s">
        <v>41</v>
      </c>
      <c r="J801" s="52"/>
      <c r="K801" s="71" t="s">
        <v>41</v>
      </c>
      <c r="L801" s="70"/>
      <c r="M801" s="37" t="s">
        <v>65</v>
      </c>
      <c r="N801" s="38" t="s">
        <v>49</v>
      </c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>
        <v>0.90000000000000002</v>
      </c>
      <c r="AD801" s="39"/>
      <c r="AE801" s="39"/>
      <c r="AF801" s="39"/>
      <c r="AG801" s="39"/>
      <c r="AH801" s="39"/>
      <c r="AI801" s="39"/>
      <c r="AJ801" s="39"/>
      <c r="AK801" s="39"/>
      <c r="AL801" s="39"/>
      <c r="AM801" s="39">
        <v>0.90000000000000002</v>
      </c>
      <c r="AN801" s="39"/>
      <c r="AO801" s="40">
        <v>101081.89999999999</v>
      </c>
      <c r="AP801"/>
      <c r="AQ801"/>
    </row>
    <row r="802" s="31" customFormat="1" ht="31.5" customHeight="1" outlineLevel="1">
      <c r="A802" s="47"/>
      <c r="B802" s="48"/>
      <c r="C802" s="68"/>
      <c r="D802" s="47"/>
      <c r="E802" s="50"/>
      <c r="F802" s="70"/>
      <c r="G802" s="50"/>
      <c r="H802" s="50"/>
      <c r="I802" s="79" t="s">
        <v>41</v>
      </c>
      <c r="J802" s="52"/>
      <c r="K802" s="71" t="s">
        <v>41</v>
      </c>
      <c r="L802" s="72"/>
      <c r="M802" s="49" t="s">
        <v>59</v>
      </c>
      <c r="N802" s="38" t="s">
        <v>40</v>
      </c>
      <c r="O802" s="23"/>
      <c r="P802" s="39"/>
      <c r="Q802" s="23"/>
      <c r="R802" s="39"/>
      <c r="S802" s="23"/>
      <c r="T802" s="39"/>
      <c r="U802" s="23"/>
      <c r="V802" s="39"/>
      <c r="W802" s="23"/>
      <c r="X802" s="39"/>
      <c r="Y802" s="23"/>
      <c r="Z802" s="39"/>
      <c r="AA802" s="23"/>
      <c r="AB802" s="39"/>
      <c r="AC802" s="23">
        <v>5</v>
      </c>
      <c r="AD802" s="39"/>
      <c r="AE802" s="23"/>
      <c r="AF802" s="39"/>
      <c r="AG802" s="23"/>
      <c r="AH802" s="39"/>
      <c r="AI802" s="23"/>
      <c r="AJ802" s="39"/>
      <c r="AK802" s="23"/>
      <c r="AL802" s="39"/>
      <c r="AM802" s="23">
        <v>5</v>
      </c>
      <c r="AN802" s="39"/>
      <c r="AO802" s="73">
        <v>167837.79999999999</v>
      </c>
      <c r="AP802"/>
      <c r="AQ802"/>
    </row>
    <row r="803" s="31" customFormat="1" ht="31.5" customHeight="1" outlineLevel="1">
      <c r="A803" s="41"/>
      <c r="B803" s="42"/>
      <c r="C803" s="74"/>
      <c r="D803" s="47"/>
      <c r="E803" s="50"/>
      <c r="F803" s="70"/>
      <c r="G803" s="50"/>
      <c r="H803" s="50"/>
      <c r="I803" s="94" t="s">
        <v>41</v>
      </c>
      <c r="J803" s="52"/>
      <c r="K803" s="76" t="s">
        <v>41</v>
      </c>
      <c r="L803" s="38" t="s">
        <v>37</v>
      </c>
      <c r="M803" s="37" t="s">
        <v>66</v>
      </c>
      <c r="N803" s="38" t="s">
        <v>40</v>
      </c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>
        <v>51</v>
      </c>
      <c r="AD803" s="39"/>
      <c r="AE803" s="39"/>
      <c r="AF803" s="39"/>
      <c r="AG803" s="39"/>
      <c r="AH803" s="39"/>
      <c r="AI803" s="39"/>
      <c r="AJ803" s="39"/>
      <c r="AK803" s="39"/>
      <c r="AL803" s="39"/>
      <c r="AM803" s="39">
        <v>51</v>
      </c>
      <c r="AN803" s="39"/>
      <c r="AO803" s="40">
        <v>11047.540000000001</v>
      </c>
      <c r="AP803"/>
      <c r="AQ803"/>
    </row>
    <row r="804" s="31" customFormat="1" ht="31.5" customHeight="1" outlineLevel="1">
      <c r="A804" s="37" t="s">
        <v>1004</v>
      </c>
      <c r="B804" s="37" t="s">
        <v>1032</v>
      </c>
      <c r="C804" s="37"/>
      <c r="D804" s="37" t="s">
        <v>1033</v>
      </c>
      <c r="E804" s="38" t="s">
        <v>69</v>
      </c>
      <c r="F804" s="59">
        <v>13.539999999999999</v>
      </c>
      <c r="G804" s="38">
        <v>1975</v>
      </c>
      <c r="H804" s="38">
        <v>2025</v>
      </c>
      <c r="I804" s="60" t="s">
        <v>1034</v>
      </c>
      <c r="J804" s="61">
        <v>94</v>
      </c>
      <c r="K804" s="62">
        <v>94</v>
      </c>
      <c r="L804" s="38" t="s">
        <v>37</v>
      </c>
      <c r="M804" s="37" t="s">
        <v>66</v>
      </c>
      <c r="N804" s="38" t="s">
        <v>40</v>
      </c>
      <c r="O804" s="39"/>
      <c r="P804" s="39"/>
      <c r="Q804" s="39"/>
      <c r="R804" s="39"/>
      <c r="S804" s="39"/>
      <c r="T804" s="39"/>
      <c r="U804" s="39"/>
      <c r="V804" s="39"/>
      <c r="W804" s="39">
        <v>43</v>
      </c>
      <c r="X804" s="39"/>
      <c r="Y804" s="39"/>
      <c r="Z804" s="39"/>
      <c r="AA804" s="39"/>
      <c r="AB804" s="39"/>
      <c r="AC804" s="39"/>
      <c r="AD804" s="39"/>
      <c r="AE804" s="39"/>
      <c r="AF804" s="39"/>
      <c r="AG804" s="39"/>
      <c r="AH804" s="39"/>
      <c r="AI804" s="39"/>
      <c r="AJ804" s="39"/>
      <c r="AK804" s="39"/>
      <c r="AL804" s="39"/>
      <c r="AM804" s="39">
        <v>43</v>
      </c>
      <c r="AN804" s="39"/>
      <c r="AO804" s="40">
        <v>27388.130000000001</v>
      </c>
      <c r="AP804"/>
      <c r="AQ804"/>
    </row>
    <row r="805" s="31" customFormat="1" ht="31.5" customHeight="1" outlineLevel="1">
      <c r="A805" s="37" t="s">
        <v>1004</v>
      </c>
      <c r="B805" s="37" t="s">
        <v>1035</v>
      </c>
      <c r="C805" s="37"/>
      <c r="D805" s="37" t="s">
        <v>1036</v>
      </c>
      <c r="E805" s="38" t="s">
        <v>69</v>
      </c>
      <c r="F805" s="59">
        <v>12.699999999999999</v>
      </c>
      <c r="G805" s="38">
        <v>1985</v>
      </c>
      <c r="H805" s="38">
        <v>2025</v>
      </c>
      <c r="I805" s="60" t="s">
        <v>1037</v>
      </c>
      <c r="J805" s="61">
        <v>97</v>
      </c>
      <c r="K805" s="62">
        <v>97</v>
      </c>
      <c r="L805" s="38" t="s">
        <v>37</v>
      </c>
      <c r="M805" s="37" t="s">
        <v>66</v>
      </c>
      <c r="N805" s="38" t="s">
        <v>40</v>
      </c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>
        <v>19</v>
      </c>
      <c r="AD805" s="39"/>
      <c r="AE805" s="39"/>
      <c r="AF805" s="39"/>
      <c r="AG805" s="39"/>
      <c r="AH805" s="39"/>
      <c r="AI805" s="39"/>
      <c r="AJ805" s="39"/>
      <c r="AK805" s="39"/>
      <c r="AL805" s="39"/>
      <c r="AM805" s="39">
        <v>19</v>
      </c>
      <c r="AN805" s="39"/>
      <c r="AO805" s="40">
        <v>12993.469999999999</v>
      </c>
      <c r="AP805"/>
      <c r="AQ805"/>
    </row>
    <row r="806" s="31" customFormat="1" ht="31.5" customHeight="1" outlineLevel="1">
      <c r="A806" s="37" t="s">
        <v>1004</v>
      </c>
      <c r="B806" s="37" t="s">
        <v>1038</v>
      </c>
      <c r="C806" s="37"/>
      <c r="D806" s="37" t="s">
        <v>1039</v>
      </c>
      <c r="E806" s="38" t="s">
        <v>69</v>
      </c>
      <c r="F806" s="59">
        <v>11.9</v>
      </c>
      <c r="G806" s="38">
        <v>1965</v>
      </c>
      <c r="H806" s="38">
        <v>2025</v>
      </c>
      <c r="I806" s="60" t="s">
        <v>1040</v>
      </c>
      <c r="J806" s="61">
        <v>95</v>
      </c>
      <c r="K806" s="62">
        <v>95</v>
      </c>
      <c r="L806" s="38" t="s">
        <v>37</v>
      </c>
      <c r="M806" s="37" t="s">
        <v>66</v>
      </c>
      <c r="N806" s="38" t="s">
        <v>40</v>
      </c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>
        <v>19</v>
      </c>
      <c r="AF806" s="39"/>
      <c r="AG806" s="39"/>
      <c r="AH806" s="39"/>
      <c r="AI806" s="39"/>
      <c r="AJ806" s="39"/>
      <c r="AK806" s="39"/>
      <c r="AL806" s="39"/>
      <c r="AM806" s="39">
        <v>19</v>
      </c>
      <c r="AN806" s="39"/>
      <c r="AO806" s="40">
        <v>12533.15</v>
      </c>
      <c r="AP806"/>
      <c r="AQ806"/>
    </row>
    <row r="807" s="31" customFormat="1" ht="31.5" customHeight="1" outlineLevel="1">
      <c r="A807" s="32" t="s">
        <v>1004</v>
      </c>
      <c r="B807" s="32" t="s">
        <v>1041</v>
      </c>
      <c r="C807" s="32"/>
      <c r="D807" s="32" t="s">
        <v>1042</v>
      </c>
      <c r="E807" s="33" t="s">
        <v>36</v>
      </c>
      <c r="F807" s="34">
        <v>1.2</v>
      </c>
      <c r="G807" s="33">
        <v>1975</v>
      </c>
      <c r="H807" s="33">
        <v>2017</v>
      </c>
      <c r="I807" s="53" t="s">
        <v>184</v>
      </c>
      <c r="J807" s="36">
        <v>90</v>
      </c>
      <c r="K807" s="54">
        <v>90</v>
      </c>
      <c r="L807" s="34">
        <v>0.44</v>
      </c>
      <c r="M807" s="37" t="s">
        <v>48</v>
      </c>
      <c r="N807" s="38" t="s">
        <v>49</v>
      </c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>
        <v>1.8480000000000001</v>
      </c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>
        <v>1.8480000000000001</v>
      </c>
      <c r="AN807" s="39"/>
      <c r="AO807" s="40">
        <v>214302.17999999999</v>
      </c>
      <c r="AP807"/>
      <c r="AQ807"/>
    </row>
    <row r="808" s="31" customFormat="1" ht="31.5" customHeight="1" outlineLevel="1">
      <c r="A808" s="41"/>
      <c r="B808" s="42"/>
      <c r="C808" s="43"/>
      <c r="D808" s="41"/>
      <c r="E808" s="44"/>
      <c r="F808" s="44"/>
      <c r="G808" s="44"/>
      <c r="H808" s="44"/>
      <c r="I808" s="57" t="s">
        <v>41</v>
      </c>
      <c r="J808" s="44"/>
      <c r="K808" s="58" t="s">
        <v>41</v>
      </c>
      <c r="L808" s="44"/>
      <c r="M808" s="37" t="s">
        <v>39</v>
      </c>
      <c r="N808" s="38" t="s">
        <v>40</v>
      </c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>
        <v>60</v>
      </c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>
        <v>60</v>
      </c>
      <c r="AN808" s="39"/>
      <c r="AO808" s="40">
        <v>25879.950000000001</v>
      </c>
      <c r="AP808"/>
      <c r="AQ808"/>
    </row>
    <row r="809" s="31" customFormat="1" ht="31.5" customHeight="1" outlineLevel="1">
      <c r="A809" s="32" t="s">
        <v>1004</v>
      </c>
      <c r="B809" s="32" t="s">
        <v>1043</v>
      </c>
      <c r="C809" s="32"/>
      <c r="D809" s="32" t="s">
        <v>1044</v>
      </c>
      <c r="E809" s="33" t="s">
        <v>36</v>
      </c>
      <c r="F809" s="34">
        <v>2.6000000000000001</v>
      </c>
      <c r="G809" s="33">
        <v>1969</v>
      </c>
      <c r="H809" s="33">
        <v>2020</v>
      </c>
      <c r="I809" s="53" t="s">
        <v>497</v>
      </c>
      <c r="J809" s="36">
        <v>60</v>
      </c>
      <c r="K809" s="54">
        <v>59</v>
      </c>
      <c r="L809" s="34">
        <v>1.0780000000000001</v>
      </c>
      <c r="M809" s="37" t="s">
        <v>42</v>
      </c>
      <c r="N809" s="38" t="s">
        <v>49</v>
      </c>
      <c r="O809" s="39"/>
      <c r="P809" s="39"/>
      <c r="Q809" s="39"/>
      <c r="R809" s="39"/>
      <c r="S809" s="39"/>
      <c r="T809" s="39"/>
      <c r="U809" s="39">
        <v>0.5</v>
      </c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F809" s="39"/>
      <c r="AG809" s="39"/>
      <c r="AH809" s="39"/>
      <c r="AI809" s="39"/>
      <c r="AJ809" s="39"/>
      <c r="AK809" s="39"/>
      <c r="AL809" s="39"/>
      <c r="AM809" s="39">
        <v>0.5</v>
      </c>
      <c r="AN809" s="39"/>
      <c r="AO809" s="40">
        <v>212275.41</v>
      </c>
      <c r="AP809"/>
      <c r="AQ809"/>
    </row>
    <row r="810" s="31" customFormat="1" ht="31.5" customHeight="1" outlineLevel="1">
      <c r="A810" s="47"/>
      <c r="B810" s="48"/>
      <c r="C810" s="49"/>
      <c r="D810" s="47"/>
      <c r="E810" s="50"/>
      <c r="F810" s="50"/>
      <c r="G810" s="50"/>
      <c r="H810" s="50"/>
      <c r="I810" s="55" t="s">
        <v>41</v>
      </c>
      <c r="J810" s="50"/>
      <c r="K810" s="56" t="s">
        <v>41</v>
      </c>
      <c r="L810" s="50"/>
      <c r="M810" s="37" t="s">
        <v>47</v>
      </c>
      <c r="N810" s="38" t="s">
        <v>40</v>
      </c>
      <c r="O810" s="39"/>
      <c r="P810" s="39"/>
      <c r="Q810" s="39"/>
      <c r="R810" s="39"/>
      <c r="S810" s="39"/>
      <c r="T810" s="39"/>
      <c r="U810" s="39">
        <v>22</v>
      </c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F810" s="39"/>
      <c r="AG810" s="39"/>
      <c r="AH810" s="39"/>
      <c r="AI810" s="39"/>
      <c r="AJ810" s="39"/>
      <c r="AK810" s="39"/>
      <c r="AL810" s="39"/>
      <c r="AM810" s="39">
        <v>22</v>
      </c>
      <c r="AN810" s="39"/>
      <c r="AO810" s="40">
        <v>495818.78999999998</v>
      </c>
      <c r="AP810"/>
      <c r="AQ810"/>
    </row>
    <row r="811" s="31" customFormat="1" ht="31.5" customHeight="1" outlineLevel="1">
      <c r="A811" s="41"/>
      <c r="B811" s="42"/>
      <c r="C811" s="43"/>
      <c r="D811" s="41"/>
      <c r="E811" s="44"/>
      <c r="F811" s="44"/>
      <c r="G811" s="44"/>
      <c r="H811" s="44"/>
      <c r="I811" s="57" t="s">
        <v>41</v>
      </c>
      <c r="J811" s="44"/>
      <c r="K811" s="58" t="s">
        <v>41</v>
      </c>
      <c r="L811" s="44"/>
      <c r="M811" s="37" t="s">
        <v>50</v>
      </c>
      <c r="N811" s="38" t="s">
        <v>51</v>
      </c>
      <c r="O811" s="39"/>
      <c r="P811" s="39"/>
      <c r="Q811" s="39"/>
      <c r="R811" s="39"/>
      <c r="S811" s="39"/>
      <c r="T811" s="39"/>
      <c r="U811" s="39" t="s">
        <v>52</v>
      </c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F811" s="39"/>
      <c r="AG811" s="39"/>
      <c r="AH811" s="39"/>
      <c r="AI811" s="39"/>
      <c r="AJ811" s="39"/>
      <c r="AK811" s="39"/>
      <c r="AL811" s="39"/>
      <c r="AM811" s="39" t="s">
        <v>52</v>
      </c>
      <c r="AN811" s="39"/>
      <c r="AO811" s="40">
        <v>12754.92</v>
      </c>
      <c r="AP811"/>
      <c r="AQ811"/>
    </row>
    <row r="812" s="31" customFormat="1" ht="31.5" customHeight="1" outlineLevel="1">
      <c r="A812" s="32" t="s">
        <v>1004</v>
      </c>
      <c r="B812" s="32" t="s">
        <v>1045</v>
      </c>
      <c r="C812" s="32"/>
      <c r="D812" s="32" t="s">
        <v>1046</v>
      </c>
      <c r="E812" s="33" t="s">
        <v>36</v>
      </c>
      <c r="F812" s="34">
        <v>2.5699999999999998</v>
      </c>
      <c r="G812" s="33">
        <v>1972</v>
      </c>
      <c r="H812" s="33">
        <v>2024</v>
      </c>
      <c r="I812" s="53" t="s">
        <v>572</v>
      </c>
      <c r="J812" s="36">
        <v>60</v>
      </c>
      <c r="K812" s="54">
        <v>59</v>
      </c>
      <c r="L812" s="34">
        <v>0.61499999999999999</v>
      </c>
      <c r="M812" s="37" t="s">
        <v>50</v>
      </c>
      <c r="N812" s="38" t="s">
        <v>51</v>
      </c>
      <c r="O812" s="39"/>
      <c r="P812" s="39"/>
      <c r="Q812" s="39"/>
      <c r="R812" s="39"/>
      <c r="S812" s="39"/>
      <c r="T812" s="39"/>
      <c r="U812" s="39" t="s">
        <v>52</v>
      </c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F812" s="39"/>
      <c r="AG812" s="39"/>
      <c r="AH812" s="39"/>
      <c r="AI812" s="39"/>
      <c r="AJ812" s="39"/>
      <c r="AK812" s="39"/>
      <c r="AL812" s="39"/>
      <c r="AM812" s="39" t="s">
        <v>52</v>
      </c>
      <c r="AN812" s="39"/>
      <c r="AO812" s="40">
        <v>11695.34</v>
      </c>
      <c r="AP812"/>
      <c r="AQ812"/>
    </row>
    <row r="813" s="31" customFormat="1" ht="31.5" customHeight="1" outlineLevel="1">
      <c r="A813" s="47"/>
      <c r="B813" s="48"/>
      <c r="C813" s="49"/>
      <c r="D813" s="47"/>
      <c r="E813" s="50"/>
      <c r="F813" s="50"/>
      <c r="G813" s="50"/>
      <c r="H813" s="50"/>
      <c r="I813" s="55" t="s">
        <v>41</v>
      </c>
      <c r="J813" s="50"/>
      <c r="K813" s="56" t="s">
        <v>41</v>
      </c>
      <c r="L813" s="50"/>
      <c r="M813" s="37" t="s">
        <v>47</v>
      </c>
      <c r="N813" s="38" t="s">
        <v>40</v>
      </c>
      <c r="O813" s="39"/>
      <c r="P813" s="39"/>
      <c r="Q813" s="39"/>
      <c r="R813" s="39"/>
      <c r="S813" s="39"/>
      <c r="T813" s="39"/>
      <c r="U813" s="39">
        <v>11</v>
      </c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>
        <v>11</v>
      </c>
      <c r="AN813" s="39"/>
      <c r="AO813" s="40">
        <v>250406.26000000001</v>
      </c>
      <c r="AP813"/>
      <c r="AQ813"/>
    </row>
    <row r="814" s="31" customFormat="1" ht="31.5" customHeight="1" outlineLevel="1">
      <c r="A814" s="47"/>
      <c r="B814" s="48"/>
      <c r="C814" s="49"/>
      <c r="D814" s="47"/>
      <c r="E814" s="50"/>
      <c r="F814" s="50"/>
      <c r="G814" s="50"/>
      <c r="H814" s="50"/>
      <c r="I814" s="55" t="s">
        <v>41</v>
      </c>
      <c r="J814" s="50"/>
      <c r="K814" s="56" t="s">
        <v>41</v>
      </c>
      <c r="L814" s="50"/>
      <c r="M814" s="37" t="s">
        <v>48</v>
      </c>
      <c r="N814" s="38" t="s">
        <v>49</v>
      </c>
      <c r="O814" s="39"/>
      <c r="P814" s="39"/>
      <c r="Q814" s="39"/>
      <c r="R814" s="39"/>
      <c r="S814" s="39"/>
      <c r="T814" s="39"/>
      <c r="U814" s="39">
        <v>1.4399999999999999</v>
      </c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F814" s="39"/>
      <c r="AG814" s="39"/>
      <c r="AH814" s="39"/>
      <c r="AI814" s="39"/>
      <c r="AJ814" s="39"/>
      <c r="AK814" s="39"/>
      <c r="AL814" s="39"/>
      <c r="AM814" s="39">
        <v>1.4399999999999999</v>
      </c>
      <c r="AN814" s="39"/>
      <c r="AO814" s="40">
        <v>167588.97</v>
      </c>
      <c r="AP814"/>
      <c r="AQ814"/>
    </row>
    <row r="815" s="31" customFormat="1" ht="31.5" customHeight="1" outlineLevel="1">
      <c r="A815" s="41"/>
      <c r="B815" s="42"/>
      <c r="C815" s="43"/>
      <c r="D815" s="41"/>
      <c r="E815" s="44"/>
      <c r="F815" s="44"/>
      <c r="G815" s="44"/>
      <c r="H815" s="44"/>
      <c r="I815" s="57" t="s">
        <v>41</v>
      </c>
      <c r="J815" s="44"/>
      <c r="K815" s="58" t="s">
        <v>41</v>
      </c>
      <c r="L815" s="44"/>
      <c r="M815" s="37" t="s">
        <v>39</v>
      </c>
      <c r="N815" s="38" t="s">
        <v>40</v>
      </c>
      <c r="O815" s="39"/>
      <c r="P815" s="39"/>
      <c r="Q815" s="39"/>
      <c r="R815" s="39"/>
      <c r="S815" s="39"/>
      <c r="T815" s="39"/>
      <c r="U815" s="39">
        <v>44</v>
      </c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F815" s="39"/>
      <c r="AG815" s="39"/>
      <c r="AH815" s="39"/>
      <c r="AI815" s="39"/>
      <c r="AJ815" s="39"/>
      <c r="AK815" s="39"/>
      <c r="AL815" s="39"/>
      <c r="AM815" s="39">
        <v>44</v>
      </c>
      <c r="AN815" s="39"/>
      <c r="AO815" s="40">
        <v>22531.400000000001</v>
      </c>
      <c r="AP815"/>
      <c r="AQ815"/>
    </row>
    <row r="816" s="31" customFormat="1" ht="31.5" customHeight="1" outlineLevel="1">
      <c r="A816" s="32" t="s">
        <v>1004</v>
      </c>
      <c r="B816" s="32" t="s">
        <v>1047</v>
      </c>
      <c r="C816" s="32"/>
      <c r="D816" s="32" t="s">
        <v>1048</v>
      </c>
      <c r="E816" s="33" t="s">
        <v>36</v>
      </c>
      <c r="F816" s="34">
        <v>1.8</v>
      </c>
      <c r="G816" s="33">
        <v>1970</v>
      </c>
      <c r="H816" s="33">
        <v>2018</v>
      </c>
      <c r="I816" s="53" t="s">
        <v>316</v>
      </c>
      <c r="J816" s="36">
        <v>61</v>
      </c>
      <c r="K816" s="54">
        <v>60</v>
      </c>
      <c r="L816" s="34">
        <v>0.59799999999999998</v>
      </c>
      <c r="M816" s="37" t="s">
        <v>42</v>
      </c>
      <c r="N816" s="38" t="s">
        <v>49</v>
      </c>
      <c r="O816" s="39"/>
      <c r="P816" s="39"/>
      <c r="Q816" s="39"/>
      <c r="R816" s="39"/>
      <c r="S816" s="39"/>
      <c r="T816" s="39"/>
      <c r="U816" s="39">
        <v>0.40000000000000002</v>
      </c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F816" s="39"/>
      <c r="AG816" s="39"/>
      <c r="AH816" s="39"/>
      <c r="AI816" s="39"/>
      <c r="AJ816" s="39"/>
      <c r="AK816" s="39"/>
      <c r="AL816" s="39"/>
      <c r="AM816" s="39">
        <v>0.40000000000000002</v>
      </c>
      <c r="AN816" s="39"/>
      <c r="AO816" s="40">
        <v>174642.14999999999</v>
      </c>
      <c r="AP816"/>
      <c r="AQ816"/>
    </row>
    <row r="817" s="31" customFormat="1" ht="31.5" customHeight="1" outlineLevel="1">
      <c r="A817" s="47"/>
      <c r="B817" s="48"/>
      <c r="C817" s="49"/>
      <c r="D817" s="47"/>
      <c r="E817" s="50"/>
      <c r="F817" s="50"/>
      <c r="G817" s="50"/>
      <c r="H817" s="50"/>
      <c r="I817" s="55" t="s">
        <v>41</v>
      </c>
      <c r="J817" s="50"/>
      <c r="K817" s="56" t="s">
        <v>41</v>
      </c>
      <c r="L817" s="50"/>
      <c r="M817" s="37" t="s">
        <v>47</v>
      </c>
      <c r="N817" s="38" t="s">
        <v>40</v>
      </c>
      <c r="O817" s="39"/>
      <c r="P817" s="39"/>
      <c r="Q817" s="39"/>
      <c r="R817" s="39"/>
      <c r="S817" s="39"/>
      <c r="T817" s="39"/>
      <c r="U817" s="39">
        <v>18</v>
      </c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F817" s="39"/>
      <c r="AG817" s="39"/>
      <c r="AH817" s="39"/>
      <c r="AI817" s="39"/>
      <c r="AJ817" s="39"/>
      <c r="AK817" s="39"/>
      <c r="AL817" s="39"/>
      <c r="AM817" s="39">
        <v>18</v>
      </c>
      <c r="AN817" s="39"/>
      <c r="AO817" s="40">
        <v>408364.21999999997</v>
      </c>
      <c r="AP817"/>
      <c r="AQ817"/>
    </row>
    <row r="818" s="31" customFormat="1" ht="31.5" customHeight="1" outlineLevel="1">
      <c r="A818" s="41"/>
      <c r="B818" s="42"/>
      <c r="C818" s="43"/>
      <c r="D818" s="41"/>
      <c r="E818" s="44"/>
      <c r="F818" s="44"/>
      <c r="G818" s="44"/>
      <c r="H818" s="44"/>
      <c r="I818" s="57" t="s">
        <v>41</v>
      </c>
      <c r="J818" s="44"/>
      <c r="K818" s="58" t="s">
        <v>41</v>
      </c>
      <c r="L818" s="44"/>
      <c r="M818" s="37" t="s">
        <v>50</v>
      </c>
      <c r="N818" s="38" t="s">
        <v>51</v>
      </c>
      <c r="O818" s="39"/>
      <c r="P818" s="39"/>
      <c r="Q818" s="39"/>
      <c r="R818" s="39"/>
      <c r="S818" s="39"/>
      <c r="T818" s="39"/>
      <c r="U818" s="39" t="s">
        <v>52</v>
      </c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 t="s">
        <v>52</v>
      </c>
      <c r="AN818" s="39"/>
      <c r="AO818" s="40">
        <v>15370.030000000001</v>
      </c>
      <c r="AP818"/>
      <c r="AQ818"/>
    </row>
    <row r="819" s="31" customFormat="1" ht="31.5" customHeight="1" outlineLevel="1">
      <c r="A819" s="37" t="s">
        <v>1004</v>
      </c>
      <c r="B819" s="37" t="s">
        <v>1049</v>
      </c>
      <c r="C819" s="37"/>
      <c r="D819" s="37" t="s">
        <v>1050</v>
      </c>
      <c r="E819" s="38" t="s">
        <v>36</v>
      </c>
      <c r="F819" s="59">
        <v>1</v>
      </c>
      <c r="G819" s="38">
        <v>1972</v>
      </c>
      <c r="H819" s="38">
        <v>2020</v>
      </c>
      <c r="I819" s="60" t="s">
        <v>305</v>
      </c>
      <c r="J819" s="61">
        <v>93</v>
      </c>
      <c r="K819" s="62">
        <v>93</v>
      </c>
      <c r="L819" s="59">
        <v>0.098000000000000004</v>
      </c>
      <c r="M819" s="37" t="s">
        <v>50</v>
      </c>
      <c r="N819" s="38" t="s">
        <v>51</v>
      </c>
      <c r="O819" s="39"/>
      <c r="P819" s="39"/>
      <c r="Q819" s="39"/>
      <c r="R819" s="39"/>
      <c r="S819" s="39" t="s">
        <v>52</v>
      </c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  <c r="AH819" s="39"/>
      <c r="AI819" s="39"/>
      <c r="AJ819" s="39"/>
      <c r="AK819" s="39"/>
      <c r="AL819" s="39"/>
      <c r="AM819" s="39" t="s">
        <v>52</v>
      </c>
      <c r="AN819" s="39"/>
      <c r="AO819" s="40">
        <v>8789.9899999999998</v>
      </c>
      <c r="AP819"/>
      <c r="AQ819"/>
    </row>
    <row r="820" s="31" customFormat="1" ht="31.5" customHeight="1" outlineLevel="1">
      <c r="A820" s="32" t="s">
        <v>1004</v>
      </c>
      <c r="B820" s="32" t="s">
        <v>1051</v>
      </c>
      <c r="C820" s="32"/>
      <c r="D820" s="32" t="s">
        <v>1052</v>
      </c>
      <c r="E820" s="33" t="s">
        <v>36</v>
      </c>
      <c r="F820" s="34">
        <v>0.76000000000000001</v>
      </c>
      <c r="G820" s="33">
        <v>1972</v>
      </c>
      <c r="H820" s="33">
        <v>2024</v>
      </c>
      <c r="I820" s="53" t="s">
        <v>313</v>
      </c>
      <c r="J820" s="36">
        <v>61</v>
      </c>
      <c r="K820" s="54">
        <v>60</v>
      </c>
      <c r="L820" s="34">
        <v>0.41299999999999998</v>
      </c>
      <c r="M820" s="37" t="s">
        <v>47</v>
      </c>
      <c r="N820" s="38" t="s">
        <v>40</v>
      </c>
      <c r="O820" s="39"/>
      <c r="P820" s="39"/>
      <c r="Q820" s="39"/>
      <c r="R820" s="39"/>
      <c r="S820" s="39"/>
      <c r="T820" s="39"/>
      <c r="U820" s="39"/>
      <c r="V820" s="39"/>
      <c r="W820" s="39">
        <v>7</v>
      </c>
      <c r="X820" s="39"/>
      <c r="Y820" s="39"/>
      <c r="Z820" s="39"/>
      <c r="AA820" s="39"/>
      <c r="AB820" s="39"/>
      <c r="AC820" s="39"/>
      <c r="AD820" s="39"/>
      <c r="AE820" s="39"/>
      <c r="AF820" s="39"/>
      <c r="AG820" s="39"/>
      <c r="AH820" s="39"/>
      <c r="AI820" s="39"/>
      <c r="AJ820" s="39"/>
      <c r="AK820" s="39"/>
      <c r="AL820" s="39"/>
      <c r="AM820" s="39">
        <v>7</v>
      </c>
      <c r="AN820" s="39"/>
      <c r="AO820" s="40">
        <v>158966.26999999999</v>
      </c>
      <c r="AP820"/>
      <c r="AQ820"/>
    </row>
    <row r="821" s="31" customFormat="1" ht="31.5" customHeight="1" outlineLevel="1">
      <c r="A821" s="47"/>
      <c r="B821" s="48"/>
      <c r="C821" s="49"/>
      <c r="D821" s="47"/>
      <c r="E821" s="50"/>
      <c r="F821" s="50"/>
      <c r="G821" s="50"/>
      <c r="H821" s="50"/>
      <c r="I821" s="55" t="s">
        <v>41</v>
      </c>
      <c r="J821" s="50"/>
      <c r="K821" s="56" t="s">
        <v>41</v>
      </c>
      <c r="L821" s="50"/>
      <c r="M821" s="37" t="s">
        <v>50</v>
      </c>
      <c r="N821" s="38" t="s">
        <v>51</v>
      </c>
      <c r="O821" s="39"/>
      <c r="P821" s="39"/>
      <c r="Q821" s="39"/>
      <c r="R821" s="39"/>
      <c r="S821" s="39"/>
      <c r="T821" s="39"/>
      <c r="U821" s="39"/>
      <c r="V821" s="39"/>
      <c r="W821" s="39" t="s">
        <v>52</v>
      </c>
      <c r="X821" s="39"/>
      <c r="Y821" s="39"/>
      <c r="Z821" s="39"/>
      <c r="AA821" s="39"/>
      <c r="AB821" s="39"/>
      <c r="AC821" s="39"/>
      <c r="AD821" s="39"/>
      <c r="AE821" s="39"/>
      <c r="AF821" s="39"/>
      <c r="AG821" s="39"/>
      <c r="AH821" s="39"/>
      <c r="AI821" s="39"/>
      <c r="AJ821" s="39"/>
      <c r="AK821" s="39"/>
      <c r="AL821" s="39"/>
      <c r="AM821" s="39" t="s">
        <v>52</v>
      </c>
      <c r="AN821" s="39"/>
      <c r="AO821" s="40">
        <v>2874.2399999999998</v>
      </c>
      <c r="AP821"/>
      <c r="AQ821"/>
    </row>
    <row r="822" s="31" customFormat="1" ht="31.5" customHeight="1" outlineLevel="1">
      <c r="A822" s="41"/>
      <c r="B822" s="42"/>
      <c r="C822" s="43"/>
      <c r="D822" s="41"/>
      <c r="E822" s="44"/>
      <c r="F822" s="44"/>
      <c r="G822" s="44"/>
      <c r="H822" s="44"/>
      <c r="I822" s="57" t="s">
        <v>41</v>
      </c>
      <c r="J822" s="44"/>
      <c r="K822" s="58" t="s">
        <v>41</v>
      </c>
      <c r="L822" s="44"/>
      <c r="M822" s="37" t="s">
        <v>42</v>
      </c>
      <c r="N822" s="38" t="s">
        <v>49</v>
      </c>
      <c r="O822" s="39"/>
      <c r="P822" s="39"/>
      <c r="Q822" s="39"/>
      <c r="R822" s="39"/>
      <c r="S822" s="39"/>
      <c r="T822" s="39"/>
      <c r="U822" s="39"/>
      <c r="V822" s="39"/>
      <c r="W822" s="39">
        <v>0.25</v>
      </c>
      <c r="X822" s="39"/>
      <c r="Y822" s="39"/>
      <c r="Z822" s="39"/>
      <c r="AA822" s="39"/>
      <c r="AB822" s="39"/>
      <c r="AC822" s="39"/>
      <c r="AD822" s="39"/>
      <c r="AE822" s="39"/>
      <c r="AF822" s="39"/>
      <c r="AG822" s="39"/>
      <c r="AH822" s="39"/>
      <c r="AI822" s="39"/>
      <c r="AJ822" s="39"/>
      <c r="AK822" s="39"/>
      <c r="AL822" s="39"/>
      <c r="AM822" s="39">
        <v>0.25</v>
      </c>
      <c r="AN822" s="39"/>
      <c r="AO822" s="40">
        <v>106883.92999999999</v>
      </c>
      <c r="AP822"/>
      <c r="AQ822"/>
    </row>
    <row r="823" s="31" customFormat="1" ht="31.5" customHeight="1" outlineLevel="1">
      <c r="A823" s="32" t="s">
        <v>1004</v>
      </c>
      <c r="B823" s="32" t="s">
        <v>1053</v>
      </c>
      <c r="C823" s="32"/>
      <c r="D823" s="32" t="s">
        <v>1054</v>
      </c>
      <c r="E823" s="33" t="s">
        <v>36</v>
      </c>
      <c r="F823" s="34">
        <v>0.80000000000000004</v>
      </c>
      <c r="G823" s="33">
        <v>1972</v>
      </c>
      <c r="H823" s="33">
        <v>2020</v>
      </c>
      <c r="I823" s="53" t="s">
        <v>609</v>
      </c>
      <c r="J823" s="36">
        <v>61</v>
      </c>
      <c r="K823" s="54">
        <v>60</v>
      </c>
      <c r="L823" s="34">
        <v>0.19400000000000001</v>
      </c>
      <c r="M823" s="37" t="s">
        <v>42</v>
      </c>
      <c r="N823" s="38" t="s">
        <v>49</v>
      </c>
      <c r="O823" s="39"/>
      <c r="P823" s="39"/>
      <c r="Q823" s="39"/>
      <c r="R823" s="39"/>
      <c r="S823" s="39"/>
      <c r="T823" s="39"/>
      <c r="U823" s="39"/>
      <c r="V823" s="39"/>
      <c r="W823" s="39">
        <v>0.25</v>
      </c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>
        <v>0.25</v>
      </c>
      <c r="AN823" s="39"/>
      <c r="AO823" s="40">
        <v>103342.08</v>
      </c>
      <c r="AP823"/>
      <c r="AQ823"/>
    </row>
    <row r="824" s="31" customFormat="1" ht="31.5" customHeight="1" outlineLevel="1">
      <c r="A824" s="41"/>
      <c r="B824" s="42"/>
      <c r="C824" s="43"/>
      <c r="D824" s="41"/>
      <c r="E824" s="44"/>
      <c r="F824" s="44"/>
      <c r="G824" s="44"/>
      <c r="H824" s="44"/>
      <c r="I824" s="57" t="s">
        <v>41</v>
      </c>
      <c r="J824" s="44"/>
      <c r="K824" s="58" t="s">
        <v>41</v>
      </c>
      <c r="L824" s="44"/>
      <c r="M824" s="37" t="s">
        <v>47</v>
      </c>
      <c r="N824" s="38" t="s">
        <v>40</v>
      </c>
      <c r="O824" s="39"/>
      <c r="P824" s="39"/>
      <c r="Q824" s="39"/>
      <c r="R824" s="39"/>
      <c r="S824" s="39"/>
      <c r="T824" s="39"/>
      <c r="U824" s="39"/>
      <c r="V824" s="39"/>
      <c r="W824" s="39">
        <v>5</v>
      </c>
      <c r="X824" s="39"/>
      <c r="Y824" s="39"/>
      <c r="Z824" s="39"/>
      <c r="AA824" s="39"/>
      <c r="AB824" s="39"/>
      <c r="AC824" s="39"/>
      <c r="AD824" s="39"/>
      <c r="AE824" s="39"/>
      <c r="AF824" s="39"/>
      <c r="AG824" s="39"/>
      <c r="AH824" s="39"/>
      <c r="AI824" s="39"/>
      <c r="AJ824" s="39"/>
      <c r="AK824" s="39"/>
      <c r="AL824" s="39"/>
      <c r="AM824" s="39">
        <v>5</v>
      </c>
      <c r="AN824" s="39"/>
      <c r="AO824" s="40">
        <v>114372.56</v>
      </c>
      <c r="AP824"/>
      <c r="AQ824"/>
    </row>
    <row r="825" s="31" customFormat="1" ht="31.5" customHeight="1" outlineLevel="1">
      <c r="A825" s="32" t="s">
        <v>1004</v>
      </c>
      <c r="B825" s="32" t="s">
        <v>1055</v>
      </c>
      <c r="C825" s="32"/>
      <c r="D825" s="32" t="s">
        <v>1056</v>
      </c>
      <c r="E825" s="33" t="s">
        <v>36</v>
      </c>
      <c r="F825" s="34">
        <v>3.6000000000000001</v>
      </c>
      <c r="G825" s="33">
        <v>1972</v>
      </c>
      <c r="H825" s="33">
        <v>2023</v>
      </c>
      <c r="I825" s="53" t="s">
        <v>322</v>
      </c>
      <c r="J825" s="36">
        <v>80</v>
      </c>
      <c r="K825" s="54">
        <v>80</v>
      </c>
      <c r="L825" s="34">
        <v>0.254</v>
      </c>
      <c r="M825" s="37" t="s">
        <v>47</v>
      </c>
      <c r="N825" s="38" t="s">
        <v>40</v>
      </c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>
        <v>7</v>
      </c>
      <c r="AD825" s="39"/>
      <c r="AE825" s="39"/>
      <c r="AF825" s="39"/>
      <c r="AG825" s="39"/>
      <c r="AH825" s="39"/>
      <c r="AI825" s="39"/>
      <c r="AJ825" s="39"/>
      <c r="AK825" s="39"/>
      <c r="AL825" s="39"/>
      <c r="AM825" s="39">
        <v>7</v>
      </c>
      <c r="AN825" s="39"/>
      <c r="AO825" s="40">
        <v>159247.13</v>
      </c>
      <c r="AP825"/>
      <c r="AQ825"/>
    </row>
    <row r="826" s="31" customFormat="1" ht="31.5" customHeight="1" outlineLevel="1">
      <c r="A826" s="47"/>
      <c r="B826" s="48"/>
      <c r="C826" s="49"/>
      <c r="D826" s="47"/>
      <c r="E826" s="50"/>
      <c r="F826" s="50"/>
      <c r="G826" s="50"/>
      <c r="H826" s="50"/>
      <c r="I826" s="55" t="s">
        <v>41</v>
      </c>
      <c r="J826" s="50"/>
      <c r="K826" s="56" t="s">
        <v>41</v>
      </c>
      <c r="L826" s="50"/>
      <c r="M826" s="37" t="s">
        <v>50</v>
      </c>
      <c r="N826" s="38" t="s">
        <v>51</v>
      </c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 t="s">
        <v>52</v>
      </c>
      <c r="AD826" s="39"/>
      <c r="AE826" s="39"/>
      <c r="AF826" s="39"/>
      <c r="AG826" s="39"/>
      <c r="AH826" s="39"/>
      <c r="AI826" s="39"/>
      <c r="AJ826" s="39"/>
      <c r="AK826" s="39"/>
      <c r="AL826" s="39"/>
      <c r="AM826" s="39" t="s">
        <v>52</v>
      </c>
      <c r="AN826" s="39"/>
      <c r="AO826" s="40">
        <v>34531.290000000001</v>
      </c>
      <c r="AP826"/>
      <c r="AQ826"/>
    </row>
    <row r="827" s="31" customFormat="1" ht="31.5" customHeight="1" outlineLevel="1">
      <c r="A827" s="47"/>
      <c r="B827" s="48"/>
      <c r="C827" s="49"/>
      <c r="D827" s="47"/>
      <c r="E827" s="50"/>
      <c r="F827" s="50"/>
      <c r="G827" s="50"/>
      <c r="H827" s="50"/>
      <c r="I827" s="55" t="s">
        <v>41</v>
      </c>
      <c r="J827" s="50"/>
      <c r="K827" s="56" t="s">
        <v>41</v>
      </c>
      <c r="L827" s="50"/>
      <c r="M827" s="37" t="s">
        <v>48</v>
      </c>
      <c r="N827" s="38" t="s">
        <v>49</v>
      </c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>
        <v>0.80000000000000004</v>
      </c>
      <c r="AD827" s="39"/>
      <c r="AE827" s="39"/>
      <c r="AF827" s="39"/>
      <c r="AG827" s="39"/>
      <c r="AH827" s="39"/>
      <c r="AI827" s="39"/>
      <c r="AJ827" s="39"/>
      <c r="AK827" s="39"/>
      <c r="AL827" s="39"/>
      <c r="AM827" s="39">
        <v>0.80000000000000004</v>
      </c>
      <c r="AN827" s="39"/>
      <c r="AO827" s="40">
        <v>93304.75</v>
      </c>
      <c r="AP827"/>
      <c r="AQ827"/>
    </row>
    <row r="828" s="31" customFormat="1" ht="31.5" customHeight="1" outlineLevel="1">
      <c r="A828" s="41"/>
      <c r="B828" s="42"/>
      <c r="C828" s="43"/>
      <c r="D828" s="41"/>
      <c r="E828" s="44"/>
      <c r="F828" s="44"/>
      <c r="G828" s="44"/>
      <c r="H828" s="44"/>
      <c r="I828" s="57" t="s">
        <v>41</v>
      </c>
      <c r="J828" s="44"/>
      <c r="K828" s="58" t="s">
        <v>41</v>
      </c>
      <c r="L828" s="44"/>
      <c r="M828" s="37" t="s">
        <v>39</v>
      </c>
      <c r="N828" s="38" t="s">
        <v>40</v>
      </c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>
        <v>10</v>
      </c>
      <c r="AD828" s="39"/>
      <c r="AE828" s="39"/>
      <c r="AF828" s="39"/>
      <c r="AG828" s="39"/>
      <c r="AH828" s="39"/>
      <c r="AI828" s="39"/>
      <c r="AJ828" s="39"/>
      <c r="AK828" s="39"/>
      <c r="AL828" s="39"/>
      <c r="AM828" s="39">
        <v>10</v>
      </c>
      <c r="AN828" s="39"/>
      <c r="AO828" s="40">
        <v>5064.2799999999997</v>
      </c>
      <c r="AP828"/>
      <c r="AQ828"/>
    </row>
    <row r="829" s="31" customFormat="1" ht="12.75" outlineLevel="1">
      <c r="A829" s="32" t="s">
        <v>1004</v>
      </c>
      <c r="B829" s="32" t="s">
        <v>1057</v>
      </c>
      <c r="C829" s="32"/>
      <c r="D829" s="32" t="s">
        <v>1058</v>
      </c>
      <c r="E829" s="33" t="s">
        <v>36</v>
      </c>
      <c r="F829" s="34">
        <v>2.0099999999999998</v>
      </c>
      <c r="G829" s="33">
        <v>1972</v>
      </c>
      <c r="H829" s="33">
        <v>2020</v>
      </c>
      <c r="I829" s="53" t="s">
        <v>133</v>
      </c>
      <c r="J829" s="36">
        <v>62</v>
      </c>
      <c r="K829" s="54">
        <v>62</v>
      </c>
      <c r="L829" s="34">
        <v>0.20599999999999999</v>
      </c>
      <c r="M829" s="37" t="s">
        <v>39</v>
      </c>
      <c r="N829" s="38" t="s">
        <v>40</v>
      </c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>
        <v>28</v>
      </c>
      <c r="Z829" s="39"/>
      <c r="AA829" s="39"/>
      <c r="AB829" s="39"/>
      <c r="AC829" s="39"/>
      <c r="AD829" s="39"/>
      <c r="AE829" s="39"/>
      <c r="AF829" s="39"/>
      <c r="AG829" s="39"/>
      <c r="AH829" s="39"/>
      <c r="AI829" s="39"/>
      <c r="AJ829" s="39"/>
      <c r="AK829" s="39"/>
      <c r="AL829" s="39"/>
      <c r="AM829" s="39">
        <v>28</v>
      </c>
      <c r="AN829" s="39"/>
      <c r="AO829" s="40">
        <v>12765.99</v>
      </c>
      <c r="AP829"/>
      <c r="AQ829"/>
    </row>
    <row r="830" s="31" customFormat="1" ht="12.75" outlineLevel="1">
      <c r="A830" s="47"/>
      <c r="B830" s="48"/>
      <c r="C830" s="49"/>
      <c r="D830" s="47"/>
      <c r="E830" s="50"/>
      <c r="F830" s="50"/>
      <c r="G830" s="50"/>
      <c r="H830" s="50"/>
      <c r="I830" s="55" t="s">
        <v>41</v>
      </c>
      <c r="J830" s="50"/>
      <c r="K830" s="56" t="s">
        <v>41</v>
      </c>
      <c r="L830" s="50"/>
      <c r="M830" s="37" t="s">
        <v>50</v>
      </c>
      <c r="N830" s="38" t="s">
        <v>51</v>
      </c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 t="s">
        <v>52</v>
      </c>
      <c r="Z830" s="39"/>
      <c r="AA830" s="39"/>
      <c r="AB830" s="39"/>
      <c r="AC830" s="39"/>
      <c r="AD830" s="39"/>
      <c r="AE830" s="39"/>
      <c r="AF830" s="39"/>
      <c r="AG830" s="39"/>
      <c r="AH830" s="39"/>
      <c r="AI830" s="39"/>
      <c r="AJ830" s="39"/>
      <c r="AK830" s="39"/>
      <c r="AL830" s="39"/>
      <c r="AM830" s="39" t="s">
        <v>52</v>
      </c>
      <c r="AN830" s="39"/>
      <c r="AO830" s="40">
        <v>34633.540000000001</v>
      </c>
      <c r="AP830"/>
      <c r="AQ830"/>
    </row>
    <row r="831" s="31" customFormat="1" ht="12.75" outlineLevel="1">
      <c r="A831" s="41"/>
      <c r="B831" s="42"/>
      <c r="C831" s="43"/>
      <c r="D831" s="41"/>
      <c r="E831" s="44"/>
      <c r="F831" s="44"/>
      <c r="G831" s="44"/>
      <c r="H831" s="44"/>
      <c r="I831" s="57" t="s">
        <v>41</v>
      </c>
      <c r="J831" s="44"/>
      <c r="K831" s="58" t="s">
        <v>41</v>
      </c>
      <c r="L831" s="44"/>
      <c r="M831" s="37" t="s">
        <v>47</v>
      </c>
      <c r="N831" s="38" t="s">
        <v>40</v>
      </c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>
        <v>5</v>
      </c>
      <c r="Z831" s="39"/>
      <c r="AA831" s="39"/>
      <c r="AB831" s="39"/>
      <c r="AC831" s="39"/>
      <c r="AD831" s="39"/>
      <c r="AE831" s="39"/>
      <c r="AF831" s="39"/>
      <c r="AG831" s="39"/>
      <c r="AH831" s="39"/>
      <c r="AI831" s="39"/>
      <c r="AJ831" s="39"/>
      <c r="AK831" s="39"/>
      <c r="AL831" s="39"/>
      <c r="AM831" s="39">
        <v>5</v>
      </c>
      <c r="AN831" s="39"/>
      <c r="AO831" s="40">
        <v>115010.32000000001</v>
      </c>
      <c r="AP831"/>
      <c r="AQ831"/>
    </row>
    <row r="832" s="31" customFormat="1" ht="31.5" customHeight="1" outlineLevel="1">
      <c r="A832" s="32" t="s">
        <v>1004</v>
      </c>
      <c r="B832" s="32" t="s">
        <v>1059</v>
      </c>
      <c r="C832" s="32"/>
      <c r="D832" s="32" t="s">
        <v>1060</v>
      </c>
      <c r="E832" s="33" t="s">
        <v>36</v>
      </c>
      <c r="F832" s="34">
        <v>1.3999999999999999</v>
      </c>
      <c r="G832" s="33">
        <v>1973</v>
      </c>
      <c r="H832" s="33">
        <v>2024</v>
      </c>
      <c r="I832" s="53" t="s">
        <v>299</v>
      </c>
      <c r="J832" s="36">
        <v>62</v>
      </c>
      <c r="K832" s="54">
        <v>61</v>
      </c>
      <c r="L832" s="34">
        <v>0.38</v>
      </c>
      <c r="M832" s="37" t="s">
        <v>47</v>
      </c>
      <c r="N832" s="38" t="s">
        <v>40</v>
      </c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>
        <v>10</v>
      </c>
      <c r="Z832" s="39"/>
      <c r="AA832" s="39"/>
      <c r="AB832" s="39"/>
      <c r="AC832" s="39"/>
      <c r="AD832" s="39"/>
      <c r="AE832" s="39"/>
      <c r="AF832" s="39"/>
      <c r="AG832" s="39"/>
      <c r="AH832" s="39"/>
      <c r="AI832" s="39"/>
      <c r="AJ832" s="39"/>
      <c r="AK832" s="39"/>
      <c r="AL832" s="39"/>
      <c r="AM832" s="39">
        <v>10</v>
      </c>
      <c r="AN832" s="39"/>
      <c r="AO832" s="40">
        <v>224166.73000000001</v>
      </c>
      <c r="AP832"/>
      <c r="AQ832"/>
    </row>
    <row r="833" s="31" customFormat="1" ht="31.5" customHeight="1" outlineLevel="1">
      <c r="A833" s="47"/>
      <c r="B833" s="48"/>
      <c r="C833" s="49"/>
      <c r="D833" s="47"/>
      <c r="E833" s="50"/>
      <c r="F833" s="50"/>
      <c r="G833" s="50"/>
      <c r="H833" s="50"/>
      <c r="I833" s="55" t="s">
        <v>41</v>
      </c>
      <c r="J833" s="50"/>
      <c r="K833" s="56" t="s">
        <v>41</v>
      </c>
      <c r="L833" s="50"/>
      <c r="M833" s="37" t="s">
        <v>50</v>
      </c>
      <c r="N833" s="38" t="s">
        <v>51</v>
      </c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 t="s">
        <v>52</v>
      </c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 t="s">
        <v>52</v>
      </c>
      <c r="AN833" s="39"/>
      <c r="AO833" s="40">
        <v>70881.800000000003</v>
      </c>
      <c r="AP833"/>
      <c r="AQ833"/>
    </row>
    <row r="834" s="31" customFormat="1" ht="31.5" customHeight="1" outlineLevel="1">
      <c r="A834" s="47"/>
      <c r="B834" s="48"/>
      <c r="C834" s="49"/>
      <c r="D834" s="47"/>
      <c r="E834" s="50"/>
      <c r="F834" s="50"/>
      <c r="G834" s="50"/>
      <c r="H834" s="50"/>
      <c r="I834" s="55" t="s">
        <v>41</v>
      </c>
      <c r="J834" s="50"/>
      <c r="K834" s="56" t="s">
        <v>41</v>
      </c>
      <c r="L834" s="50"/>
      <c r="M834" s="37" t="s">
        <v>39</v>
      </c>
      <c r="N834" s="38" t="s">
        <v>40</v>
      </c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>
        <v>40</v>
      </c>
      <c r="Z834" s="39"/>
      <c r="AA834" s="39"/>
      <c r="AB834" s="39"/>
      <c r="AC834" s="39"/>
      <c r="AD834" s="39"/>
      <c r="AE834" s="39"/>
      <c r="AF834" s="39"/>
      <c r="AG834" s="39"/>
      <c r="AH834" s="39"/>
      <c r="AI834" s="39"/>
      <c r="AJ834" s="39"/>
      <c r="AK834" s="39"/>
      <c r="AL834" s="39"/>
      <c r="AM834" s="39">
        <v>40</v>
      </c>
      <c r="AN834" s="39"/>
      <c r="AO834" s="40">
        <v>17029.919999999998</v>
      </c>
      <c r="AP834"/>
      <c r="AQ834"/>
    </row>
    <row r="835" s="31" customFormat="1" ht="31.5" customHeight="1" outlineLevel="1">
      <c r="A835" s="41"/>
      <c r="B835" s="42"/>
      <c r="C835" s="43"/>
      <c r="D835" s="41"/>
      <c r="E835" s="44"/>
      <c r="F835" s="44"/>
      <c r="G835" s="44"/>
      <c r="H835" s="44"/>
      <c r="I835" s="57" t="s">
        <v>41</v>
      </c>
      <c r="J835" s="44"/>
      <c r="K835" s="58" t="s">
        <v>41</v>
      </c>
      <c r="L835" s="44"/>
      <c r="M835" s="37" t="s">
        <v>48</v>
      </c>
      <c r="N835" s="38" t="s">
        <v>49</v>
      </c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>
        <v>1.6000000000000001</v>
      </c>
      <c r="Z835" s="39"/>
      <c r="AA835" s="39"/>
      <c r="AB835" s="39"/>
      <c r="AC835" s="39"/>
      <c r="AD835" s="39"/>
      <c r="AE835" s="39"/>
      <c r="AF835" s="39"/>
      <c r="AG835" s="39"/>
      <c r="AH835" s="39"/>
      <c r="AI835" s="39"/>
      <c r="AJ835" s="39"/>
      <c r="AK835" s="39"/>
      <c r="AL835" s="39"/>
      <c r="AM835" s="39">
        <v>1.6000000000000001</v>
      </c>
      <c r="AN835" s="39"/>
      <c r="AO835" s="40">
        <v>184482.01000000001</v>
      </c>
      <c r="AP835"/>
      <c r="AQ835"/>
    </row>
    <row r="836" s="31" customFormat="1" ht="31.5" customHeight="1" outlineLevel="1">
      <c r="A836" s="32" t="s">
        <v>1004</v>
      </c>
      <c r="B836" s="32" t="s">
        <v>1061</v>
      </c>
      <c r="C836" s="32"/>
      <c r="D836" s="32" t="s">
        <v>1062</v>
      </c>
      <c r="E836" s="33" t="s">
        <v>36</v>
      </c>
      <c r="F836" s="34">
        <v>2.8999999999999999</v>
      </c>
      <c r="G836" s="33">
        <v>1972</v>
      </c>
      <c r="H836" s="33">
        <v>2021</v>
      </c>
      <c r="I836" s="53" t="s">
        <v>103</v>
      </c>
      <c r="J836" s="36">
        <v>93</v>
      </c>
      <c r="K836" s="54">
        <v>93</v>
      </c>
      <c r="L836" s="34">
        <v>0.20899999999999999</v>
      </c>
      <c r="M836" s="37" t="s">
        <v>48</v>
      </c>
      <c r="N836" s="38" t="s">
        <v>49</v>
      </c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>
        <v>0.80000000000000004</v>
      </c>
      <c r="AD836" s="39"/>
      <c r="AE836" s="39"/>
      <c r="AF836" s="39"/>
      <c r="AG836" s="39"/>
      <c r="AH836" s="39"/>
      <c r="AI836" s="39"/>
      <c r="AJ836" s="39"/>
      <c r="AK836" s="39"/>
      <c r="AL836" s="39"/>
      <c r="AM836" s="39">
        <v>0.80000000000000004</v>
      </c>
      <c r="AN836" s="39"/>
      <c r="AO836" s="40">
        <v>92947.479999999996</v>
      </c>
      <c r="AP836"/>
      <c r="AQ836"/>
    </row>
    <row r="837" s="31" customFormat="1" ht="31.5" customHeight="1" outlineLevel="1">
      <c r="A837" s="47"/>
      <c r="B837" s="48"/>
      <c r="C837" s="49"/>
      <c r="D837" s="47"/>
      <c r="E837" s="50"/>
      <c r="F837" s="50"/>
      <c r="G837" s="50"/>
      <c r="H837" s="50"/>
      <c r="I837" s="55" t="s">
        <v>41</v>
      </c>
      <c r="J837" s="50"/>
      <c r="K837" s="56" t="s">
        <v>41</v>
      </c>
      <c r="L837" s="50"/>
      <c r="M837" s="37" t="s">
        <v>39</v>
      </c>
      <c r="N837" s="38" t="s">
        <v>40</v>
      </c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>
        <v>10</v>
      </c>
      <c r="AD837" s="39"/>
      <c r="AE837" s="39"/>
      <c r="AF837" s="39"/>
      <c r="AG837" s="39"/>
      <c r="AH837" s="39"/>
      <c r="AI837" s="39"/>
      <c r="AJ837" s="39"/>
      <c r="AK837" s="39"/>
      <c r="AL837" s="39"/>
      <c r="AM837" s="39">
        <v>10</v>
      </c>
      <c r="AN837" s="39"/>
      <c r="AO837" s="40">
        <v>4932.4200000000001</v>
      </c>
      <c r="AP837"/>
      <c r="AQ837"/>
    </row>
    <row r="838" s="31" customFormat="1" ht="31.5" customHeight="1" outlineLevel="1">
      <c r="A838" s="41"/>
      <c r="B838" s="42"/>
      <c r="C838" s="43"/>
      <c r="D838" s="41"/>
      <c r="E838" s="44"/>
      <c r="F838" s="44"/>
      <c r="G838" s="44"/>
      <c r="H838" s="44"/>
      <c r="I838" s="57" t="s">
        <v>41</v>
      </c>
      <c r="J838" s="44"/>
      <c r="K838" s="58" t="s">
        <v>41</v>
      </c>
      <c r="L838" s="44"/>
      <c r="M838" s="37" t="s">
        <v>92</v>
      </c>
      <c r="N838" s="38" t="s">
        <v>40</v>
      </c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>
        <v>6</v>
      </c>
      <c r="AD838" s="39"/>
      <c r="AE838" s="39"/>
      <c r="AF838" s="39"/>
      <c r="AG838" s="39"/>
      <c r="AH838" s="39"/>
      <c r="AI838" s="39"/>
      <c r="AJ838" s="39"/>
      <c r="AK838" s="39"/>
      <c r="AL838" s="39"/>
      <c r="AM838" s="39">
        <v>6</v>
      </c>
      <c r="AN838" s="39"/>
      <c r="AO838" s="40">
        <v>22785.98</v>
      </c>
      <c r="AP838"/>
      <c r="AQ838"/>
    </row>
    <row r="839" s="31" customFormat="1" ht="31.5" customHeight="1" outlineLevel="1">
      <c r="A839" s="32" t="s">
        <v>1004</v>
      </c>
      <c r="B839" s="32" t="s">
        <v>1063</v>
      </c>
      <c r="C839" s="32"/>
      <c r="D839" s="32" t="s">
        <v>1064</v>
      </c>
      <c r="E839" s="33" t="s">
        <v>36</v>
      </c>
      <c r="F839" s="34">
        <v>2.7000000000000002</v>
      </c>
      <c r="G839" s="33">
        <v>1973</v>
      </c>
      <c r="H839" s="33">
        <v>2020</v>
      </c>
      <c r="I839" s="53" t="s">
        <v>319</v>
      </c>
      <c r="J839" s="36">
        <v>72</v>
      </c>
      <c r="K839" s="54">
        <v>72</v>
      </c>
      <c r="L839" s="34">
        <v>0.32600000000000001</v>
      </c>
      <c r="M839" s="37" t="s">
        <v>47</v>
      </c>
      <c r="N839" s="38" t="s">
        <v>40</v>
      </c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>
        <v>5</v>
      </c>
      <c r="AB839" s="39"/>
      <c r="AC839" s="39"/>
      <c r="AD839" s="39"/>
      <c r="AE839" s="39"/>
      <c r="AF839" s="39"/>
      <c r="AG839" s="39"/>
      <c r="AH839" s="39"/>
      <c r="AI839" s="39"/>
      <c r="AJ839" s="39"/>
      <c r="AK839" s="39"/>
      <c r="AL839" s="39"/>
      <c r="AM839" s="39">
        <v>5</v>
      </c>
      <c r="AN839" s="39"/>
      <c r="AO839" s="40">
        <v>115010.32000000001</v>
      </c>
      <c r="AP839"/>
      <c r="AQ839"/>
    </row>
    <row r="840" s="31" customFormat="1" ht="31.5" customHeight="1" outlineLevel="1">
      <c r="A840" s="47"/>
      <c r="B840" s="48"/>
      <c r="C840" s="49"/>
      <c r="D840" s="47"/>
      <c r="E840" s="50"/>
      <c r="F840" s="50"/>
      <c r="G840" s="50"/>
      <c r="H840" s="50"/>
      <c r="I840" s="55" t="s">
        <v>41</v>
      </c>
      <c r="J840" s="50"/>
      <c r="K840" s="56" t="s">
        <v>41</v>
      </c>
      <c r="L840" s="50"/>
      <c r="M840" s="37" t="s">
        <v>50</v>
      </c>
      <c r="N840" s="38" t="s">
        <v>51</v>
      </c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 t="s">
        <v>52</v>
      </c>
      <c r="AB840" s="39"/>
      <c r="AC840" s="39"/>
      <c r="AD840" s="39"/>
      <c r="AE840" s="39"/>
      <c r="AF840" s="39"/>
      <c r="AG840" s="39"/>
      <c r="AH840" s="39"/>
      <c r="AI840" s="39"/>
      <c r="AJ840" s="39"/>
      <c r="AK840" s="39"/>
      <c r="AL840" s="39"/>
      <c r="AM840" s="39" t="s">
        <v>52</v>
      </c>
      <c r="AN840" s="39"/>
      <c r="AO840" s="40">
        <v>34633.540000000001</v>
      </c>
      <c r="AP840"/>
      <c r="AQ840"/>
    </row>
    <row r="841" s="31" customFormat="1" ht="31.5" customHeight="1" outlineLevel="1">
      <c r="A841" s="47"/>
      <c r="B841" s="48"/>
      <c r="C841" s="49"/>
      <c r="D841" s="47"/>
      <c r="E841" s="50"/>
      <c r="F841" s="50"/>
      <c r="G841" s="50"/>
      <c r="H841" s="50"/>
      <c r="I841" s="55" t="s">
        <v>41</v>
      </c>
      <c r="J841" s="50"/>
      <c r="K841" s="56" t="s">
        <v>41</v>
      </c>
      <c r="L841" s="50"/>
      <c r="M841" s="37" t="s">
        <v>39</v>
      </c>
      <c r="N841" s="38" t="s">
        <v>40</v>
      </c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>
        <v>28</v>
      </c>
      <c r="AB841" s="39"/>
      <c r="AC841" s="39"/>
      <c r="AD841" s="39"/>
      <c r="AE841" s="39"/>
      <c r="AF841" s="39"/>
      <c r="AG841" s="39"/>
      <c r="AH841" s="39"/>
      <c r="AI841" s="39"/>
      <c r="AJ841" s="39"/>
      <c r="AK841" s="39"/>
      <c r="AL841" s="39"/>
      <c r="AM841" s="39">
        <v>28</v>
      </c>
      <c r="AN841" s="39"/>
      <c r="AO841" s="40">
        <v>12765.99</v>
      </c>
      <c r="AP841"/>
      <c r="AQ841"/>
    </row>
    <row r="842" s="31" customFormat="1" ht="31.5" customHeight="1" outlineLevel="1">
      <c r="A842" s="41"/>
      <c r="B842" s="42"/>
      <c r="C842" s="43"/>
      <c r="D842" s="41"/>
      <c r="E842" s="44"/>
      <c r="F842" s="44"/>
      <c r="G842" s="44"/>
      <c r="H842" s="44"/>
      <c r="I842" s="57" t="s">
        <v>41</v>
      </c>
      <c r="J842" s="44"/>
      <c r="K842" s="58" t="s">
        <v>41</v>
      </c>
      <c r="L842" s="44"/>
      <c r="M842" s="37" t="s">
        <v>48</v>
      </c>
      <c r="N842" s="38" t="s">
        <v>49</v>
      </c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>
        <v>1.4399999999999999</v>
      </c>
      <c r="AB842" s="39"/>
      <c r="AC842" s="39"/>
      <c r="AD842" s="39"/>
      <c r="AE842" s="39"/>
      <c r="AF842" s="39"/>
      <c r="AG842" s="39"/>
      <c r="AH842" s="39"/>
      <c r="AI842" s="39"/>
      <c r="AJ842" s="39"/>
      <c r="AK842" s="39"/>
      <c r="AL842" s="39"/>
      <c r="AM842" s="39">
        <v>1.4399999999999999</v>
      </c>
      <c r="AN842" s="39"/>
      <c r="AO842" s="40">
        <v>167588.97</v>
      </c>
      <c r="AP842"/>
      <c r="AQ842"/>
    </row>
    <row r="843" s="31" customFormat="1" ht="31.5" customHeight="1" outlineLevel="1">
      <c r="A843" s="37" t="s">
        <v>1004</v>
      </c>
      <c r="B843" s="37" t="s">
        <v>1065</v>
      </c>
      <c r="C843" s="37"/>
      <c r="D843" s="37" t="s">
        <v>1066</v>
      </c>
      <c r="E843" s="38" t="s">
        <v>36</v>
      </c>
      <c r="F843" s="59">
        <v>0.88</v>
      </c>
      <c r="G843" s="38">
        <v>1972</v>
      </c>
      <c r="H843" s="38">
        <v>2020</v>
      </c>
      <c r="I843" s="60" t="s">
        <v>456</v>
      </c>
      <c r="J843" s="61">
        <v>95</v>
      </c>
      <c r="K843" s="62">
        <v>95</v>
      </c>
      <c r="L843" s="59">
        <v>0.13600000000000001</v>
      </c>
      <c r="M843" s="37" t="s">
        <v>50</v>
      </c>
      <c r="N843" s="38" t="s">
        <v>51</v>
      </c>
      <c r="O843" s="39"/>
      <c r="P843" s="39"/>
      <c r="Q843" s="39"/>
      <c r="R843" s="39"/>
      <c r="S843" s="39"/>
      <c r="T843" s="39"/>
      <c r="U843" s="39"/>
      <c r="V843" s="39"/>
      <c r="W843" s="39" t="s">
        <v>52</v>
      </c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 t="s">
        <v>52</v>
      </c>
      <c r="AN843" s="39"/>
      <c r="AO843" s="40">
        <v>2066.71</v>
      </c>
      <c r="AP843"/>
      <c r="AQ843"/>
    </row>
    <row r="844" s="31" customFormat="1" ht="31.5" customHeight="1" outlineLevel="1">
      <c r="A844" s="32" t="s">
        <v>1004</v>
      </c>
      <c r="B844" s="32" t="s">
        <v>1067</v>
      </c>
      <c r="C844" s="32"/>
      <c r="D844" s="32" t="s">
        <v>1068</v>
      </c>
      <c r="E844" s="33" t="s">
        <v>36</v>
      </c>
      <c r="F844" s="34">
        <v>0.81999999999999995</v>
      </c>
      <c r="G844" s="33">
        <v>1976</v>
      </c>
      <c r="H844" s="33">
        <v>2018</v>
      </c>
      <c r="I844" s="53" t="s">
        <v>1069</v>
      </c>
      <c r="J844" s="36">
        <v>85</v>
      </c>
      <c r="K844" s="54">
        <v>85</v>
      </c>
      <c r="L844" s="34">
        <v>0.26400000000000001</v>
      </c>
      <c r="M844" s="37" t="s">
        <v>92</v>
      </c>
      <c r="N844" s="38" t="s">
        <v>40</v>
      </c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>
        <v>11</v>
      </c>
      <c r="AD844" s="39"/>
      <c r="AE844" s="39"/>
      <c r="AF844" s="39"/>
      <c r="AG844" s="39"/>
      <c r="AH844" s="39"/>
      <c r="AI844" s="39"/>
      <c r="AJ844" s="39"/>
      <c r="AK844" s="39"/>
      <c r="AL844" s="39"/>
      <c r="AM844" s="39">
        <v>11</v>
      </c>
      <c r="AN844" s="39"/>
      <c r="AO844" s="40">
        <v>21697.700000000001</v>
      </c>
      <c r="AP844"/>
      <c r="AQ844"/>
    </row>
    <row r="845" s="31" customFormat="1" ht="31.5" customHeight="1" outlineLevel="1">
      <c r="A845" s="41"/>
      <c r="B845" s="42"/>
      <c r="C845" s="43"/>
      <c r="D845" s="41"/>
      <c r="E845" s="44"/>
      <c r="F845" s="44"/>
      <c r="G845" s="44"/>
      <c r="H845" s="44"/>
      <c r="I845" s="57" t="s">
        <v>41</v>
      </c>
      <c r="J845" s="44"/>
      <c r="K845" s="58" t="s">
        <v>41</v>
      </c>
      <c r="L845" s="44"/>
      <c r="M845" s="37" t="s">
        <v>39</v>
      </c>
      <c r="N845" s="38" t="s">
        <v>40</v>
      </c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>
        <v>10</v>
      </c>
      <c r="AD845" s="39"/>
      <c r="AE845" s="39"/>
      <c r="AF845" s="39"/>
      <c r="AG845" s="39"/>
      <c r="AH845" s="39"/>
      <c r="AI845" s="39"/>
      <c r="AJ845" s="39"/>
      <c r="AK845" s="39"/>
      <c r="AL845" s="39"/>
      <c r="AM845" s="39">
        <v>10</v>
      </c>
      <c r="AN845" s="39"/>
      <c r="AO845" s="40">
        <v>4479.2399999999998</v>
      </c>
      <c r="AP845"/>
      <c r="AQ845"/>
    </row>
    <row r="846" s="31" customFormat="1" ht="31.5" customHeight="1" outlineLevel="1">
      <c r="A846" s="32" t="s">
        <v>1004</v>
      </c>
      <c r="B846" s="32" t="s">
        <v>1070</v>
      </c>
      <c r="C846" s="32"/>
      <c r="D846" s="32" t="s">
        <v>1071</v>
      </c>
      <c r="E846" s="33" t="s">
        <v>36</v>
      </c>
      <c r="F846" s="34">
        <v>1.3</v>
      </c>
      <c r="G846" s="33">
        <v>1990</v>
      </c>
      <c r="H846" s="33">
        <v>2020</v>
      </c>
      <c r="I846" s="53" t="s">
        <v>389</v>
      </c>
      <c r="J846" s="36">
        <v>62</v>
      </c>
      <c r="K846" s="54">
        <v>62</v>
      </c>
      <c r="L846" s="34">
        <v>0.65400000000000003</v>
      </c>
      <c r="M846" s="37" t="s">
        <v>42</v>
      </c>
      <c r="N846" s="38" t="s">
        <v>49</v>
      </c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>
        <v>0.29999999999999999</v>
      </c>
      <c r="AB846" s="39"/>
      <c r="AC846" s="39"/>
      <c r="AD846" s="39"/>
      <c r="AE846" s="39"/>
      <c r="AF846" s="39"/>
      <c r="AG846" s="39"/>
      <c r="AH846" s="39"/>
      <c r="AI846" s="39"/>
      <c r="AJ846" s="39"/>
      <c r="AK846" s="39"/>
      <c r="AL846" s="39"/>
      <c r="AM846" s="39">
        <v>0.29999999999999999</v>
      </c>
      <c r="AN846" s="39"/>
      <c r="AO846" s="40">
        <v>135027.42000000001</v>
      </c>
      <c r="AP846"/>
      <c r="AQ846"/>
    </row>
    <row r="847" s="31" customFormat="1" ht="31.5" customHeight="1" outlineLevel="1">
      <c r="A847" s="47"/>
      <c r="B847" s="48"/>
      <c r="C847" s="49"/>
      <c r="D847" s="47"/>
      <c r="E847" s="50"/>
      <c r="F847" s="50"/>
      <c r="G847" s="50"/>
      <c r="H847" s="50"/>
      <c r="I847" s="55" t="s">
        <v>41</v>
      </c>
      <c r="J847" s="50"/>
      <c r="K847" s="56" t="s">
        <v>41</v>
      </c>
      <c r="L847" s="50"/>
      <c r="M847" s="37" t="s">
        <v>47</v>
      </c>
      <c r="N847" s="38" t="s">
        <v>40</v>
      </c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>
        <v>17</v>
      </c>
      <c r="AB847" s="39"/>
      <c r="AC847" s="39"/>
      <c r="AD847" s="39"/>
      <c r="AE847" s="39"/>
      <c r="AF847" s="39"/>
      <c r="AG847" s="39"/>
      <c r="AH847" s="39"/>
      <c r="AI847" s="39"/>
      <c r="AJ847" s="39"/>
      <c r="AK847" s="39"/>
      <c r="AL847" s="39"/>
      <c r="AM847" s="39">
        <v>17</v>
      </c>
      <c r="AN847" s="39"/>
      <c r="AO847" s="40">
        <v>385794.57000000001</v>
      </c>
      <c r="AP847"/>
      <c r="AQ847"/>
    </row>
    <row r="848" s="31" customFormat="1" ht="31.5" customHeight="1" outlineLevel="1">
      <c r="A848" s="41"/>
      <c r="B848" s="42"/>
      <c r="C848" s="43"/>
      <c r="D848" s="41"/>
      <c r="E848" s="44"/>
      <c r="F848" s="44"/>
      <c r="G848" s="44"/>
      <c r="H848" s="44"/>
      <c r="I848" s="57" t="s">
        <v>41</v>
      </c>
      <c r="J848" s="44"/>
      <c r="K848" s="58" t="s">
        <v>41</v>
      </c>
      <c r="L848" s="44"/>
      <c r="M848" s="37" t="s">
        <v>50</v>
      </c>
      <c r="N848" s="38" t="s">
        <v>51</v>
      </c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 t="s">
        <v>52</v>
      </c>
      <c r="AB848" s="39"/>
      <c r="AC848" s="39"/>
      <c r="AD848" s="39"/>
      <c r="AE848" s="39"/>
      <c r="AF848" s="39"/>
      <c r="AG848" s="39"/>
      <c r="AH848" s="39"/>
      <c r="AI848" s="39"/>
      <c r="AJ848" s="39"/>
      <c r="AK848" s="39"/>
      <c r="AL848" s="39"/>
      <c r="AM848" s="39" t="s">
        <v>52</v>
      </c>
      <c r="AN848" s="39"/>
      <c r="AO848" s="40">
        <v>12873.33</v>
      </c>
      <c r="AP848"/>
      <c r="AQ848"/>
    </row>
    <row r="849" s="31" customFormat="1" ht="31.5" customHeight="1" outlineLevel="1">
      <c r="A849" s="32" t="s">
        <v>1004</v>
      </c>
      <c r="B849" s="32" t="s">
        <v>1072</v>
      </c>
      <c r="C849" s="32"/>
      <c r="D849" s="32" t="s">
        <v>1073</v>
      </c>
      <c r="E849" s="33" t="s">
        <v>36</v>
      </c>
      <c r="F849" s="34">
        <v>3</v>
      </c>
      <c r="G849" s="33">
        <v>1970</v>
      </c>
      <c r="H849" s="33">
        <v>2023</v>
      </c>
      <c r="I849" s="53" t="s">
        <v>1074</v>
      </c>
      <c r="J849" s="36">
        <v>72</v>
      </c>
      <c r="K849" s="54">
        <v>72</v>
      </c>
      <c r="L849" s="34">
        <v>0.46999999999999997</v>
      </c>
      <c r="M849" s="37" t="s">
        <v>50</v>
      </c>
      <c r="N849" s="38" t="s">
        <v>51</v>
      </c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 t="s">
        <v>52</v>
      </c>
      <c r="AF849" s="39"/>
      <c r="AG849" s="39"/>
      <c r="AH849" s="39"/>
      <c r="AI849" s="39"/>
      <c r="AJ849" s="39"/>
      <c r="AK849" s="39"/>
      <c r="AL849" s="39"/>
      <c r="AM849" s="39" t="s">
        <v>52</v>
      </c>
      <c r="AN849" s="39"/>
      <c r="AO849" s="40">
        <v>34339.730000000003</v>
      </c>
      <c r="AP849"/>
      <c r="AQ849"/>
    </row>
    <row r="850" s="31" customFormat="1" ht="31.5" customHeight="1" outlineLevel="1">
      <c r="A850" s="47"/>
      <c r="B850" s="48"/>
      <c r="C850" s="49"/>
      <c r="D850" s="47"/>
      <c r="E850" s="50"/>
      <c r="F850" s="50"/>
      <c r="G850" s="50"/>
      <c r="H850" s="50"/>
      <c r="I850" s="55" t="s">
        <v>41</v>
      </c>
      <c r="J850" s="50"/>
      <c r="K850" s="56" t="s">
        <v>41</v>
      </c>
      <c r="L850" s="50"/>
      <c r="M850" s="37" t="s">
        <v>47</v>
      </c>
      <c r="N850" s="38" t="s">
        <v>40</v>
      </c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>
        <v>7</v>
      </c>
      <c r="AF850" s="39"/>
      <c r="AG850" s="39"/>
      <c r="AH850" s="39"/>
      <c r="AI850" s="39"/>
      <c r="AJ850" s="39"/>
      <c r="AK850" s="39"/>
      <c r="AL850" s="39"/>
      <c r="AM850" s="39">
        <v>7</v>
      </c>
      <c r="AN850" s="39"/>
      <c r="AO850" s="40">
        <v>159739.22</v>
      </c>
      <c r="AP850"/>
      <c r="AQ850"/>
    </row>
    <row r="851" s="31" customFormat="1" ht="31.5" customHeight="1" outlineLevel="1">
      <c r="A851" s="47"/>
      <c r="B851" s="48"/>
      <c r="C851" s="49"/>
      <c r="D851" s="47"/>
      <c r="E851" s="50"/>
      <c r="F851" s="50"/>
      <c r="G851" s="50"/>
      <c r="H851" s="50"/>
      <c r="I851" s="55" t="s">
        <v>41</v>
      </c>
      <c r="J851" s="50"/>
      <c r="K851" s="56" t="s">
        <v>41</v>
      </c>
      <c r="L851" s="50"/>
      <c r="M851" s="37" t="s">
        <v>48</v>
      </c>
      <c r="N851" s="38" t="s">
        <v>49</v>
      </c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>
        <v>3.2000000000000002</v>
      </c>
      <c r="AF851" s="39"/>
      <c r="AG851" s="39"/>
      <c r="AH851" s="39"/>
      <c r="AI851" s="39"/>
      <c r="AJ851" s="39"/>
      <c r="AK851" s="39"/>
      <c r="AL851" s="39"/>
      <c r="AM851" s="39">
        <v>3.2000000000000002</v>
      </c>
      <c r="AN851" s="39"/>
      <c r="AO851" s="40">
        <v>367561.52000000002</v>
      </c>
      <c r="AP851"/>
      <c r="AQ851"/>
    </row>
    <row r="852" s="31" customFormat="1" ht="31.5" customHeight="1" outlineLevel="1">
      <c r="A852" s="41"/>
      <c r="B852" s="42"/>
      <c r="C852" s="43"/>
      <c r="D852" s="41"/>
      <c r="E852" s="44"/>
      <c r="F852" s="44"/>
      <c r="G852" s="44"/>
      <c r="H852" s="44"/>
      <c r="I852" s="57" t="s">
        <v>41</v>
      </c>
      <c r="J852" s="44"/>
      <c r="K852" s="58" t="s">
        <v>41</v>
      </c>
      <c r="L852" s="44"/>
      <c r="M852" s="37" t="s">
        <v>39</v>
      </c>
      <c r="N852" s="38" t="s">
        <v>40</v>
      </c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>
        <v>30</v>
      </c>
      <c r="AF852" s="39"/>
      <c r="AG852" s="39"/>
      <c r="AH852" s="39"/>
      <c r="AI852" s="39"/>
      <c r="AJ852" s="39"/>
      <c r="AK852" s="39"/>
      <c r="AL852" s="39"/>
      <c r="AM852" s="39">
        <v>30</v>
      </c>
      <c r="AN852" s="39"/>
      <c r="AO852" s="40">
        <v>12991.940000000001</v>
      </c>
      <c r="AP852"/>
      <c r="AQ852"/>
    </row>
    <row r="853" s="31" customFormat="1" ht="31.5" customHeight="1" outlineLevel="1">
      <c r="A853" s="32" t="s">
        <v>1004</v>
      </c>
      <c r="B853" s="32" t="s">
        <v>1075</v>
      </c>
      <c r="C853" s="32"/>
      <c r="D853" s="32" t="s">
        <v>1076</v>
      </c>
      <c r="E853" s="33" t="s">
        <v>36</v>
      </c>
      <c r="F853" s="34">
        <v>4.5</v>
      </c>
      <c r="G853" s="33">
        <v>1970</v>
      </c>
      <c r="H853" s="33">
        <v>2019</v>
      </c>
      <c r="I853" s="53" t="s">
        <v>64</v>
      </c>
      <c r="J853" s="36">
        <v>61</v>
      </c>
      <c r="K853" s="54">
        <v>61</v>
      </c>
      <c r="L853" s="34">
        <v>0.86099999999999999</v>
      </c>
      <c r="M853" s="37" t="s">
        <v>39</v>
      </c>
      <c r="N853" s="38" t="s">
        <v>40</v>
      </c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>
        <v>60</v>
      </c>
      <c r="AF853" s="39"/>
      <c r="AG853" s="39"/>
      <c r="AH853" s="39"/>
      <c r="AI853" s="39"/>
      <c r="AJ853" s="39"/>
      <c r="AK853" s="39"/>
      <c r="AL853" s="39"/>
      <c r="AM853" s="39">
        <v>60</v>
      </c>
      <c r="AN853" s="39"/>
      <c r="AO853" s="40">
        <v>26289.220000000001</v>
      </c>
      <c r="AP853"/>
      <c r="AQ853"/>
    </row>
    <row r="854" s="31" customFormat="1" ht="31.5" customHeight="1" outlineLevel="1">
      <c r="A854" s="47"/>
      <c r="B854" s="48"/>
      <c r="C854" s="49"/>
      <c r="D854" s="47"/>
      <c r="E854" s="50"/>
      <c r="F854" s="50"/>
      <c r="G854" s="50"/>
      <c r="H854" s="50"/>
      <c r="I854" s="55" t="s">
        <v>41</v>
      </c>
      <c r="J854" s="50"/>
      <c r="K854" s="56" t="s">
        <v>41</v>
      </c>
      <c r="L854" s="50"/>
      <c r="M854" s="37" t="s">
        <v>48</v>
      </c>
      <c r="N854" s="38" t="s">
        <v>49</v>
      </c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>
        <v>1.6000000000000001</v>
      </c>
      <c r="AF854" s="39"/>
      <c r="AG854" s="39"/>
      <c r="AH854" s="39"/>
      <c r="AI854" s="39"/>
      <c r="AJ854" s="39"/>
      <c r="AK854" s="39"/>
      <c r="AL854" s="39"/>
      <c r="AM854" s="39">
        <v>1.6000000000000001</v>
      </c>
      <c r="AN854" s="39"/>
      <c r="AO854" s="40">
        <v>185577.97</v>
      </c>
      <c r="AP854"/>
      <c r="AQ854"/>
    </row>
    <row r="855" s="31" customFormat="1" ht="31.5" customHeight="1" outlineLevel="1">
      <c r="A855" s="47"/>
      <c r="B855" s="48"/>
      <c r="C855" s="49"/>
      <c r="D855" s="47"/>
      <c r="E855" s="50"/>
      <c r="F855" s="50"/>
      <c r="G855" s="50"/>
      <c r="H855" s="50"/>
      <c r="I855" s="55" t="s">
        <v>41</v>
      </c>
      <c r="J855" s="50"/>
      <c r="K855" s="56" t="s">
        <v>41</v>
      </c>
      <c r="L855" s="50"/>
      <c r="M855" s="37" t="s">
        <v>47</v>
      </c>
      <c r="N855" s="38" t="s">
        <v>40</v>
      </c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>
        <v>15</v>
      </c>
      <c r="AF855" s="39"/>
      <c r="AG855" s="39"/>
      <c r="AH855" s="39"/>
      <c r="AI855" s="39"/>
      <c r="AJ855" s="39"/>
      <c r="AK855" s="39"/>
      <c r="AL855" s="39"/>
      <c r="AM855" s="39">
        <v>15</v>
      </c>
      <c r="AN855" s="39"/>
      <c r="AO855" s="40">
        <v>345315.08000000002</v>
      </c>
      <c r="AP855"/>
      <c r="AQ855"/>
    </row>
    <row r="856" s="31" customFormat="1" ht="31.5" customHeight="1" outlineLevel="1">
      <c r="A856" s="41"/>
      <c r="B856" s="42"/>
      <c r="C856" s="43"/>
      <c r="D856" s="41"/>
      <c r="E856" s="44"/>
      <c r="F856" s="44"/>
      <c r="G856" s="44"/>
      <c r="H856" s="44"/>
      <c r="I856" s="57" t="s">
        <v>41</v>
      </c>
      <c r="J856" s="44"/>
      <c r="K856" s="58" t="s">
        <v>41</v>
      </c>
      <c r="L856" s="44"/>
      <c r="M856" s="37" t="s">
        <v>50</v>
      </c>
      <c r="N856" s="38" t="s">
        <v>51</v>
      </c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 t="s">
        <v>52</v>
      </c>
      <c r="AF856" s="39"/>
      <c r="AG856" s="39"/>
      <c r="AH856" s="39"/>
      <c r="AI856" s="39"/>
      <c r="AJ856" s="39"/>
      <c r="AK856" s="39"/>
      <c r="AL856" s="39"/>
      <c r="AM856" s="39" t="s">
        <v>52</v>
      </c>
      <c r="AN856" s="39"/>
      <c r="AO856" s="40">
        <v>81047.639999999999</v>
      </c>
      <c r="AP856"/>
      <c r="AQ856"/>
    </row>
    <row r="857" s="31" customFormat="1" ht="31.5" customHeight="1" outlineLevel="1">
      <c r="A857" s="37" t="s">
        <v>1004</v>
      </c>
      <c r="B857" s="37" t="s">
        <v>1077</v>
      </c>
      <c r="C857" s="37"/>
      <c r="D857" s="37" t="s">
        <v>1078</v>
      </c>
      <c r="E857" s="38" t="s">
        <v>36</v>
      </c>
      <c r="F857" s="59">
        <v>0.63</v>
      </c>
      <c r="G857" s="38">
        <v>1970</v>
      </c>
      <c r="H857" s="38">
        <v>2024</v>
      </c>
      <c r="I857" s="60" t="s">
        <v>160</v>
      </c>
      <c r="J857" s="61">
        <v>85</v>
      </c>
      <c r="K857" s="62">
        <v>85</v>
      </c>
      <c r="L857" s="59">
        <v>0.20300000000000001</v>
      </c>
      <c r="M857" s="37" t="s">
        <v>50</v>
      </c>
      <c r="N857" s="38" t="s">
        <v>51</v>
      </c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 t="s">
        <v>52</v>
      </c>
      <c r="AD857" s="39"/>
      <c r="AE857" s="39"/>
      <c r="AF857" s="39"/>
      <c r="AG857" s="39"/>
      <c r="AH857" s="39"/>
      <c r="AI857" s="39"/>
      <c r="AJ857" s="39"/>
      <c r="AK857" s="39"/>
      <c r="AL857" s="39"/>
      <c r="AM857" s="39" t="s">
        <v>52</v>
      </c>
      <c r="AN857" s="39"/>
      <c r="AO857" s="40">
        <v>3406.0100000000002</v>
      </c>
      <c r="AP857"/>
      <c r="AQ857"/>
    </row>
    <row r="858" s="31" customFormat="1" ht="31.5" customHeight="1" outlineLevel="1">
      <c r="A858" s="37" t="s">
        <v>1004</v>
      </c>
      <c r="B858" s="37" t="s">
        <v>1079</v>
      </c>
      <c r="C858" s="37"/>
      <c r="D858" s="37" t="s">
        <v>1080</v>
      </c>
      <c r="E858" s="38" t="s">
        <v>36</v>
      </c>
      <c r="F858" s="59">
        <v>1.96</v>
      </c>
      <c r="G858" s="38">
        <v>1970</v>
      </c>
      <c r="H858" s="38">
        <v>2020</v>
      </c>
      <c r="I858" s="60" t="s">
        <v>316</v>
      </c>
      <c r="J858" s="61">
        <v>88</v>
      </c>
      <c r="K858" s="62">
        <v>88</v>
      </c>
      <c r="L858" s="59">
        <v>0.29699999999999999</v>
      </c>
      <c r="M858" s="37" t="s">
        <v>50</v>
      </c>
      <c r="N858" s="38" t="s">
        <v>51</v>
      </c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 t="s">
        <v>52</v>
      </c>
      <c r="AB858" s="39"/>
      <c r="AC858" s="39"/>
      <c r="AD858" s="39"/>
      <c r="AE858" s="39"/>
      <c r="AF858" s="39"/>
      <c r="AG858" s="39"/>
      <c r="AH858" s="39"/>
      <c r="AI858" s="39"/>
      <c r="AJ858" s="39"/>
      <c r="AK858" s="39"/>
      <c r="AL858" s="39"/>
      <c r="AM858" s="39" t="s">
        <v>52</v>
      </c>
      <c r="AN858" s="39"/>
      <c r="AO858" s="40">
        <v>5106.21</v>
      </c>
      <c r="AP858"/>
      <c r="AQ858"/>
    </row>
    <row r="859" s="31" customFormat="1" ht="31.5" customHeight="1" outlineLevel="1">
      <c r="A859" s="32" t="s">
        <v>1004</v>
      </c>
      <c r="B859" s="32" t="s">
        <v>1081</v>
      </c>
      <c r="C859" s="32"/>
      <c r="D859" s="32" t="s">
        <v>1082</v>
      </c>
      <c r="E859" s="33" t="s">
        <v>36</v>
      </c>
      <c r="F859" s="34">
        <v>0.875</v>
      </c>
      <c r="G859" s="33">
        <v>2022</v>
      </c>
      <c r="H859" s="33" t="s">
        <v>37</v>
      </c>
      <c r="I859" s="53" t="s">
        <v>456</v>
      </c>
      <c r="J859" s="36">
        <v>90</v>
      </c>
      <c r="K859" s="54">
        <v>90</v>
      </c>
      <c r="L859" s="34">
        <v>0.251</v>
      </c>
      <c r="M859" s="37" t="s">
        <v>92</v>
      </c>
      <c r="N859" s="38" t="s">
        <v>40</v>
      </c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>
        <v>11</v>
      </c>
      <c r="AB859" s="39"/>
      <c r="AC859" s="39"/>
      <c r="AD859" s="39"/>
      <c r="AE859" s="39"/>
      <c r="AF859" s="39"/>
      <c r="AG859" s="39"/>
      <c r="AH859" s="39"/>
      <c r="AI859" s="39"/>
      <c r="AJ859" s="39"/>
      <c r="AK859" s="39"/>
      <c r="AL859" s="39"/>
      <c r="AM859" s="39">
        <v>11</v>
      </c>
      <c r="AN859" s="39"/>
      <c r="AO859" s="40">
        <v>26622.470000000001</v>
      </c>
      <c r="AP859"/>
      <c r="AQ859"/>
    </row>
    <row r="860" s="31" customFormat="1" ht="31.5" customHeight="1" outlineLevel="1">
      <c r="A860" s="41"/>
      <c r="B860" s="42"/>
      <c r="C860" s="43"/>
      <c r="D860" s="41"/>
      <c r="E860" s="44"/>
      <c r="F860" s="44"/>
      <c r="G860" s="44"/>
      <c r="H860" s="44"/>
      <c r="I860" s="57" t="s">
        <v>41</v>
      </c>
      <c r="J860" s="44"/>
      <c r="K860" s="58" t="s">
        <v>41</v>
      </c>
      <c r="L860" s="44"/>
      <c r="M860" s="37" t="s">
        <v>39</v>
      </c>
      <c r="N860" s="38" t="s">
        <v>40</v>
      </c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>
        <v>10</v>
      </c>
      <c r="AB860" s="39"/>
      <c r="AC860" s="39"/>
      <c r="AD860" s="39"/>
      <c r="AE860" s="39"/>
      <c r="AF860" s="39"/>
      <c r="AG860" s="39"/>
      <c r="AH860" s="39"/>
      <c r="AI860" s="39"/>
      <c r="AJ860" s="39"/>
      <c r="AK860" s="39"/>
      <c r="AL860" s="39"/>
      <c r="AM860" s="39">
        <v>10</v>
      </c>
      <c r="AN860" s="39"/>
      <c r="AO860" s="40">
        <v>4652.2799999999997</v>
      </c>
      <c r="AP860"/>
      <c r="AQ860"/>
    </row>
    <row r="861" s="31" customFormat="1" ht="31.5" customHeight="1" outlineLevel="1">
      <c r="A861" s="32" t="s">
        <v>1004</v>
      </c>
      <c r="B861" s="32" t="s">
        <v>1083</v>
      </c>
      <c r="C861" s="32"/>
      <c r="D861" s="32" t="s">
        <v>1084</v>
      </c>
      <c r="E861" s="33" t="s">
        <v>36</v>
      </c>
      <c r="F861" s="34">
        <v>1.1000000000000001</v>
      </c>
      <c r="G861" s="33">
        <v>1990</v>
      </c>
      <c r="H861" s="33">
        <v>2020</v>
      </c>
      <c r="I861" s="53" t="s">
        <v>212</v>
      </c>
      <c r="J861" s="36">
        <v>62</v>
      </c>
      <c r="K861" s="54">
        <v>61</v>
      </c>
      <c r="L861" s="34">
        <v>0.38700000000000001</v>
      </c>
      <c r="M861" s="37" t="s">
        <v>47</v>
      </c>
      <c r="N861" s="38" t="s">
        <v>40</v>
      </c>
      <c r="O861" s="39"/>
      <c r="P861" s="39"/>
      <c r="Q861" s="39"/>
      <c r="R861" s="39"/>
      <c r="S861" s="39"/>
      <c r="T861" s="39"/>
      <c r="U861" s="39"/>
      <c r="V861" s="39"/>
      <c r="W861" s="39">
        <v>1</v>
      </c>
      <c r="X861" s="39"/>
      <c r="Y861" s="39"/>
      <c r="Z861" s="39"/>
      <c r="AA861" s="39"/>
      <c r="AB861" s="39"/>
      <c r="AC861" s="39"/>
      <c r="AD861" s="39"/>
      <c r="AE861" s="39"/>
      <c r="AF861" s="39"/>
      <c r="AG861" s="39"/>
      <c r="AH861" s="39"/>
      <c r="AI861" s="39"/>
      <c r="AJ861" s="39"/>
      <c r="AK861" s="39"/>
      <c r="AL861" s="39"/>
      <c r="AM861" s="39">
        <v>1</v>
      </c>
      <c r="AN861" s="39"/>
      <c r="AO861" s="40">
        <v>24753.580000000002</v>
      </c>
      <c r="AP861"/>
      <c r="AQ861"/>
    </row>
    <row r="862" s="31" customFormat="1" ht="31.5" customHeight="1" outlineLevel="1">
      <c r="A862" s="47"/>
      <c r="B862" s="48"/>
      <c r="C862" s="49"/>
      <c r="D862" s="47"/>
      <c r="E862" s="50"/>
      <c r="F862" s="50"/>
      <c r="G862" s="50"/>
      <c r="H862" s="50"/>
      <c r="I862" s="55" t="s">
        <v>41</v>
      </c>
      <c r="J862" s="50"/>
      <c r="K862" s="56" t="s">
        <v>41</v>
      </c>
      <c r="L862" s="50"/>
      <c r="M862" s="37" t="s">
        <v>50</v>
      </c>
      <c r="N862" s="38" t="s">
        <v>51</v>
      </c>
      <c r="O862" s="39"/>
      <c r="P862" s="39"/>
      <c r="Q862" s="39"/>
      <c r="R862" s="39"/>
      <c r="S862" s="39"/>
      <c r="T862" s="39"/>
      <c r="U862" s="39"/>
      <c r="V862" s="39"/>
      <c r="W862" s="39" t="s">
        <v>52</v>
      </c>
      <c r="X862" s="39"/>
      <c r="Y862" s="39"/>
      <c r="Z862" s="39"/>
      <c r="AA862" s="39"/>
      <c r="AB862" s="39"/>
      <c r="AC862" s="39"/>
      <c r="AD862" s="39"/>
      <c r="AE862" s="39"/>
      <c r="AF862" s="39"/>
      <c r="AG862" s="39"/>
      <c r="AH862" s="39"/>
      <c r="AI862" s="39"/>
      <c r="AJ862" s="39"/>
      <c r="AK862" s="39"/>
      <c r="AL862" s="39"/>
      <c r="AM862" s="39" t="s">
        <v>52</v>
      </c>
      <c r="AN862" s="39"/>
      <c r="AO862" s="40">
        <v>56822.620000000003</v>
      </c>
      <c r="AP862"/>
      <c r="AQ862"/>
    </row>
    <row r="863" s="31" customFormat="1" ht="31.5" customHeight="1" outlineLevel="1">
      <c r="A863" s="47"/>
      <c r="B863" s="48"/>
      <c r="C863" s="49"/>
      <c r="D863" s="47"/>
      <c r="E863" s="50"/>
      <c r="F863" s="50"/>
      <c r="G863" s="50"/>
      <c r="H863" s="50"/>
      <c r="I863" s="55" t="s">
        <v>41</v>
      </c>
      <c r="J863" s="50"/>
      <c r="K863" s="56" t="s">
        <v>41</v>
      </c>
      <c r="L863" s="50"/>
      <c r="M863" s="37" t="s">
        <v>48</v>
      </c>
      <c r="N863" s="38" t="s">
        <v>49</v>
      </c>
      <c r="O863" s="39"/>
      <c r="P863" s="39"/>
      <c r="Q863" s="39"/>
      <c r="R863" s="39"/>
      <c r="S863" s="39"/>
      <c r="T863" s="39"/>
      <c r="U863" s="39"/>
      <c r="V863" s="39"/>
      <c r="W863" s="39">
        <v>1.76</v>
      </c>
      <c r="X863" s="39"/>
      <c r="Y863" s="39"/>
      <c r="Z863" s="39"/>
      <c r="AA863" s="39"/>
      <c r="AB863" s="39"/>
      <c r="AC863" s="39"/>
      <c r="AD863" s="39"/>
      <c r="AE863" s="39"/>
      <c r="AF863" s="39"/>
      <c r="AG863" s="39"/>
      <c r="AH863" s="39"/>
      <c r="AI863" s="39"/>
      <c r="AJ863" s="39"/>
      <c r="AK863" s="39"/>
      <c r="AL863" s="39"/>
      <c r="AM863" s="39">
        <v>1.76</v>
      </c>
      <c r="AN863" s="39"/>
      <c r="AO863" s="40">
        <v>204308.64999999999</v>
      </c>
      <c r="AP863"/>
      <c r="AQ863"/>
    </row>
    <row r="864" s="31" customFormat="1" ht="31.5" customHeight="1" outlineLevel="1">
      <c r="A864" s="41"/>
      <c r="B864" s="42"/>
      <c r="C864" s="43"/>
      <c r="D864" s="41"/>
      <c r="E864" s="44"/>
      <c r="F864" s="44"/>
      <c r="G864" s="44"/>
      <c r="H864" s="44"/>
      <c r="I864" s="57" t="s">
        <v>41</v>
      </c>
      <c r="J864" s="44"/>
      <c r="K864" s="58" t="s">
        <v>41</v>
      </c>
      <c r="L864" s="44"/>
      <c r="M864" s="37" t="s">
        <v>39</v>
      </c>
      <c r="N864" s="38" t="s">
        <v>40</v>
      </c>
      <c r="O864" s="39"/>
      <c r="P864" s="39"/>
      <c r="Q864" s="39"/>
      <c r="R864" s="39"/>
      <c r="S864" s="39"/>
      <c r="T864" s="39"/>
      <c r="U864" s="39"/>
      <c r="V864" s="39"/>
      <c r="W864" s="39">
        <v>60</v>
      </c>
      <c r="X864" s="39"/>
      <c r="Y864" s="39"/>
      <c r="Z864" s="39"/>
      <c r="AA864" s="39"/>
      <c r="AB864" s="39"/>
      <c r="AC864" s="39"/>
      <c r="AD864" s="39"/>
      <c r="AE864" s="39"/>
      <c r="AF864" s="39"/>
      <c r="AG864" s="39"/>
      <c r="AH864" s="39"/>
      <c r="AI864" s="39"/>
      <c r="AJ864" s="39"/>
      <c r="AK864" s="39"/>
      <c r="AL864" s="39"/>
      <c r="AM864" s="39">
        <v>60</v>
      </c>
      <c r="AN864" s="39"/>
      <c r="AO864" s="40">
        <v>26054.689999999999</v>
      </c>
      <c r="AP864"/>
      <c r="AQ864"/>
    </row>
    <row r="865" s="31" customFormat="1" ht="31.5" customHeight="1" outlineLevel="1">
      <c r="A865" s="37" t="s">
        <v>1004</v>
      </c>
      <c r="B865" s="37" t="s">
        <v>1085</v>
      </c>
      <c r="C865" s="37"/>
      <c r="D865" s="37" t="s">
        <v>1086</v>
      </c>
      <c r="E865" s="38" t="s">
        <v>36</v>
      </c>
      <c r="F865" s="59">
        <v>0.070000000000000007</v>
      </c>
      <c r="G865" s="38">
        <v>1990</v>
      </c>
      <c r="H865" s="38">
        <v>2020</v>
      </c>
      <c r="I865" s="60" t="s">
        <v>206</v>
      </c>
      <c r="J865" s="61">
        <v>86</v>
      </c>
      <c r="K865" s="62">
        <v>86</v>
      </c>
      <c r="L865" s="59">
        <v>0.045999999999999999</v>
      </c>
      <c r="M865" s="37" t="s">
        <v>50</v>
      </c>
      <c r="N865" s="38" t="s">
        <v>51</v>
      </c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 t="s">
        <v>52</v>
      </c>
      <c r="AF865" s="39"/>
      <c r="AG865" s="39"/>
      <c r="AH865" s="39"/>
      <c r="AI865" s="39"/>
      <c r="AJ865" s="39"/>
      <c r="AK865" s="39"/>
      <c r="AL865" s="39"/>
      <c r="AM865" s="39" t="s">
        <v>52</v>
      </c>
      <c r="AN865" s="39"/>
      <c r="AO865" s="40">
        <v>1311.3099999999999</v>
      </c>
      <c r="AP865"/>
      <c r="AQ865"/>
    </row>
    <row r="866" s="31" customFormat="1" ht="31.5" customHeight="1" outlineLevel="1">
      <c r="A866" s="37" t="s">
        <v>1004</v>
      </c>
      <c r="B866" s="37" t="s">
        <v>1087</v>
      </c>
      <c r="C866" s="37"/>
      <c r="D866" s="37" t="s">
        <v>1088</v>
      </c>
      <c r="E866" s="38" t="s">
        <v>36</v>
      </c>
      <c r="F866" s="59">
        <v>0.059999999999999998</v>
      </c>
      <c r="G866" s="38">
        <v>1990</v>
      </c>
      <c r="H866" s="38">
        <v>2018</v>
      </c>
      <c r="I866" s="60" t="s">
        <v>206</v>
      </c>
      <c r="J866" s="61">
        <v>86</v>
      </c>
      <c r="K866" s="62">
        <v>86</v>
      </c>
      <c r="L866" s="59">
        <v>0.040000000000000001</v>
      </c>
      <c r="M866" s="37" t="s">
        <v>50</v>
      </c>
      <c r="N866" s="38" t="s">
        <v>51</v>
      </c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 t="s">
        <v>52</v>
      </c>
      <c r="AF866" s="39"/>
      <c r="AG866" s="39"/>
      <c r="AH866" s="39"/>
      <c r="AI866" s="39"/>
      <c r="AJ866" s="39"/>
      <c r="AK866" s="39"/>
      <c r="AL866" s="39"/>
      <c r="AM866" s="39" t="s">
        <v>52</v>
      </c>
      <c r="AN866" s="39"/>
      <c r="AO866" s="40">
        <v>1062.5699999999999</v>
      </c>
      <c r="AP866"/>
      <c r="AQ866"/>
    </row>
    <row r="867" s="31" customFormat="1" ht="31.5" customHeight="1" outlineLevel="1">
      <c r="A867" s="37" t="s">
        <v>1004</v>
      </c>
      <c r="B867" s="37" t="s">
        <v>1089</v>
      </c>
      <c r="C867" s="37"/>
      <c r="D867" s="37" t="s">
        <v>1090</v>
      </c>
      <c r="E867" s="38" t="s">
        <v>36</v>
      </c>
      <c r="F867" s="59">
        <v>1.3700000000000001</v>
      </c>
      <c r="G867" s="38">
        <v>1975</v>
      </c>
      <c r="H867" s="38">
        <v>2024</v>
      </c>
      <c r="I867" s="60" t="s">
        <v>800</v>
      </c>
      <c r="J867" s="61">
        <v>95</v>
      </c>
      <c r="K867" s="62">
        <v>95</v>
      </c>
      <c r="L867" s="59">
        <v>0.084000000000000005</v>
      </c>
      <c r="M867" s="37" t="s">
        <v>50</v>
      </c>
      <c r="N867" s="38" t="s">
        <v>51</v>
      </c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 t="s">
        <v>52</v>
      </c>
      <c r="AB867" s="39"/>
      <c r="AC867" s="39"/>
      <c r="AD867" s="39"/>
      <c r="AE867" s="39"/>
      <c r="AF867" s="39"/>
      <c r="AG867" s="39"/>
      <c r="AH867" s="39"/>
      <c r="AI867" s="39"/>
      <c r="AJ867" s="39"/>
      <c r="AK867" s="39"/>
      <c r="AL867" s="39"/>
      <c r="AM867" s="39" t="s">
        <v>52</v>
      </c>
      <c r="AN867" s="39"/>
      <c r="AO867" s="40">
        <v>1801.03</v>
      </c>
      <c r="AP867"/>
      <c r="AQ867"/>
    </row>
    <row r="868" s="31" customFormat="1" ht="31.5" customHeight="1" outlineLevel="1">
      <c r="A868" s="37" t="s">
        <v>1004</v>
      </c>
      <c r="B868" s="37" t="s">
        <v>1091</v>
      </c>
      <c r="C868" s="37"/>
      <c r="D868" s="37" t="s">
        <v>1092</v>
      </c>
      <c r="E868" s="38" t="s">
        <v>36</v>
      </c>
      <c r="F868" s="59">
        <v>2.4100000000000001</v>
      </c>
      <c r="G868" s="38">
        <v>1975</v>
      </c>
      <c r="H868" s="38">
        <v>2020</v>
      </c>
      <c r="I868" s="60" t="s">
        <v>1093</v>
      </c>
      <c r="J868" s="61">
        <v>62</v>
      </c>
      <c r="K868" s="62">
        <v>61</v>
      </c>
      <c r="L868" s="59">
        <v>0.071999999999999995</v>
      </c>
      <c r="M868" s="37" t="s">
        <v>50</v>
      </c>
      <c r="N868" s="38" t="s">
        <v>51</v>
      </c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 t="s">
        <v>52</v>
      </c>
      <c r="AD868" s="39"/>
      <c r="AE868" s="39"/>
      <c r="AF868" s="39"/>
      <c r="AG868" s="39"/>
      <c r="AH868" s="39"/>
      <c r="AI868" s="39"/>
      <c r="AJ868" s="39"/>
      <c r="AK868" s="39"/>
      <c r="AL868" s="39"/>
      <c r="AM868" s="39" t="s">
        <v>52</v>
      </c>
      <c r="AN868" s="39"/>
      <c r="AO868" s="40">
        <v>1801.03</v>
      </c>
      <c r="AP868"/>
      <c r="AQ868"/>
    </row>
    <row r="869" s="31" customFormat="1" ht="31.5" customHeight="1" outlineLevel="1">
      <c r="A869" s="37" t="s">
        <v>1004</v>
      </c>
      <c r="B869" s="37" t="s">
        <v>1094</v>
      </c>
      <c r="C869" s="37"/>
      <c r="D869" s="37" t="s">
        <v>1095</v>
      </c>
      <c r="E869" s="38" t="s">
        <v>36</v>
      </c>
      <c r="F869" s="59">
        <v>2.46</v>
      </c>
      <c r="G869" s="38">
        <v>1975</v>
      </c>
      <c r="H869" s="38">
        <v>2020</v>
      </c>
      <c r="I869" s="60" t="s">
        <v>290</v>
      </c>
      <c r="J869" s="61">
        <v>90</v>
      </c>
      <c r="K869" s="62">
        <v>90</v>
      </c>
      <c r="L869" s="59">
        <v>0.14399999999999999</v>
      </c>
      <c r="M869" s="37" t="s">
        <v>50</v>
      </c>
      <c r="N869" s="38" t="s">
        <v>51</v>
      </c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 t="s">
        <v>52</v>
      </c>
      <c r="AB869" s="39"/>
      <c r="AC869" s="39"/>
      <c r="AD869" s="39"/>
      <c r="AE869" s="39"/>
      <c r="AF869" s="39"/>
      <c r="AG869" s="39"/>
      <c r="AH869" s="39"/>
      <c r="AI869" s="39"/>
      <c r="AJ869" s="39"/>
      <c r="AK869" s="39"/>
      <c r="AL869" s="39"/>
      <c r="AM869" s="39" t="s">
        <v>52</v>
      </c>
      <c r="AN869" s="39"/>
      <c r="AO869" s="40">
        <v>2967.8299999999999</v>
      </c>
      <c r="AP869"/>
      <c r="AQ869"/>
    </row>
    <row r="870" s="31" customFormat="1" ht="31.5" customHeight="1" outlineLevel="1">
      <c r="A870" s="37" t="s">
        <v>1004</v>
      </c>
      <c r="B870" s="37" t="s">
        <v>1096</v>
      </c>
      <c r="C870" s="37"/>
      <c r="D870" s="37" t="s">
        <v>1097</v>
      </c>
      <c r="E870" s="38" t="s">
        <v>36</v>
      </c>
      <c r="F870" s="59">
        <v>2.48</v>
      </c>
      <c r="G870" s="38">
        <v>1975</v>
      </c>
      <c r="H870" s="38">
        <v>2020</v>
      </c>
      <c r="I870" s="60" t="s">
        <v>290</v>
      </c>
      <c r="J870" s="61">
        <v>88</v>
      </c>
      <c r="K870" s="62">
        <v>88</v>
      </c>
      <c r="L870" s="59">
        <v>0.20000000000000001</v>
      </c>
      <c r="M870" s="37" t="s">
        <v>50</v>
      </c>
      <c r="N870" s="38" t="s">
        <v>51</v>
      </c>
      <c r="O870" s="39"/>
      <c r="P870" s="39"/>
      <c r="Q870" s="39"/>
      <c r="R870" s="39"/>
      <c r="S870" s="39"/>
      <c r="T870" s="39"/>
      <c r="U870" s="39" t="s">
        <v>52</v>
      </c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F870" s="39"/>
      <c r="AG870" s="39"/>
      <c r="AH870" s="39"/>
      <c r="AI870" s="39"/>
      <c r="AJ870" s="39"/>
      <c r="AK870" s="39"/>
      <c r="AL870" s="39"/>
      <c r="AM870" s="39" t="s">
        <v>52</v>
      </c>
      <c r="AN870" s="39"/>
      <c r="AO870" s="40">
        <v>3826.6900000000001</v>
      </c>
      <c r="AP870"/>
      <c r="AQ870"/>
    </row>
    <row r="871" s="31" customFormat="1" ht="31.5" customHeight="1" outlineLevel="1">
      <c r="A871" s="37" t="s">
        <v>1004</v>
      </c>
      <c r="B871" s="37" t="s">
        <v>1098</v>
      </c>
      <c r="C871" s="37"/>
      <c r="D871" s="37" t="s">
        <v>1099</v>
      </c>
      <c r="E871" s="38" t="s">
        <v>36</v>
      </c>
      <c r="F871" s="59">
        <v>4.2800000000000002</v>
      </c>
      <c r="G871" s="38">
        <v>1974</v>
      </c>
      <c r="H871" s="38">
        <v>2020</v>
      </c>
      <c r="I871" s="60" t="s">
        <v>112</v>
      </c>
      <c r="J871" s="61">
        <v>95</v>
      </c>
      <c r="K871" s="62">
        <v>95</v>
      </c>
      <c r="L871" s="59">
        <v>0.10299999999999999</v>
      </c>
      <c r="M871" s="37" t="s">
        <v>50</v>
      </c>
      <c r="N871" s="38" t="s">
        <v>51</v>
      </c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 t="s">
        <v>52</v>
      </c>
      <c r="Z871" s="39"/>
      <c r="AA871" s="39"/>
      <c r="AB871" s="39"/>
      <c r="AC871" s="39"/>
      <c r="AD871" s="39"/>
      <c r="AE871" s="39"/>
      <c r="AF871" s="39"/>
      <c r="AG871" s="39"/>
      <c r="AH871" s="39"/>
      <c r="AI871" s="39"/>
      <c r="AJ871" s="39"/>
      <c r="AK871" s="39"/>
      <c r="AL871" s="39"/>
      <c r="AM871" s="39" t="s">
        <v>52</v>
      </c>
      <c r="AN871" s="39"/>
      <c r="AO871" s="40">
        <v>1821.04</v>
      </c>
      <c r="AP871"/>
      <c r="AQ871"/>
    </row>
    <row r="872" s="31" customFormat="1" ht="31.5" customHeight="1" outlineLevel="1">
      <c r="A872" s="37" t="s">
        <v>1004</v>
      </c>
      <c r="B872" s="37" t="s">
        <v>1100</v>
      </c>
      <c r="C872" s="37"/>
      <c r="D872" s="37" t="s">
        <v>1101</v>
      </c>
      <c r="E872" s="38" t="s">
        <v>36</v>
      </c>
      <c r="F872" s="59">
        <v>0.64000000000000001</v>
      </c>
      <c r="G872" s="38">
        <v>1974</v>
      </c>
      <c r="H872" s="38">
        <v>2020</v>
      </c>
      <c r="I872" s="60" t="s">
        <v>528</v>
      </c>
      <c r="J872" s="61">
        <v>81</v>
      </c>
      <c r="K872" s="62">
        <v>81</v>
      </c>
      <c r="L872" s="59">
        <v>0.156</v>
      </c>
      <c r="M872" s="37" t="s">
        <v>50</v>
      </c>
      <c r="N872" s="38" t="s">
        <v>51</v>
      </c>
      <c r="O872" s="39"/>
      <c r="P872" s="39"/>
      <c r="Q872" s="39"/>
      <c r="R872" s="39"/>
      <c r="S872" s="39"/>
      <c r="T872" s="39"/>
      <c r="U872" s="39"/>
      <c r="V872" s="39"/>
      <c r="W872" s="39" t="s">
        <v>52</v>
      </c>
      <c r="X872" s="39"/>
      <c r="Y872" s="39"/>
      <c r="Z872" s="39"/>
      <c r="AA872" s="39"/>
      <c r="AB872" s="39"/>
      <c r="AC872" s="39"/>
      <c r="AD872" s="39"/>
      <c r="AE872" s="39"/>
      <c r="AF872" s="39"/>
      <c r="AG872" s="39"/>
      <c r="AH872" s="39"/>
      <c r="AI872" s="39"/>
      <c r="AJ872" s="39"/>
      <c r="AK872" s="39"/>
      <c r="AL872" s="39"/>
      <c r="AM872" s="39" t="s">
        <v>52</v>
      </c>
      <c r="AN872" s="39"/>
      <c r="AO872" s="40">
        <v>2322.0500000000002</v>
      </c>
      <c r="AP872"/>
      <c r="AQ872"/>
    </row>
    <row r="873" s="31" customFormat="1" ht="31.5" customHeight="1" outlineLevel="1">
      <c r="A873" s="37" t="s">
        <v>1004</v>
      </c>
      <c r="B873" s="37" t="s">
        <v>1102</v>
      </c>
      <c r="C873" s="37"/>
      <c r="D873" s="37" t="s">
        <v>1103</v>
      </c>
      <c r="E873" s="38" t="s">
        <v>36</v>
      </c>
      <c r="F873" s="59">
        <v>2.1899999999999999</v>
      </c>
      <c r="G873" s="38">
        <v>1973</v>
      </c>
      <c r="H873" s="38">
        <v>2020</v>
      </c>
      <c r="I873" s="60" t="s">
        <v>115</v>
      </c>
      <c r="J873" s="61">
        <v>95</v>
      </c>
      <c r="K873" s="62">
        <v>95</v>
      </c>
      <c r="L873" s="59">
        <v>0.11</v>
      </c>
      <c r="M873" s="37" t="s">
        <v>50</v>
      </c>
      <c r="N873" s="38" t="s">
        <v>51</v>
      </c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 t="s">
        <v>52</v>
      </c>
      <c r="Z873" s="39"/>
      <c r="AA873" s="39"/>
      <c r="AB873" s="39"/>
      <c r="AC873" s="39"/>
      <c r="AD873" s="39"/>
      <c r="AE873" s="39"/>
      <c r="AF873" s="39"/>
      <c r="AG873" s="39"/>
      <c r="AH873" s="39"/>
      <c r="AI873" s="39"/>
      <c r="AJ873" s="39"/>
      <c r="AK873" s="39"/>
      <c r="AL873" s="39"/>
      <c r="AM873" s="39" t="s">
        <v>52</v>
      </c>
      <c r="AN873" s="39"/>
      <c r="AO873" s="40">
        <v>1994.52</v>
      </c>
      <c r="AP873"/>
      <c r="AQ873"/>
    </row>
    <row r="874" s="31" customFormat="1" ht="31.5" customHeight="1" outlineLevel="1">
      <c r="A874" s="37" t="s">
        <v>1004</v>
      </c>
      <c r="B874" s="37" t="s">
        <v>1104</v>
      </c>
      <c r="C874" s="37"/>
      <c r="D874" s="37" t="s">
        <v>1105</v>
      </c>
      <c r="E874" s="38" t="s">
        <v>36</v>
      </c>
      <c r="F874" s="59">
        <v>1</v>
      </c>
      <c r="G874" s="38">
        <v>1977</v>
      </c>
      <c r="H874" s="38">
        <v>2019</v>
      </c>
      <c r="I874" s="60" t="s">
        <v>305</v>
      </c>
      <c r="J874" s="61">
        <v>90</v>
      </c>
      <c r="K874" s="62">
        <v>90</v>
      </c>
      <c r="L874" s="59">
        <v>0.089999999999999997</v>
      </c>
      <c r="M874" s="37" t="s">
        <v>50</v>
      </c>
      <c r="N874" s="38" t="s">
        <v>51</v>
      </c>
      <c r="O874" s="39"/>
      <c r="P874" s="39"/>
      <c r="Q874" s="39"/>
      <c r="R874" s="39"/>
      <c r="S874" s="39" t="s">
        <v>52</v>
      </c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F874" s="39"/>
      <c r="AG874" s="39"/>
      <c r="AH874" s="39"/>
      <c r="AI874" s="39"/>
      <c r="AJ874" s="39"/>
      <c r="AK874" s="39"/>
      <c r="AL874" s="39"/>
      <c r="AM874" s="39" t="s">
        <v>52</v>
      </c>
      <c r="AN874" s="39"/>
      <c r="AO874" s="40">
        <v>6059.4399999999996</v>
      </c>
      <c r="AP874"/>
      <c r="AQ874"/>
    </row>
    <row r="875" s="31" customFormat="1" ht="31.5" customHeight="1" outlineLevel="1">
      <c r="A875" s="32" t="s">
        <v>1004</v>
      </c>
      <c r="B875" s="32" t="s">
        <v>1106</v>
      </c>
      <c r="C875" s="32"/>
      <c r="D875" s="32" t="s">
        <v>1107</v>
      </c>
      <c r="E875" s="33" t="s">
        <v>36</v>
      </c>
      <c r="F875" s="34">
        <v>0.5</v>
      </c>
      <c r="G875" s="33">
        <v>1990</v>
      </c>
      <c r="H875" s="33">
        <v>2020</v>
      </c>
      <c r="I875" s="53" t="s">
        <v>168</v>
      </c>
      <c r="J875" s="36">
        <v>63</v>
      </c>
      <c r="K875" s="54">
        <v>62</v>
      </c>
      <c r="L875" s="34">
        <v>0.374</v>
      </c>
      <c r="M875" s="37" t="s">
        <v>50</v>
      </c>
      <c r="N875" s="38" t="s">
        <v>51</v>
      </c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 t="s">
        <v>52</v>
      </c>
      <c r="AF875" s="39"/>
      <c r="AG875" s="39"/>
      <c r="AH875" s="39"/>
      <c r="AI875" s="39"/>
      <c r="AJ875" s="39"/>
      <c r="AK875" s="39"/>
      <c r="AL875" s="39"/>
      <c r="AM875" s="39" t="s">
        <v>52</v>
      </c>
      <c r="AN875" s="39"/>
      <c r="AO875" s="40">
        <v>51003.639999999999</v>
      </c>
      <c r="AP875"/>
      <c r="AQ875"/>
    </row>
    <row r="876" s="31" customFormat="1" ht="31.5" customHeight="1" outlineLevel="1">
      <c r="A876" s="47"/>
      <c r="B876" s="48"/>
      <c r="C876" s="49"/>
      <c r="D876" s="47"/>
      <c r="E876" s="50"/>
      <c r="F876" s="50"/>
      <c r="G876" s="50"/>
      <c r="H876" s="50"/>
      <c r="I876" s="55" t="s">
        <v>41</v>
      </c>
      <c r="J876" s="50"/>
      <c r="K876" s="56" t="s">
        <v>41</v>
      </c>
      <c r="L876" s="50"/>
      <c r="M876" s="37" t="s">
        <v>47</v>
      </c>
      <c r="N876" s="38" t="s">
        <v>40</v>
      </c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>
        <v>11</v>
      </c>
      <c r="AF876" s="39"/>
      <c r="AG876" s="39"/>
      <c r="AH876" s="39"/>
      <c r="AI876" s="39"/>
      <c r="AJ876" s="39"/>
      <c r="AK876" s="39"/>
      <c r="AL876" s="39"/>
      <c r="AM876" s="39">
        <v>11</v>
      </c>
      <c r="AN876" s="39"/>
      <c r="AO876" s="40">
        <v>241662.54000000001</v>
      </c>
      <c r="AP876"/>
      <c r="AQ876"/>
    </row>
    <row r="877" s="31" customFormat="1" ht="31.5" customHeight="1" outlineLevel="1">
      <c r="A877" s="47"/>
      <c r="B877" s="48"/>
      <c r="C877" s="49"/>
      <c r="D877" s="47"/>
      <c r="E877" s="50"/>
      <c r="F877" s="50"/>
      <c r="G877" s="50"/>
      <c r="H877" s="50"/>
      <c r="I877" s="55" t="s">
        <v>41</v>
      </c>
      <c r="J877" s="50"/>
      <c r="K877" s="56" t="s">
        <v>41</v>
      </c>
      <c r="L877" s="50"/>
      <c r="M877" s="37" t="s">
        <v>48</v>
      </c>
      <c r="N877" s="38" t="s">
        <v>49</v>
      </c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>
        <v>0.80000000000000004</v>
      </c>
      <c r="AF877" s="39"/>
      <c r="AG877" s="39"/>
      <c r="AH877" s="39"/>
      <c r="AI877" s="39"/>
      <c r="AJ877" s="39"/>
      <c r="AK877" s="39"/>
      <c r="AL877" s="39"/>
      <c r="AM877" s="39">
        <v>0.80000000000000004</v>
      </c>
      <c r="AN877" s="39"/>
      <c r="AO877" s="40">
        <v>91146.550000000003</v>
      </c>
      <c r="AP877"/>
      <c r="AQ877"/>
    </row>
    <row r="878" s="31" customFormat="1" ht="31.5" customHeight="1" outlineLevel="1">
      <c r="A878" s="41"/>
      <c r="B878" s="42"/>
      <c r="C878" s="43"/>
      <c r="D878" s="41"/>
      <c r="E878" s="44"/>
      <c r="F878" s="44"/>
      <c r="G878" s="44"/>
      <c r="H878" s="44"/>
      <c r="I878" s="57" t="s">
        <v>41</v>
      </c>
      <c r="J878" s="44"/>
      <c r="K878" s="58" t="s">
        <v>41</v>
      </c>
      <c r="L878" s="44"/>
      <c r="M878" s="37" t="s">
        <v>39</v>
      </c>
      <c r="N878" s="38" t="s">
        <v>40</v>
      </c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>
        <v>44</v>
      </c>
      <c r="AF878" s="39"/>
      <c r="AG878" s="39"/>
      <c r="AH878" s="39"/>
      <c r="AI878" s="39"/>
      <c r="AJ878" s="39"/>
      <c r="AK878" s="39"/>
      <c r="AL878" s="39"/>
      <c r="AM878" s="39">
        <v>44</v>
      </c>
      <c r="AN878" s="39"/>
      <c r="AO878" s="40">
        <v>17573.779999999999</v>
      </c>
      <c r="AP878"/>
      <c r="AQ878"/>
    </row>
    <row r="879" s="31" customFormat="1" ht="31.5" customHeight="1" outlineLevel="1">
      <c r="A879" s="37" t="s">
        <v>1004</v>
      </c>
      <c r="B879" s="37" t="s">
        <v>1108</v>
      </c>
      <c r="C879" s="37"/>
      <c r="D879" s="37" t="s">
        <v>1109</v>
      </c>
      <c r="E879" s="38" t="s">
        <v>36</v>
      </c>
      <c r="F879" s="59">
        <v>2.2000000000000002</v>
      </c>
      <c r="G879" s="38">
        <v>1979</v>
      </c>
      <c r="H879" s="38">
        <v>2020</v>
      </c>
      <c r="I879" s="60" t="s">
        <v>308</v>
      </c>
      <c r="J879" s="61">
        <v>61</v>
      </c>
      <c r="K879" s="62">
        <v>61</v>
      </c>
      <c r="L879" s="59">
        <v>0.16200000000000001</v>
      </c>
      <c r="M879" s="37" t="s">
        <v>50</v>
      </c>
      <c r="N879" s="38" t="s">
        <v>51</v>
      </c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 t="s">
        <v>52</v>
      </c>
      <c r="AD879" s="39"/>
      <c r="AE879" s="39"/>
      <c r="AF879" s="39"/>
      <c r="AG879" s="39"/>
      <c r="AH879" s="39"/>
      <c r="AI879" s="39"/>
      <c r="AJ879" s="39"/>
      <c r="AK879" s="39"/>
      <c r="AL879" s="39"/>
      <c r="AM879" s="39" t="s">
        <v>52</v>
      </c>
      <c r="AN879" s="39"/>
      <c r="AO879" s="40">
        <v>2967.8299999999999</v>
      </c>
      <c r="AP879"/>
      <c r="AQ879"/>
    </row>
    <row r="880" s="31" customFormat="1" ht="31.5" customHeight="1" outlineLevel="1">
      <c r="A880" s="37" t="s">
        <v>1004</v>
      </c>
      <c r="B880" s="37" t="s">
        <v>1110</v>
      </c>
      <c r="C880" s="37"/>
      <c r="D880" s="37" t="s">
        <v>1111</v>
      </c>
      <c r="E880" s="38" t="s">
        <v>36</v>
      </c>
      <c r="F880" s="59">
        <v>0.39000000000000001</v>
      </c>
      <c r="G880" s="38">
        <v>1974</v>
      </c>
      <c r="H880" s="38">
        <v>2018</v>
      </c>
      <c r="I880" s="60" t="s">
        <v>223</v>
      </c>
      <c r="J880" s="61">
        <v>85</v>
      </c>
      <c r="K880" s="62">
        <v>85</v>
      </c>
      <c r="L880" s="59">
        <v>0.14000000000000001</v>
      </c>
      <c r="M880" s="37" t="s">
        <v>50</v>
      </c>
      <c r="N880" s="38" t="s">
        <v>51</v>
      </c>
      <c r="O880" s="39"/>
      <c r="P880" s="39"/>
      <c r="Q880" s="39"/>
      <c r="R880" s="39"/>
      <c r="S880" s="39"/>
      <c r="T880" s="39"/>
      <c r="U880" s="39" t="s">
        <v>52</v>
      </c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F880" s="39"/>
      <c r="AG880" s="39"/>
      <c r="AH880" s="39"/>
      <c r="AI880" s="39"/>
      <c r="AJ880" s="39"/>
      <c r="AK880" s="39"/>
      <c r="AL880" s="39"/>
      <c r="AM880" s="39" t="s">
        <v>52</v>
      </c>
      <c r="AN880" s="39"/>
      <c r="AO880" s="40">
        <v>2547.1700000000001</v>
      </c>
      <c r="AP880"/>
      <c r="AQ880"/>
    </row>
    <row r="881" s="31" customFormat="1" ht="31.5" customHeight="1" outlineLevel="1">
      <c r="A881" s="32" t="s">
        <v>1112</v>
      </c>
      <c r="B881" s="32" t="s">
        <v>1113</v>
      </c>
      <c r="C881" s="32"/>
      <c r="D881" s="32" t="s">
        <v>1114</v>
      </c>
      <c r="E881" s="33" t="s">
        <v>69</v>
      </c>
      <c r="F881" s="34">
        <v>11.130000000000001</v>
      </c>
      <c r="G881" s="33">
        <v>1990</v>
      </c>
      <c r="H881" s="33">
        <v>2024</v>
      </c>
      <c r="I881" s="53" t="s">
        <v>1115</v>
      </c>
      <c r="J881" s="36">
        <v>98</v>
      </c>
      <c r="K881" s="54">
        <v>98</v>
      </c>
      <c r="L881" s="34">
        <v>0.048000000000000001</v>
      </c>
      <c r="M881" s="37" t="s">
        <v>58</v>
      </c>
      <c r="N881" s="38" t="s">
        <v>51</v>
      </c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 t="s">
        <v>52</v>
      </c>
      <c r="Z881" s="39"/>
      <c r="AA881" s="39"/>
      <c r="AB881" s="39"/>
      <c r="AC881" s="39"/>
      <c r="AD881" s="39"/>
      <c r="AE881" s="39"/>
      <c r="AF881" s="39"/>
      <c r="AG881" s="39"/>
      <c r="AH881" s="39"/>
      <c r="AI881" s="39"/>
      <c r="AJ881" s="39"/>
      <c r="AK881" s="39"/>
      <c r="AL881" s="39"/>
      <c r="AM881" s="39" t="s">
        <v>52</v>
      </c>
      <c r="AN881" s="39"/>
      <c r="AO881" s="63">
        <v>287.48000000000002</v>
      </c>
      <c r="AP881"/>
      <c r="AQ881"/>
    </row>
    <row r="882" s="31" customFormat="1" ht="31.5" customHeight="1" outlineLevel="1">
      <c r="A882" s="47"/>
      <c r="B882" s="48"/>
      <c r="C882" s="49"/>
      <c r="D882" s="47"/>
      <c r="E882" s="50"/>
      <c r="F882" s="50"/>
      <c r="G882" s="50"/>
      <c r="H882" s="50"/>
      <c r="I882" s="55" t="s">
        <v>41</v>
      </c>
      <c r="J882" s="50"/>
      <c r="K882" s="56" t="s">
        <v>41</v>
      </c>
      <c r="L882" s="44"/>
      <c r="M882" s="37" t="s">
        <v>66</v>
      </c>
      <c r="N882" s="38" t="s">
        <v>40</v>
      </c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>
        <v>18</v>
      </c>
      <c r="Z882" s="39"/>
      <c r="AA882" s="39"/>
      <c r="AB882" s="39"/>
      <c r="AC882" s="39"/>
      <c r="AD882" s="39"/>
      <c r="AE882" s="39"/>
      <c r="AF882" s="39"/>
      <c r="AG882" s="39"/>
      <c r="AH882" s="39"/>
      <c r="AI882" s="39"/>
      <c r="AJ882" s="39"/>
      <c r="AK882" s="39"/>
      <c r="AL882" s="39"/>
      <c r="AM882" s="39">
        <v>18</v>
      </c>
      <c r="AN882" s="39"/>
      <c r="AO882" s="40">
        <v>9395.4799999999996</v>
      </c>
      <c r="AP882"/>
      <c r="AQ882"/>
    </row>
    <row r="883" s="31" customFormat="1" ht="31.5" customHeight="1" outlineLevel="1">
      <c r="A883" s="41"/>
      <c r="B883" s="42"/>
      <c r="C883" s="43"/>
      <c r="D883" s="41"/>
      <c r="E883" s="44"/>
      <c r="F883" s="44"/>
      <c r="G883" s="44"/>
      <c r="H883" s="44"/>
      <c r="I883" s="57" t="s">
        <v>41</v>
      </c>
      <c r="J883" s="44"/>
      <c r="K883" s="58" t="s">
        <v>41</v>
      </c>
      <c r="L883" s="38" t="s">
        <v>37</v>
      </c>
      <c r="M883" s="37" t="s">
        <v>66</v>
      </c>
      <c r="N883" s="38" t="s">
        <v>40</v>
      </c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>
        <v>61</v>
      </c>
      <c r="AF883" s="39"/>
      <c r="AG883" s="39"/>
      <c r="AH883" s="39"/>
      <c r="AI883" s="39"/>
      <c r="AJ883" s="39"/>
      <c r="AK883" s="39"/>
      <c r="AL883" s="39"/>
      <c r="AM883" s="39">
        <v>61</v>
      </c>
      <c r="AN883" s="39"/>
      <c r="AO883" s="40">
        <v>12583.309999999999</v>
      </c>
      <c r="AP883"/>
      <c r="AQ883"/>
    </row>
    <row r="884" s="31" customFormat="1" ht="31.5" customHeight="1" outlineLevel="1">
      <c r="A884" s="32" t="s">
        <v>1112</v>
      </c>
      <c r="B884" s="32" t="s">
        <v>1116</v>
      </c>
      <c r="C884" s="32"/>
      <c r="D884" s="32" t="s">
        <v>1117</v>
      </c>
      <c r="E884" s="33" t="s">
        <v>69</v>
      </c>
      <c r="F884" s="34">
        <v>5.0999999999999996</v>
      </c>
      <c r="G884" s="33">
        <v>1978</v>
      </c>
      <c r="H884" s="33">
        <v>2015</v>
      </c>
      <c r="I884" s="53" t="s">
        <v>630</v>
      </c>
      <c r="J884" s="36">
        <v>63</v>
      </c>
      <c r="K884" s="54">
        <v>62</v>
      </c>
      <c r="L884" s="34">
        <v>2.4460000000000002</v>
      </c>
      <c r="M884" s="37" t="s">
        <v>57</v>
      </c>
      <c r="N884" s="38" t="s">
        <v>40</v>
      </c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>
        <v>9</v>
      </c>
      <c r="AB884" s="39"/>
      <c r="AC884" s="39"/>
      <c r="AD884" s="39"/>
      <c r="AE884" s="39"/>
      <c r="AF884" s="39"/>
      <c r="AG884" s="39"/>
      <c r="AH884" s="39"/>
      <c r="AI884" s="39"/>
      <c r="AJ884" s="39"/>
      <c r="AK884" s="39"/>
      <c r="AL884" s="39"/>
      <c r="AM884" s="39">
        <v>9</v>
      </c>
      <c r="AN884" s="39"/>
      <c r="AO884" s="40">
        <v>9313.5400000000009</v>
      </c>
      <c r="AP884"/>
      <c r="AQ884"/>
    </row>
    <row r="885" s="31" customFormat="1" ht="31.5" customHeight="1" outlineLevel="1">
      <c r="A885" s="47"/>
      <c r="B885" s="48"/>
      <c r="C885" s="49"/>
      <c r="D885" s="47"/>
      <c r="E885" s="50"/>
      <c r="F885" s="50"/>
      <c r="G885" s="50"/>
      <c r="H885" s="50"/>
      <c r="I885" s="55" t="s">
        <v>41</v>
      </c>
      <c r="J885" s="50"/>
      <c r="K885" s="56" t="s">
        <v>41</v>
      </c>
      <c r="L885" s="50"/>
      <c r="M885" s="37" t="s">
        <v>65</v>
      </c>
      <c r="N885" s="38" t="s">
        <v>49</v>
      </c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>
        <v>0.47999999999999998</v>
      </c>
      <c r="AB885" s="39"/>
      <c r="AC885" s="39"/>
      <c r="AD885" s="39"/>
      <c r="AE885" s="39"/>
      <c r="AF885" s="39"/>
      <c r="AG885" s="39"/>
      <c r="AH885" s="39"/>
      <c r="AI885" s="39"/>
      <c r="AJ885" s="39"/>
      <c r="AK885" s="39"/>
      <c r="AL885" s="39"/>
      <c r="AM885" s="39">
        <v>0.47999999999999998</v>
      </c>
      <c r="AN885" s="39"/>
      <c r="AO885" s="40">
        <v>60530.730000000003</v>
      </c>
      <c r="AP885"/>
      <c r="AQ885"/>
    </row>
    <row r="886" s="31" customFormat="1" ht="31.5" customHeight="1" outlineLevel="1">
      <c r="A886" s="47"/>
      <c r="B886" s="48"/>
      <c r="C886" s="49"/>
      <c r="D886" s="47"/>
      <c r="E886" s="50"/>
      <c r="F886" s="50"/>
      <c r="G886" s="50"/>
      <c r="H886" s="50"/>
      <c r="I886" s="55" t="s">
        <v>41</v>
      </c>
      <c r="J886" s="50"/>
      <c r="K886" s="56" t="s">
        <v>41</v>
      </c>
      <c r="L886" s="50"/>
      <c r="M886" s="37" t="s">
        <v>58</v>
      </c>
      <c r="N886" s="38" t="s">
        <v>51</v>
      </c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 t="s">
        <v>52</v>
      </c>
      <c r="AB886" s="39"/>
      <c r="AC886" s="39"/>
      <c r="AD886" s="39"/>
      <c r="AE886" s="39"/>
      <c r="AF886" s="39"/>
      <c r="AG886" s="39"/>
      <c r="AH886" s="39"/>
      <c r="AI886" s="39"/>
      <c r="AJ886" s="39"/>
      <c r="AK886" s="39"/>
      <c r="AL886" s="39"/>
      <c r="AM886" s="39" t="s">
        <v>52</v>
      </c>
      <c r="AN886" s="39"/>
      <c r="AO886" s="40">
        <v>24308.200000000001</v>
      </c>
      <c r="AP886"/>
      <c r="AQ886"/>
    </row>
    <row r="887" s="31" customFormat="1" ht="31.5" customHeight="1" outlineLevel="1">
      <c r="A887" s="41"/>
      <c r="B887" s="42"/>
      <c r="C887" s="43"/>
      <c r="D887" s="41"/>
      <c r="E887" s="44"/>
      <c r="F887" s="44"/>
      <c r="G887" s="44"/>
      <c r="H887" s="44"/>
      <c r="I887" s="57" t="s">
        <v>41</v>
      </c>
      <c r="J887" s="44"/>
      <c r="K887" s="58" t="s">
        <v>41</v>
      </c>
      <c r="L887" s="44"/>
      <c r="M887" s="37" t="s">
        <v>59</v>
      </c>
      <c r="N887" s="38" t="s">
        <v>40</v>
      </c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>
        <v>3</v>
      </c>
      <c r="AB887" s="39"/>
      <c r="AC887" s="39"/>
      <c r="AD887" s="39"/>
      <c r="AE887" s="39"/>
      <c r="AF887" s="39"/>
      <c r="AG887" s="39"/>
      <c r="AH887" s="39"/>
      <c r="AI887" s="39"/>
      <c r="AJ887" s="39"/>
      <c r="AK887" s="39"/>
      <c r="AL887" s="39"/>
      <c r="AM887" s="39">
        <v>3</v>
      </c>
      <c r="AN887" s="39"/>
      <c r="AO887" s="40">
        <v>83522.440000000002</v>
      </c>
      <c r="AP887"/>
      <c r="AQ887"/>
    </row>
    <row r="888" s="31" customFormat="1" ht="31.5" customHeight="1" outlineLevel="1">
      <c r="A888" s="37" t="s">
        <v>1112</v>
      </c>
      <c r="B888" s="37" t="s">
        <v>1118</v>
      </c>
      <c r="C888" s="37"/>
      <c r="D888" s="37" t="s">
        <v>1119</v>
      </c>
      <c r="E888" s="38" t="s">
        <v>69</v>
      </c>
      <c r="F888" s="59">
        <v>39.299999999999997</v>
      </c>
      <c r="G888" s="38">
        <v>1978</v>
      </c>
      <c r="H888" s="38">
        <v>2023</v>
      </c>
      <c r="I888" s="60" t="s">
        <v>1120</v>
      </c>
      <c r="J888" s="61">
        <v>95</v>
      </c>
      <c r="K888" s="62">
        <v>95</v>
      </c>
      <c r="L888" s="59">
        <v>0.83999999999999997</v>
      </c>
      <c r="M888" s="37" t="s">
        <v>65</v>
      </c>
      <c r="N888" s="38" t="s">
        <v>49</v>
      </c>
      <c r="O888" s="39"/>
      <c r="P888" s="39"/>
      <c r="Q888" s="39"/>
      <c r="R888" s="39"/>
      <c r="S888" s="39"/>
      <c r="T888" s="39"/>
      <c r="U888" s="39"/>
      <c r="V888" s="39"/>
      <c r="W888" s="39">
        <v>6.2999999999999998</v>
      </c>
      <c r="X888" s="39"/>
      <c r="Y888" s="39"/>
      <c r="Z888" s="39"/>
      <c r="AA888" s="39"/>
      <c r="AB888" s="39"/>
      <c r="AC888" s="39"/>
      <c r="AD888" s="39"/>
      <c r="AE888" s="39"/>
      <c r="AF888" s="39"/>
      <c r="AG888" s="39"/>
      <c r="AH888" s="39"/>
      <c r="AI888" s="39"/>
      <c r="AJ888" s="39"/>
      <c r="AK888" s="39"/>
      <c r="AL888" s="39"/>
      <c r="AM888" s="39">
        <v>6.2999999999999998</v>
      </c>
      <c r="AN888" s="39"/>
      <c r="AO888" s="40">
        <v>642684.97999999998</v>
      </c>
      <c r="AP888"/>
      <c r="AQ888"/>
    </row>
    <row r="889" s="31" customFormat="1" ht="31.5" customHeight="1" outlineLevel="1">
      <c r="A889" s="32" t="s">
        <v>1112</v>
      </c>
      <c r="B889" s="32" t="s">
        <v>1121</v>
      </c>
      <c r="C889" s="32"/>
      <c r="D889" s="32" t="s">
        <v>1122</v>
      </c>
      <c r="E889" s="33" t="s">
        <v>69</v>
      </c>
      <c r="F889" s="34">
        <v>12.050000000000001</v>
      </c>
      <c r="G889" s="33">
        <v>1985</v>
      </c>
      <c r="H889" s="33">
        <v>2020</v>
      </c>
      <c r="I889" s="53" t="s">
        <v>1123</v>
      </c>
      <c r="J889" s="36">
        <v>86</v>
      </c>
      <c r="K889" s="54">
        <v>86</v>
      </c>
      <c r="L889" s="34">
        <v>2.298</v>
      </c>
      <c r="M889" s="37" t="s">
        <v>65</v>
      </c>
      <c r="N889" s="38" t="s">
        <v>49</v>
      </c>
      <c r="O889" s="39"/>
      <c r="P889" s="39"/>
      <c r="Q889" s="39"/>
      <c r="R889" s="39"/>
      <c r="S889" s="39"/>
      <c r="T889" s="39"/>
      <c r="U889" s="39">
        <v>0.16</v>
      </c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F889" s="39"/>
      <c r="AG889" s="39"/>
      <c r="AH889" s="39"/>
      <c r="AI889" s="39"/>
      <c r="AJ889" s="39"/>
      <c r="AK889" s="39"/>
      <c r="AL889" s="39"/>
      <c r="AM889" s="39">
        <v>0.16</v>
      </c>
      <c r="AN889" s="39"/>
      <c r="AO889" s="40">
        <v>20800.549999999999</v>
      </c>
      <c r="AP889"/>
      <c r="AQ889"/>
    </row>
    <row r="890" s="31" customFormat="1" ht="31.5" customHeight="1" outlineLevel="1">
      <c r="A890" s="47"/>
      <c r="B890" s="48"/>
      <c r="C890" s="49"/>
      <c r="D890" s="47"/>
      <c r="E890" s="50"/>
      <c r="F890" s="50"/>
      <c r="G890" s="50"/>
      <c r="H890" s="50"/>
      <c r="I890" s="55" t="s">
        <v>41</v>
      </c>
      <c r="J890" s="50"/>
      <c r="K890" s="56" t="s">
        <v>41</v>
      </c>
      <c r="L890" s="50"/>
      <c r="M890" s="37" t="s">
        <v>57</v>
      </c>
      <c r="N890" s="38" t="s">
        <v>40</v>
      </c>
      <c r="O890" s="39"/>
      <c r="P890" s="39"/>
      <c r="Q890" s="39"/>
      <c r="R890" s="39"/>
      <c r="S890" s="39"/>
      <c r="T890" s="39"/>
      <c r="U890" s="39">
        <v>9</v>
      </c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F890" s="39"/>
      <c r="AG890" s="39"/>
      <c r="AH890" s="39"/>
      <c r="AI890" s="39"/>
      <c r="AJ890" s="39"/>
      <c r="AK890" s="39"/>
      <c r="AL890" s="39"/>
      <c r="AM890" s="39">
        <v>9</v>
      </c>
      <c r="AN890" s="39"/>
      <c r="AO890" s="40">
        <v>9387.0100000000002</v>
      </c>
      <c r="AP890"/>
      <c r="AQ890"/>
    </row>
    <row r="891" s="31" customFormat="1" ht="31.5" customHeight="1" outlineLevel="1">
      <c r="A891" s="47"/>
      <c r="B891" s="48"/>
      <c r="C891" s="49"/>
      <c r="D891" s="47"/>
      <c r="E891" s="50"/>
      <c r="F891" s="50"/>
      <c r="G891" s="50"/>
      <c r="H891" s="50"/>
      <c r="I891" s="55" t="s">
        <v>41</v>
      </c>
      <c r="J891" s="50"/>
      <c r="K891" s="56" t="s">
        <v>41</v>
      </c>
      <c r="L891" s="50"/>
      <c r="M891" s="37" t="s">
        <v>59</v>
      </c>
      <c r="N891" s="38" t="s">
        <v>40</v>
      </c>
      <c r="O891" s="39"/>
      <c r="P891" s="39"/>
      <c r="Q891" s="39"/>
      <c r="R891" s="39"/>
      <c r="S891" s="39"/>
      <c r="T891" s="39"/>
      <c r="U891" s="39">
        <v>3</v>
      </c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  <c r="AH891" s="39"/>
      <c r="AI891" s="39"/>
      <c r="AJ891" s="39"/>
      <c r="AK891" s="39"/>
      <c r="AL891" s="39"/>
      <c r="AM891" s="39">
        <v>3</v>
      </c>
      <c r="AN891" s="39"/>
      <c r="AO891" s="40">
        <v>84826.039999999994</v>
      </c>
      <c r="AP891"/>
      <c r="AQ891"/>
    </row>
    <row r="892" s="31" customFormat="1" ht="31.5" customHeight="1" outlineLevel="1">
      <c r="A892" s="47"/>
      <c r="B892" s="48"/>
      <c r="C892" s="49"/>
      <c r="D892" s="47"/>
      <c r="E892" s="50"/>
      <c r="F892" s="50"/>
      <c r="G892" s="50"/>
      <c r="H892" s="50"/>
      <c r="I892" s="55" t="s">
        <v>41</v>
      </c>
      <c r="J892" s="50"/>
      <c r="K892" s="56" t="s">
        <v>41</v>
      </c>
      <c r="L892" s="50"/>
      <c r="M892" s="37" t="s">
        <v>439</v>
      </c>
      <c r="N892" s="38" t="s">
        <v>40</v>
      </c>
      <c r="O892" s="39"/>
      <c r="P892" s="39"/>
      <c r="Q892" s="39"/>
      <c r="R892" s="39"/>
      <c r="S892" s="39"/>
      <c r="T892" s="39"/>
      <c r="U892" s="39">
        <v>10</v>
      </c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F892" s="39"/>
      <c r="AG892" s="39"/>
      <c r="AH892" s="39"/>
      <c r="AI892" s="39"/>
      <c r="AJ892" s="39"/>
      <c r="AK892" s="39"/>
      <c r="AL892" s="39"/>
      <c r="AM892" s="39">
        <v>10</v>
      </c>
      <c r="AN892" s="39"/>
      <c r="AO892" s="40">
        <v>5557.7700000000004</v>
      </c>
      <c r="AP892"/>
      <c r="AQ892"/>
    </row>
    <row r="893" s="31" customFormat="1" ht="31.5" customHeight="1" outlineLevel="1">
      <c r="A893" s="41"/>
      <c r="B893" s="42"/>
      <c r="C893" s="43"/>
      <c r="D893" s="41"/>
      <c r="E893" s="44"/>
      <c r="F893" s="44"/>
      <c r="G893" s="44"/>
      <c r="H893" s="44"/>
      <c r="I893" s="57" t="s">
        <v>41</v>
      </c>
      <c r="J893" s="44"/>
      <c r="K893" s="58" t="s">
        <v>41</v>
      </c>
      <c r="L893" s="44"/>
      <c r="M893" s="37" t="s">
        <v>58</v>
      </c>
      <c r="N893" s="38" t="s">
        <v>51</v>
      </c>
      <c r="O893" s="39"/>
      <c r="P893" s="39"/>
      <c r="Q893" s="39"/>
      <c r="R893" s="39"/>
      <c r="S893" s="39"/>
      <c r="T893" s="39"/>
      <c r="U893" s="39" t="s">
        <v>52</v>
      </c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F893" s="39"/>
      <c r="AG893" s="39"/>
      <c r="AH893" s="39"/>
      <c r="AI893" s="39"/>
      <c r="AJ893" s="39"/>
      <c r="AK893" s="39"/>
      <c r="AL893" s="39"/>
      <c r="AM893" s="39" t="s">
        <v>52</v>
      </c>
      <c r="AN893" s="39"/>
      <c r="AO893" s="40">
        <v>29485.330000000002</v>
      </c>
      <c r="AP893"/>
      <c r="AQ893"/>
    </row>
    <row r="894" s="31" customFormat="1" ht="31.5" customHeight="1" outlineLevel="1">
      <c r="A894" s="37" t="s">
        <v>1112</v>
      </c>
      <c r="B894" s="37" t="s">
        <v>1124</v>
      </c>
      <c r="C894" s="37"/>
      <c r="D894" s="37" t="s">
        <v>1125</v>
      </c>
      <c r="E894" s="38" t="s">
        <v>69</v>
      </c>
      <c r="F894" s="59">
        <v>33.5</v>
      </c>
      <c r="G894" s="38">
        <v>1980</v>
      </c>
      <c r="H894" s="38">
        <v>2025</v>
      </c>
      <c r="I894" s="60" t="s">
        <v>76</v>
      </c>
      <c r="J894" s="61">
        <v>84</v>
      </c>
      <c r="K894" s="62">
        <v>84</v>
      </c>
      <c r="L894" s="59">
        <v>0.54600000000000004</v>
      </c>
      <c r="M894" s="37" t="s">
        <v>65</v>
      </c>
      <c r="N894" s="38" t="s">
        <v>49</v>
      </c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>
        <v>4.4800000000000004</v>
      </c>
      <c r="AB894" s="39"/>
      <c r="AC894" s="39"/>
      <c r="AD894" s="39"/>
      <c r="AE894" s="39"/>
      <c r="AF894" s="39"/>
      <c r="AG894" s="39"/>
      <c r="AH894" s="39"/>
      <c r="AI894" s="39"/>
      <c r="AJ894" s="39"/>
      <c r="AK894" s="39"/>
      <c r="AL894" s="39"/>
      <c r="AM894" s="39">
        <v>4.4800000000000004</v>
      </c>
      <c r="AN894" s="39"/>
      <c r="AO894" s="40">
        <v>452031.64000000001</v>
      </c>
      <c r="AP894"/>
      <c r="AQ894"/>
    </row>
    <row r="895" s="31" customFormat="1" ht="31.5" customHeight="1" outlineLevel="1">
      <c r="A895" s="32" t="s">
        <v>1112</v>
      </c>
      <c r="B895" s="32" t="s">
        <v>1126</v>
      </c>
      <c r="C895" s="32"/>
      <c r="D895" s="32" t="s">
        <v>1127</v>
      </c>
      <c r="E895" s="33" t="s">
        <v>69</v>
      </c>
      <c r="F895" s="34">
        <v>8.5999999999999996</v>
      </c>
      <c r="G895" s="33">
        <v>1974</v>
      </c>
      <c r="H895" s="33">
        <v>2021</v>
      </c>
      <c r="I895" s="53" t="s">
        <v>1128</v>
      </c>
      <c r="J895" s="36">
        <v>64</v>
      </c>
      <c r="K895" s="54">
        <v>64</v>
      </c>
      <c r="L895" s="34">
        <v>4.008</v>
      </c>
      <c r="M895" s="37" t="s">
        <v>65</v>
      </c>
      <c r="N895" s="38" t="s">
        <v>49</v>
      </c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>
        <v>0.40000000000000002</v>
      </c>
      <c r="AD895" s="39"/>
      <c r="AE895" s="39"/>
      <c r="AF895" s="39"/>
      <c r="AG895" s="39"/>
      <c r="AH895" s="39"/>
      <c r="AI895" s="39"/>
      <c r="AJ895" s="39"/>
      <c r="AK895" s="39"/>
      <c r="AL895" s="39"/>
      <c r="AM895" s="39">
        <v>0.40000000000000002</v>
      </c>
      <c r="AN895" s="39"/>
      <c r="AO895" s="40">
        <v>51972.099999999999</v>
      </c>
      <c r="AP895"/>
      <c r="AQ895"/>
    </row>
    <row r="896" s="31" customFormat="1" ht="31.5" customHeight="1" outlineLevel="1">
      <c r="A896" s="47"/>
      <c r="B896" s="48"/>
      <c r="C896" s="49"/>
      <c r="D896" s="47"/>
      <c r="E896" s="50"/>
      <c r="F896" s="50"/>
      <c r="G896" s="50"/>
      <c r="H896" s="50"/>
      <c r="I896" s="55" t="s">
        <v>41</v>
      </c>
      <c r="J896" s="50"/>
      <c r="K896" s="56" t="s">
        <v>41</v>
      </c>
      <c r="L896" s="50"/>
      <c r="M896" s="37" t="s">
        <v>57</v>
      </c>
      <c r="N896" s="38" t="s">
        <v>40</v>
      </c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>
        <v>6</v>
      </c>
      <c r="AD896" s="39"/>
      <c r="AE896" s="39"/>
      <c r="AF896" s="39"/>
      <c r="AG896" s="39"/>
      <c r="AH896" s="39"/>
      <c r="AI896" s="39"/>
      <c r="AJ896" s="39"/>
      <c r="AK896" s="39"/>
      <c r="AL896" s="39"/>
      <c r="AM896" s="39">
        <v>6</v>
      </c>
      <c r="AN896" s="39"/>
      <c r="AO896" s="40">
        <v>6811.1899999999996</v>
      </c>
      <c r="AP896"/>
      <c r="AQ896"/>
    </row>
    <row r="897" s="31" customFormat="1" ht="31.5" customHeight="1" outlineLevel="1">
      <c r="A897" s="47"/>
      <c r="B897" s="48"/>
      <c r="C897" s="49"/>
      <c r="D897" s="47"/>
      <c r="E897" s="50"/>
      <c r="F897" s="50"/>
      <c r="G897" s="50"/>
      <c r="H897" s="50"/>
      <c r="I897" s="55" t="s">
        <v>41</v>
      </c>
      <c r="J897" s="50"/>
      <c r="K897" s="56" t="s">
        <v>41</v>
      </c>
      <c r="L897" s="50"/>
      <c r="M897" s="37" t="s">
        <v>58</v>
      </c>
      <c r="N897" s="38" t="s">
        <v>51</v>
      </c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 t="s">
        <v>52</v>
      </c>
      <c r="AD897" s="39"/>
      <c r="AE897" s="39"/>
      <c r="AF897" s="39"/>
      <c r="AG897" s="39"/>
      <c r="AH897" s="39"/>
      <c r="AI897" s="39"/>
      <c r="AJ897" s="39"/>
      <c r="AK897" s="39"/>
      <c r="AL897" s="39"/>
      <c r="AM897" s="39" t="s">
        <v>52</v>
      </c>
      <c r="AN897" s="39"/>
      <c r="AO897" s="40">
        <v>28146.77</v>
      </c>
      <c r="AP897"/>
      <c r="AQ897"/>
    </row>
    <row r="898" s="31" customFormat="1" ht="31.5" customHeight="1" outlineLevel="1">
      <c r="A898" s="41"/>
      <c r="B898" s="42"/>
      <c r="C898" s="43"/>
      <c r="D898" s="41"/>
      <c r="E898" s="44"/>
      <c r="F898" s="44"/>
      <c r="G898" s="44"/>
      <c r="H898" s="44"/>
      <c r="I898" s="57" t="s">
        <v>41</v>
      </c>
      <c r="J898" s="44"/>
      <c r="K898" s="58" t="s">
        <v>41</v>
      </c>
      <c r="L898" s="44"/>
      <c r="M898" s="37" t="s">
        <v>59</v>
      </c>
      <c r="N898" s="38" t="s">
        <v>40</v>
      </c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>
        <v>2</v>
      </c>
      <c r="AD898" s="39"/>
      <c r="AE898" s="39"/>
      <c r="AF898" s="39"/>
      <c r="AG898" s="39"/>
      <c r="AH898" s="39"/>
      <c r="AI898" s="39"/>
      <c r="AJ898" s="39"/>
      <c r="AK898" s="39"/>
      <c r="AL898" s="39"/>
      <c r="AM898" s="39">
        <v>2</v>
      </c>
      <c r="AN898" s="39"/>
      <c r="AO898" s="40">
        <v>58885.690000000002</v>
      </c>
      <c r="AP898"/>
      <c r="AQ898"/>
    </row>
    <row r="899" s="31" customFormat="1" ht="31.5" customHeight="1" outlineLevel="1">
      <c r="A899" s="32" t="s">
        <v>1112</v>
      </c>
      <c r="B899" s="32" t="s">
        <v>1129</v>
      </c>
      <c r="C899" s="32"/>
      <c r="D899" s="32" t="s">
        <v>1130</v>
      </c>
      <c r="E899" s="33" t="s">
        <v>69</v>
      </c>
      <c r="F899" s="34">
        <v>6.7000000000000002</v>
      </c>
      <c r="G899" s="33">
        <v>1984</v>
      </c>
      <c r="H899" s="33">
        <v>2015</v>
      </c>
      <c r="I899" s="53" t="s">
        <v>869</v>
      </c>
      <c r="J899" s="36">
        <v>90</v>
      </c>
      <c r="K899" s="54">
        <v>90</v>
      </c>
      <c r="L899" s="34">
        <v>2.1080000000000001</v>
      </c>
      <c r="M899" s="37" t="s">
        <v>59</v>
      </c>
      <c r="N899" s="38" t="s">
        <v>40</v>
      </c>
      <c r="O899" s="39"/>
      <c r="P899" s="39"/>
      <c r="Q899" s="39"/>
      <c r="R899" s="39"/>
      <c r="S899" s="39"/>
      <c r="T899" s="39"/>
      <c r="U899" s="39"/>
      <c r="V899" s="39"/>
      <c r="W899" s="39">
        <v>2</v>
      </c>
      <c r="X899" s="39"/>
      <c r="Y899" s="39"/>
      <c r="Z899" s="39"/>
      <c r="AA899" s="39"/>
      <c r="AB899" s="39"/>
      <c r="AC899" s="39"/>
      <c r="AD899" s="39"/>
      <c r="AE899" s="39"/>
      <c r="AF899" s="39"/>
      <c r="AG899" s="39"/>
      <c r="AH899" s="39"/>
      <c r="AI899" s="39"/>
      <c r="AJ899" s="39"/>
      <c r="AK899" s="39"/>
      <c r="AL899" s="39"/>
      <c r="AM899" s="39">
        <v>2</v>
      </c>
      <c r="AN899" s="39"/>
      <c r="AO899" s="40">
        <v>64068.050000000003</v>
      </c>
      <c r="AP899"/>
      <c r="AQ899"/>
    </row>
    <row r="900" s="31" customFormat="1" ht="31.5" customHeight="1" outlineLevel="1">
      <c r="A900" s="47"/>
      <c r="B900" s="48"/>
      <c r="C900" s="49"/>
      <c r="D900" s="47"/>
      <c r="E900" s="50"/>
      <c r="F900" s="50"/>
      <c r="G900" s="50"/>
      <c r="H900" s="50"/>
      <c r="I900" s="55" t="s">
        <v>41</v>
      </c>
      <c r="J900" s="50"/>
      <c r="K900" s="56" t="s">
        <v>41</v>
      </c>
      <c r="L900" s="50"/>
      <c r="M900" s="37" t="s">
        <v>58</v>
      </c>
      <c r="N900" s="38" t="s">
        <v>51</v>
      </c>
      <c r="O900" s="39"/>
      <c r="P900" s="39"/>
      <c r="Q900" s="39"/>
      <c r="R900" s="39"/>
      <c r="S900" s="39"/>
      <c r="T900" s="39"/>
      <c r="U900" s="39"/>
      <c r="V900" s="39"/>
      <c r="W900" s="39" t="s">
        <v>52</v>
      </c>
      <c r="X900" s="39"/>
      <c r="Y900" s="39"/>
      <c r="Z900" s="39"/>
      <c r="AA900" s="39"/>
      <c r="AB900" s="39"/>
      <c r="AC900" s="39"/>
      <c r="AD900" s="39"/>
      <c r="AE900" s="39"/>
      <c r="AF900" s="39"/>
      <c r="AG900" s="39"/>
      <c r="AH900" s="39"/>
      <c r="AI900" s="39"/>
      <c r="AJ900" s="39"/>
      <c r="AK900" s="39"/>
      <c r="AL900" s="39"/>
      <c r="AM900" s="39" t="s">
        <v>52</v>
      </c>
      <c r="AN900" s="39"/>
      <c r="AO900" s="40">
        <v>28183.439999999999</v>
      </c>
      <c r="AP900"/>
      <c r="AQ900"/>
    </row>
    <row r="901" s="31" customFormat="1" ht="31.5" customHeight="1" outlineLevel="1">
      <c r="A901" s="47"/>
      <c r="B901" s="48"/>
      <c r="C901" s="49"/>
      <c r="D901" s="47"/>
      <c r="E901" s="50"/>
      <c r="F901" s="50"/>
      <c r="G901" s="50"/>
      <c r="H901" s="50"/>
      <c r="I901" s="55" t="s">
        <v>41</v>
      </c>
      <c r="J901" s="50"/>
      <c r="K901" s="56" t="s">
        <v>41</v>
      </c>
      <c r="L901" s="50"/>
      <c r="M901" s="37" t="s">
        <v>57</v>
      </c>
      <c r="N901" s="38" t="s">
        <v>40</v>
      </c>
      <c r="O901" s="39"/>
      <c r="P901" s="39"/>
      <c r="Q901" s="39"/>
      <c r="R901" s="39"/>
      <c r="S901" s="39"/>
      <c r="T901" s="39"/>
      <c r="U901" s="39"/>
      <c r="V901" s="39"/>
      <c r="W901" s="39">
        <v>6</v>
      </c>
      <c r="X901" s="39"/>
      <c r="Y901" s="39"/>
      <c r="Z901" s="39"/>
      <c r="AA901" s="39"/>
      <c r="AB901" s="39"/>
      <c r="AC901" s="39"/>
      <c r="AD901" s="39"/>
      <c r="AE901" s="39"/>
      <c r="AF901" s="39"/>
      <c r="AG901" s="39"/>
      <c r="AH901" s="39"/>
      <c r="AI901" s="39"/>
      <c r="AJ901" s="39"/>
      <c r="AK901" s="39"/>
      <c r="AL901" s="39"/>
      <c r="AM901" s="39">
        <v>6</v>
      </c>
      <c r="AN901" s="39"/>
      <c r="AO901" s="40">
        <v>6022.0500000000002</v>
      </c>
      <c r="AP901"/>
      <c r="AQ901"/>
    </row>
    <row r="902" s="31" customFormat="1" ht="31.5" customHeight="1" outlineLevel="1">
      <c r="A902" s="41"/>
      <c r="B902" s="42"/>
      <c r="C902" s="43"/>
      <c r="D902" s="41"/>
      <c r="E902" s="44"/>
      <c r="F902" s="44"/>
      <c r="G902" s="44"/>
      <c r="H902" s="44"/>
      <c r="I902" s="57" t="s">
        <v>41</v>
      </c>
      <c r="J902" s="44"/>
      <c r="K902" s="58" t="s">
        <v>41</v>
      </c>
      <c r="L902" s="44"/>
      <c r="M902" s="37" t="s">
        <v>65</v>
      </c>
      <c r="N902" s="38" t="s">
        <v>49</v>
      </c>
      <c r="O902" s="39"/>
      <c r="P902" s="39"/>
      <c r="Q902" s="39"/>
      <c r="R902" s="39"/>
      <c r="S902" s="39"/>
      <c r="T902" s="39"/>
      <c r="U902" s="39"/>
      <c r="V902" s="39"/>
      <c r="W902" s="39">
        <v>0.47999999999999998</v>
      </c>
      <c r="X902" s="39"/>
      <c r="Y902" s="39"/>
      <c r="Z902" s="39"/>
      <c r="AA902" s="39"/>
      <c r="AB902" s="39"/>
      <c r="AC902" s="39"/>
      <c r="AD902" s="39"/>
      <c r="AE902" s="39"/>
      <c r="AF902" s="39"/>
      <c r="AG902" s="39"/>
      <c r="AH902" s="39"/>
      <c r="AI902" s="39"/>
      <c r="AJ902" s="39"/>
      <c r="AK902" s="39"/>
      <c r="AL902" s="39"/>
      <c r="AM902" s="39">
        <v>0.47999999999999998</v>
      </c>
      <c r="AN902" s="39"/>
      <c r="AO902" s="40">
        <v>60109.419999999998</v>
      </c>
      <c r="AP902"/>
      <c r="AQ902"/>
    </row>
    <row r="903" s="31" customFormat="1" ht="31.5" customHeight="1" outlineLevel="1">
      <c r="A903" s="32" t="s">
        <v>1112</v>
      </c>
      <c r="B903" s="32" t="s">
        <v>1131</v>
      </c>
      <c r="C903" s="32"/>
      <c r="D903" s="32" t="s">
        <v>1132</v>
      </c>
      <c r="E903" s="33" t="s">
        <v>69</v>
      </c>
      <c r="F903" s="34">
        <v>50.399999999999999</v>
      </c>
      <c r="G903" s="33">
        <v>1967</v>
      </c>
      <c r="H903" s="33">
        <v>2025</v>
      </c>
      <c r="I903" s="59" t="s">
        <v>1133</v>
      </c>
      <c r="J903" s="36">
        <v>80</v>
      </c>
      <c r="K903" s="54">
        <v>80</v>
      </c>
      <c r="L903" s="59">
        <v>1.024</v>
      </c>
      <c r="M903" s="37" t="s">
        <v>65</v>
      </c>
      <c r="N903" s="38" t="s">
        <v>49</v>
      </c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>
        <v>6.7199999999999998</v>
      </c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>
        <v>6.7199999999999998</v>
      </c>
      <c r="AN903" s="39"/>
      <c r="AO903" s="40">
        <v>691891.22999999998</v>
      </c>
      <c r="AP903"/>
      <c r="AQ903"/>
    </row>
    <row r="904" s="31" customFormat="1" ht="31.5" customHeight="1" outlineLevel="1">
      <c r="A904" s="47"/>
      <c r="B904" s="48"/>
      <c r="C904" s="49"/>
      <c r="D904" s="47"/>
      <c r="E904" s="50"/>
      <c r="F904" s="50"/>
      <c r="G904" s="50"/>
      <c r="H904" s="50"/>
      <c r="I904" s="55" t="s">
        <v>1134</v>
      </c>
      <c r="J904" s="50"/>
      <c r="K904" s="56" t="s">
        <v>41</v>
      </c>
      <c r="L904" s="34">
        <v>0.251</v>
      </c>
      <c r="M904" s="37" t="s">
        <v>57</v>
      </c>
      <c r="N904" s="38" t="s">
        <v>40</v>
      </c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>
        <v>3</v>
      </c>
      <c r="Z904" s="39"/>
      <c r="AA904" s="39"/>
      <c r="AB904" s="39"/>
      <c r="AC904" s="39"/>
      <c r="AD904" s="39"/>
      <c r="AE904" s="39"/>
      <c r="AF904" s="39"/>
      <c r="AG904" s="39"/>
      <c r="AH904" s="39"/>
      <c r="AI904" s="39"/>
      <c r="AJ904" s="39"/>
      <c r="AK904" s="39"/>
      <c r="AL904" s="39"/>
      <c r="AM904" s="39">
        <v>3</v>
      </c>
      <c r="AN904" s="39"/>
      <c r="AO904" s="40">
        <v>5164.7200000000003</v>
      </c>
      <c r="AP904"/>
      <c r="AQ904"/>
    </row>
    <row r="905" s="31" customFormat="1" ht="31.5" customHeight="1" outlineLevel="1">
      <c r="A905" s="41"/>
      <c r="B905" s="42"/>
      <c r="C905" s="43"/>
      <c r="D905" s="41"/>
      <c r="E905" s="44"/>
      <c r="F905" s="44"/>
      <c r="G905" s="44"/>
      <c r="H905" s="44"/>
      <c r="I905" s="57"/>
      <c r="J905" s="44"/>
      <c r="K905" s="58" t="s">
        <v>41</v>
      </c>
      <c r="L905" s="44"/>
      <c r="M905" s="37" t="s">
        <v>58</v>
      </c>
      <c r="N905" s="38" t="s">
        <v>51</v>
      </c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 t="s">
        <v>52</v>
      </c>
      <c r="Z905" s="39"/>
      <c r="AA905" s="39"/>
      <c r="AB905" s="39"/>
      <c r="AC905" s="39"/>
      <c r="AD905" s="39"/>
      <c r="AE905" s="39"/>
      <c r="AF905" s="39"/>
      <c r="AG905" s="39"/>
      <c r="AH905" s="39"/>
      <c r="AI905" s="39"/>
      <c r="AJ905" s="39"/>
      <c r="AK905" s="39"/>
      <c r="AL905" s="39"/>
      <c r="AM905" s="39" t="s">
        <v>52</v>
      </c>
      <c r="AN905" s="39"/>
      <c r="AO905" s="40">
        <v>1557.6400000000001</v>
      </c>
      <c r="AP905"/>
      <c r="AQ905"/>
    </row>
    <row r="906" s="31" customFormat="1" ht="31.5" customHeight="1" outlineLevel="1">
      <c r="A906" s="32" t="s">
        <v>1112</v>
      </c>
      <c r="B906" s="32" t="s">
        <v>1135</v>
      </c>
      <c r="C906" s="32"/>
      <c r="D906" s="32" t="s">
        <v>1136</v>
      </c>
      <c r="E906" s="33" t="s">
        <v>69</v>
      </c>
      <c r="F906" s="34">
        <v>46.899999999999999</v>
      </c>
      <c r="G906" s="33">
        <v>1989</v>
      </c>
      <c r="H906" s="33">
        <v>2020</v>
      </c>
      <c r="I906" s="53" t="s">
        <v>1137</v>
      </c>
      <c r="J906" s="36">
        <v>91</v>
      </c>
      <c r="K906" s="54">
        <v>91</v>
      </c>
      <c r="L906" s="34">
        <v>4.1600000000000001</v>
      </c>
      <c r="M906" s="37" t="s">
        <v>58</v>
      </c>
      <c r="N906" s="38" t="s">
        <v>51</v>
      </c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 t="s">
        <v>52</v>
      </c>
      <c r="AF906" s="39"/>
      <c r="AG906" s="39"/>
      <c r="AH906" s="39"/>
      <c r="AI906" s="39"/>
      <c r="AJ906" s="39"/>
      <c r="AK906" s="39"/>
      <c r="AL906" s="39"/>
      <c r="AM906" s="39" t="s">
        <v>52</v>
      </c>
      <c r="AN906" s="39"/>
      <c r="AO906" s="40">
        <v>69524.559999999998</v>
      </c>
      <c r="AP906"/>
      <c r="AQ906"/>
    </row>
    <row r="907" s="31" customFormat="1" ht="31.5" customHeight="1" outlineLevel="1">
      <c r="A907" s="47"/>
      <c r="B907" s="48"/>
      <c r="C907" s="49"/>
      <c r="D907" s="47"/>
      <c r="E907" s="50"/>
      <c r="F907" s="50"/>
      <c r="G907" s="50"/>
      <c r="H907" s="50"/>
      <c r="I907" s="55" t="s">
        <v>41</v>
      </c>
      <c r="J907" s="50"/>
      <c r="K907" s="56" t="s">
        <v>41</v>
      </c>
      <c r="L907" s="50"/>
      <c r="M907" s="37" t="s">
        <v>59</v>
      </c>
      <c r="N907" s="38" t="s">
        <v>40</v>
      </c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>
        <v>1</v>
      </c>
      <c r="AF907" s="39"/>
      <c r="AG907" s="39"/>
      <c r="AH907" s="39"/>
      <c r="AI907" s="39"/>
      <c r="AJ907" s="39"/>
      <c r="AK907" s="39"/>
      <c r="AL907" s="39"/>
      <c r="AM907" s="39">
        <v>1</v>
      </c>
      <c r="AN907" s="39"/>
      <c r="AO907" s="40">
        <v>28554.790000000001</v>
      </c>
      <c r="AP907"/>
      <c r="AQ907"/>
    </row>
    <row r="908" s="31" customFormat="1" ht="31.5" customHeight="1" outlineLevel="1">
      <c r="A908" s="41"/>
      <c r="B908" s="42"/>
      <c r="C908" s="43"/>
      <c r="D908" s="41"/>
      <c r="E908" s="44"/>
      <c r="F908" s="44"/>
      <c r="G908" s="44"/>
      <c r="H908" s="44"/>
      <c r="I908" s="57" t="s">
        <v>41</v>
      </c>
      <c r="J908" s="44"/>
      <c r="K908" s="58" t="s">
        <v>41</v>
      </c>
      <c r="L908" s="44"/>
      <c r="M908" s="37" t="s">
        <v>65</v>
      </c>
      <c r="N908" s="38" t="s">
        <v>49</v>
      </c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>
        <v>0.47999999999999998</v>
      </c>
      <c r="AF908" s="39"/>
      <c r="AG908" s="39"/>
      <c r="AH908" s="39"/>
      <c r="AI908" s="39"/>
      <c r="AJ908" s="39"/>
      <c r="AK908" s="39"/>
      <c r="AL908" s="39"/>
      <c r="AM908" s="39">
        <v>0.47999999999999998</v>
      </c>
      <c r="AN908" s="39"/>
      <c r="AO908" s="40">
        <v>60078.889999999999</v>
      </c>
      <c r="AP908"/>
      <c r="AQ908"/>
    </row>
    <row r="909" s="31" customFormat="1" ht="31.5" customHeight="1" outlineLevel="1">
      <c r="A909" s="32" t="s">
        <v>1112</v>
      </c>
      <c r="B909" s="32" t="s">
        <v>1138</v>
      </c>
      <c r="C909" s="32"/>
      <c r="D909" s="32" t="s">
        <v>1139</v>
      </c>
      <c r="E909" s="33" t="s">
        <v>69</v>
      </c>
      <c r="F909" s="34">
        <v>15</v>
      </c>
      <c r="G909" s="33">
        <v>1974</v>
      </c>
      <c r="H909" s="33">
        <v>2020</v>
      </c>
      <c r="I909" s="53" t="s">
        <v>127</v>
      </c>
      <c r="J909" s="36">
        <v>79</v>
      </c>
      <c r="K909" s="54">
        <v>79</v>
      </c>
      <c r="L909" s="34">
        <v>5.9400000000000004</v>
      </c>
      <c r="M909" s="37" t="s">
        <v>65</v>
      </c>
      <c r="N909" s="38" t="s">
        <v>49</v>
      </c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>
        <v>0.56000000000000005</v>
      </c>
      <c r="Z909" s="39"/>
      <c r="AA909" s="39"/>
      <c r="AB909" s="39"/>
      <c r="AC909" s="39"/>
      <c r="AD909" s="39"/>
      <c r="AE909" s="39"/>
      <c r="AF909" s="39"/>
      <c r="AG909" s="39"/>
      <c r="AH909" s="39"/>
      <c r="AI909" s="39"/>
      <c r="AJ909" s="39"/>
      <c r="AK909" s="39"/>
      <c r="AL909" s="39"/>
      <c r="AM909" s="39">
        <v>0.56000000000000005</v>
      </c>
      <c r="AN909" s="39"/>
      <c r="AO909" s="40">
        <v>69713.350000000006</v>
      </c>
      <c r="AP909"/>
      <c r="AQ909"/>
    </row>
    <row r="910" s="31" customFormat="1" ht="31.5" customHeight="1" outlineLevel="1">
      <c r="A910" s="47"/>
      <c r="B910" s="48"/>
      <c r="C910" s="49"/>
      <c r="D910" s="47"/>
      <c r="E910" s="50"/>
      <c r="F910" s="50"/>
      <c r="G910" s="50"/>
      <c r="H910" s="50"/>
      <c r="I910" s="55" t="s">
        <v>41</v>
      </c>
      <c r="J910" s="50"/>
      <c r="K910" s="56" t="s">
        <v>41</v>
      </c>
      <c r="L910" s="50"/>
      <c r="M910" s="37" t="s">
        <v>57</v>
      </c>
      <c r="N910" s="38" t="s">
        <v>40</v>
      </c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>
        <v>6</v>
      </c>
      <c r="Z910" s="39"/>
      <c r="AA910" s="39"/>
      <c r="AB910" s="39"/>
      <c r="AC910" s="39"/>
      <c r="AD910" s="39"/>
      <c r="AE910" s="39"/>
      <c r="AF910" s="39"/>
      <c r="AG910" s="39"/>
      <c r="AH910" s="39"/>
      <c r="AI910" s="39"/>
      <c r="AJ910" s="39"/>
      <c r="AK910" s="39"/>
      <c r="AL910" s="39"/>
      <c r="AM910" s="39">
        <v>6</v>
      </c>
      <c r="AN910" s="39"/>
      <c r="AO910" s="40">
        <v>7500.1800000000003</v>
      </c>
      <c r="AP910"/>
      <c r="AQ910"/>
    </row>
    <row r="911" s="31" customFormat="1" ht="31.5" customHeight="1" outlineLevel="1">
      <c r="A911" s="47"/>
      <c r="B911" s="48"/>
      <c r="C911" s="49"/>
      <c r="D911" s="47"/>
      <c r="E911" s="50"/>
      <c r="F911" s="50"/>
      <c r="G911" s="50"/>
      <c r="H911" s="50"/>
      <c r="I911" s="55" t="s">
        <v>41</v>
      </c>
      <c r="J911" s="50"/>
      <c r="K911" s="56" t="s">
        <v>41</v>
      </c>
      <c r="L911" s="50"/>
      <c r="M911" s="37" t="s">
        <v>59</v>
      </c>
      <c r="N911" s="38" t="s">
        <v>40</v>
      </c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>
        <v>1</v>
      </c>
      <c r="Z911" s="39"/>
      <c r="AA911" s="39"/>
      <c r="AB911" s="39"/>
      <c r="AC911" s="39"/>
      <c r="AD911" s="39"/>
      <c r="AE911" s="39"/>
      <c r="AF911" s="39"/>
      <c r="AG911" s="39"/>
      <c r="AH911" s="39"/>
      <c r="AI911" s="39"/>
      <c r="AJ911" s="39"/>
      <c r="AK911" s="39"/>
      <c r="AL911" s="39"/>
      <c r="AM911" s="39">
        <v>1</v>
      </c>
      <c r="AN911" s="39"/>
      <c r="AO911" s="40">
        <v>28666.41</v>
      </c>
      <c r="AP911"/>
      <c r="AQ911"/>
    </row>
    <row r="912" s="31" customFormat="1" ht="31.5" customHeight="1" outlineLevel="1">
      <c r="A912" s="41"/>
      <c r="B912" s="42"/>
      <c r="C912" s="43"/>
      <c r="D912" s="41"/>
      <c r="E912" s="44"/>
      <c r="F912" s="44"/>
      <c r="G912" s="44"/>
      <c r="H912" s="44"/>
      <c r="I912" s="57" t="s">
        <v>41</v>
      </c>
      <c r="J912" s="44"/>
      <c r="K912" s="58" t="s">
        <v>41</v>
      </c>
      <c r="L912" s="44"/>
      <c r="M912" s="37" t="s">
        <v>58</v>
      </c>
      <c r="N912" s="38" t="s">
        <v>51</v>
      </c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 t="s">
        <v>52</v>
      </c>
      <c r="Z912" s="39"/>
      <c r="AA912" s="39"/>
      <c r="AB912" s="39"/>
      <c r="AC912" s="39"/>
      <c r="AD912" s="39"/>
      <c r="AE912" s="39"/>
      <c r="AF912" s="39"/>
      <c r="AG912" s="39"/>
      <c r="AH912" s="39"/>
      <c r="AI912" s="39"/>
      <c r="AJ912" s="39"/>
      <c r="AK912" s="39"/>
      <c r="AL912" s="39"/>
      <c r="AM912" s="39" t="s">
        <v>52</v>
      </c>
      <c r="AN912" s="39"/>
      <c r="AO912" s="40">
        <v>46868</v>
      </c>
      <c r="AP912"/>
      <c r="AQ912"/>
    </row>
    <row r="913" s="31" customFormat="1" ht="31.5" customHeight="1" outlineLevel="1">
      <c r="A913" s="37" t="s">
        <v>1112</v>
      </c>
      <c r="B913" s="37" t="s">
        <v>1140</v>
      </c>
      <c r="C913" s="37"/>
      <c r="D913" s="37" t="s">
        <v>1141</v>
      </c>
      <c r="E913" s="38" t="s">
        <v>36</v>
      </c>
      <c r="F913" s="59">
        <v>4.0999999999999996</v>
      </c>
      <c r="G913" s="38">
        <v>2002</v>
      </c>
      <c r="H913" s="38">
        <v>2023</v>
      </c>
      <c r="I913" s="60" t="s">
        <v>1142</v>
      </c>
      <c r="J913" s="61">
        <v>100</v>
      </c>
      <c r="K913" s="71">
        <v>95</v>
      </c>
      <c r="L913" s="38" t="s">
        <v>37</v>
      </c>
      <c r="M913" s="37" t="s">
        <v>66</v>
      </c>
      <c r="N913" s="38" t="s">
        <v>40</v>
      </c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>
        <v>5</v>
      </c>
      <c r="AF913" s="39"/>
      <c r="AG913" s="39"/>
      <c r="AH913" s="39"/>
      <c r="AI913" s="39"/>
      <c r="AJ913" s="39"/>
      <c r="AK913" s="39"/>
      <c r="AL913" s="39"/>
      <c r="AM913" s="39">
        <v>5</v>
      </c>
      <c r="AN913" s="39"/>
      <c r="AO913" s="40">
        <v>3347.9499999999998</v>
      </c>
      <c r="AP913"/>
      <c r="AQ913"/>
    </row>
    <row r="914" s="31" customFormat="1" ht="31.5" customHeight="1" outlineLevel="1">
      <c r="A914" s="32" t="s">
        <v>1112</v>
      </c>
      <c r="B914" s="32" t="s">
        <v>1143</v>
      </c>
      <c r="C914" s="32"/>
      <c r="D914" s="32" t="s">
        <v>1144</v>
      </c>
      <c r="E914" s="33" t="s">
        <v>36</v>
      </c>
      <c r="F914" s="34">
        <v>4.5599999999999996</v>
      </c>
      <c r="G914" s="33">
        <v>1967</v>
      </c>
      <c r="H914" s="33">
        <v>2022</v>
      </c>
      <c r="I914" s="53" t="s">
        <v>1145</v>
      </c>
      <c r="J914" s="36">
        <v>63</v>
      </c>
      <c r="K914" s="54">
        <v>62</v>
      </c>
      <c r="L914" s="34">
        <v>0.69099999999999995</v>
      </c>
      <c r="M914" s="37" t="s">
        <v>39</v>
      </c>
      <c r="N914" s="38" t="s">
        <v>40</v>
      </c>
      <c r="O914" s="39"/>
      <c r="P914" s="39"/>
      <c r="Q914" s="39"/>
      <c r="R914" s="39"/>
      <c r="S914" s="39"/>
      <c r="T914" s="39"/>
      <c r="U914" s="39">
        <v>164</v>
      </c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F914" s="39"/>
      <c r="AG914" s="39"/>
      <c r="AH914" s="39"/>
      <c r="AI914" s="39"/>
      <c r="AJ914" s="39"/>
      <c r="AK914" s="39"/>
      <c r="AL914" s="39"/>
      <c r="AM914" s="39">
        <v>164</v>
      </c>
      <c r="AN914" s="39"/>
      <c r="AO914" s="40">
        <v>53614.610000000001</v>
      </c>
      <c r="AP914"/>
      <c r="AQ914"/>
    </row>
    <row r="915" s="31" customFormat="1" ht="31.5" customHeight="1" outlineLevel="1">
      <c r="A915" s="41"/>
      <c r="B915" s="42"/>
      <c r="C915" s="43"/>
      <c r="D915" s="41"/>
      <c r="E915" s="44"/>
      <c r="F915" s="44"/>
      <c r="G915" s="44"/>
      <c r="H915" s="44"/>
      <c r="I915" s="57" t="s">
        <v>41</v>
      </c>
      <c r="J915" s="44"/>
      <c r="K915" s="58" t="s">
        <v>41</v>
      </c>
      <c r="L915" s="44"/>
      <c r="M915" s="37" t="s">
        <v>47</v>
      </c>
      <c r="N915" s="38" t="s">
        <v>40</v>
      </c>
      <c r="O915" s="39"/>
      <c r="P915" s="39"/>
      <c r="Q915" s="39"/>
      <c r="R915" s="39"/>
      <c r="S915" s="39"/>
      <c r="T915" s="39"/>
      <c r="U915" s="39">
        <v>10</v>
      </c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  <c r="AH915" s="39"/>
      <c r="AI915" s="39"/>
      <c r="AJ915" s="39"/>
      <c r="AK915" s="39"/>
      <c r="AL915" s="39"/>
      <c r="AM915" s="39">
        <v>10</v>
      </c>
      <c r="AN915" s="39"/>
      <c r="AO915" s="40">
        <v>217114.04000000001</v>
      </c>
      <c r="AP915"/>
      <c r="AQ915"/>
    </row>
    <row r="916" s="31" customFormat="1" ht="31.5" customHeight="1" outlineLevel="1">
      <c r="A916" s="37" t="s">
        <v>1112</v>
      </c>
      <c r="B916" s="37" t="s">
        <v>1146</v>
      </c>
      <c r="C916" s="37"/>
      <c r="D916" s="37" t="s">
        <v>1147</v>
      </c>
      <c r="E916" s="38" t="s">
        <v>36</v>
      </c>
      <c r="F916" s="59">
        <v>4.7599999999999998</v>
      </c>
      <c r="G916" s="38">
        <v>2001</v>
      </c>
      <c r="H916" s="38">
        <v>2025</v>
      </c>
      <c r="I916" s="60" t="s">
        <v>906</v>
      </c>
      <c r="J916" s="61">
        <v>100</v>
      </c>
      <c r="K916" s="71">
        <v>95</v>
      </c>
      <c r="L916" s="38" t="s">
        <v>37</v>
      </c>
      <c r="M916" s="37" t="s">
        <v>66</v>
      </c>
      <c r="N916" s="38" t="s">
        <v>40</v>
      </c>
      <c r="O916" s="39"/>
      <c r="P916" s="39"/>
      <c r="Q916" s="39"/>
      <c r="R916" s="39"/>
      <c r="S916" s="39">
        <v>30</v>
      </c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F916" s="39"/>
      <c r="AG916" s="39"/>
      <c r="AH916" s="39"/>
      <c r="AI916" s="39"/>
      <c r="AJ916" s="39"/>
      <c r="AK916" s="39"/>
      <c r="AL916" s="39"/>
      <c r="AM916" s="39">
        <v>30</v>
      </c>
      <c r="AN916" s="39"/>
      <c r="AO916" s="40">
        <v>22262.099999999999</v>
      </c>
      <c r="AP916"/>
      <c r="AQ916"/>
    </row>
    <row r="917" s="31" customFormat="1" ht="31.5" customHeight="1" outlineLevel="1">
      <c r="A917" s="37" t="s">
        <v>1112</v>
      </c>
      <c r="B917" s="37" t="s">
        <v>1148</v>
      </c>
      <c r="C917" s="37"/>
      <c r="D917" s="37" t="s">
        <v>1149</v>
      </c>
      <c r="E917" s="38" t="s">
        <v>36</v>
      </c>
      <c r="F917" s="59">
        <v>3.1600000000000001</v>
      </c>
      <c r="G917" s="38">
        <v>1974</v>
      </c>
      <c r="H917" s="38">
        <v>2023</v>
      </c>
      <c r="I917" s="60" t="s">
        <v>142</v>
      </c>
      <c r="J917" s="61">
        <v>96</v>
      </c>
      <c r="K917" s="62">
        <v>96</v>
      </c>
      <c r="L917" s="38" t="s">
        <v>37</v>
      </c>
      <c r="M917" s="37" t="s">
        <v>66</v>
      </c>
      <c r="N917" s="38" t="s">
        <v>40</v>
      </c>
      <c r="O917" s="39"/>
      <c r="P917" s="39"/>
      <c r="Q917" s="39"/>
      <c r="R917" s="39"/>
      <c r="S917" s="39">
        <v>35</v>
      </c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F917" s="39"/>
      <c r="AG917" s="39"/>
      <c r="AH917" s="39"/>
      <c r="AI917" s="39"/>
      <c r="AJ917" s="39"/>
      <c r="AK917" s="39"/>
      <c r="AL917" s="39"/>
      <c r="AM917" s="39">
        <v>35</v>
      </c>
      <c r="AN917" s="39"/>
      <c r="AO917" s="40">
        <v>24498.57</v>
      </c>
      <c r="AP917"/>
      <c r="AQ917"/>
    </row>
    <row r="918" s="31" customFormat="1" ht="31.5" customHeight="1" outlineLevel="1">
      <c r="A918" s="32" t="s">
        <v>1112</v>
      </c>
      <c r="B918" s="32" t="s">
        <v>1150</v>
      </c>
      <c r="C918" s="32"/>
      <c r="D918" s="32" t="s">
        <v>1151</v>
      </c>
      <c r="E918" s="33" t="s">
        <v>36</v>
      </c>
      <c r="F918" s="34">
        <v>5.3600000000000003</v>
      </c>
      <c r="G918" s="33">
        <v>1977</v>
      </c>
      <c r="H918" s="33">
        <v>2022</v>
      </c>
      <c r="I918" s="53" t="s">
        <v>1123</v>
      </c>
      <c r="J918" s="36">
        <v>56</v>
      </c>
      <c r="K918" s="54">
        <v>56</v>
      </c>
      <c r="L918" s="34">
        <v>0.92800000000000005</v>
      </c>
      <c r="M918" s="37" t="s">
        <v>39</v>
      </c>
      <c r="N918" s="38" t="s">
        <v>40</v>
      </c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>
        <v>164</v>
      </c>
      <c r="Z918" s="39"/>
      <c r="AA918" s="39"/>
      <c r="AB918" s="39"/>
      <c r="AC918" s="39"/>
      <c r="AD918" s="39"/>
      <c r="AE918" s="39"/>
      <c r="AF918" s="39"/>
      <c r="AG918" s="39"/>
      <c r="AH918" s="39"/>
      <c r="AI918" s="39"/>
      <c r="AJ918" s="39"/>
      <c r="AK918" s="39"/>
      <c r="AL918" s="39"/>
      <c r="AM918" s="39">
        <v>164</v>
      </c>
      <c r="AN918" s="39"/>
      <c r="AO918" s="40">
        <v>54863.129999999997</v>
      </c>
      <c r="AP918"/>
      <c r="AQ918"/>
    </row>
    <row r="919" s="31" customFormat="1" ht="31.5" customHeight="1" outlineLevel="1">
      <c r="A919" s="41"/>
      <c r="B919" s="42"/>
      <c r="C919" s="43"/>
      <c r="D919" s="41"/>
      <c r="E919" s="44"/>
      <c r="F919" s="44"/>
      <c r="G919" s="44"/>
      <c r="H919" s="44"/>
      <c r="I919" s="57" t="s">
        <v>41</v>
      </c>
      <c r="J919" s="44"/>
      <c r="K919" s="58" t="s">
        <v>41</v>
      </c>
      <c r="L919" s="44"/>
      <c r="M919" s="37" t="s">
        <v>47</v>
      </c>
      <c r="N919" s="38" t="s">
        <v>40</v>
      </c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>
        <v>10</v>
      </c>
      <c r="Z919" s="39"/>
      <c r="AA919" s="39"/>
      <c r="AB919" s="39"/>
      <c r="AC919" s="39"/>
      <c r="AD919" s="39"/>
      <c r="AE919" s="39"/>
      <c r="AF919" s="39"/>
      <c r="AG919" s="39"/>
      <c r="AH919" s="39"/>
      <c r="AI919" s="39"/>
      <c r="AJ919" s="39"/>
      <c r="AK919" s="39"/>
      <c r="AL919" s="39"/>
      <c r="AM919" s="39">
        <v>10</v>
      </c>
      <c r="AN919" s="39"/>
      <c r="AO919" s="40">
        <v>219579.53</v>
      </c>
      <c r="AP919"/>
      <c r="AQ919"/>
    </row>
    <row r="920" s="31" customFormat="1" ht="31.5" customHeight="1" outlineLevel="1">
      <c r="A920" s="37" t="s">
        <v>1112</v>
      </c>
      <c r="B920" s="37" t="s">
        <v>1152</v>
      </c>
      <c r="C920" s="37"/>
      <c r="D920" s="37" t="s">
        <v>1153</v>
      </c>
      <c r="E920" s="38" t="s">
        <v>36</v>
      </c>
      <c r="F920" s="59">
        <v>2.2000000000000002</v>
      </c>
      <c r="G920" s="38">
        <v>1965</v>
      </c>
      <c r="H920" s="38">
        <v>2024</v>
      </c>
      <c r="I920" s="60" t="s">
        <v>308</v>
      </c>
      <c r="J920" s="61">
        <v>88</v>
      </c>
      <c r="K920" s="62">
        <v>88</v>
      </c>
      <c r="L920" s="38" t="s">
        <v>37</v>
      </c>
      <c r="M920" s="37" t="s">
        <v>66</v>
      </c>
      <c r="N920" s="38" t="s">
        <v>40</v>
      </c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>
        <v>43</v>
      </c>
      <c r="AD920" s="39"/>
      <c r="AE920" s="39"/>
      <c r="AF920" s="39"/>
      <c r="AG920" s="39"/>
      <c r="AH920" s="39"/>
      <c r="AI920" s="39"/>
      <c r="AJ920" s="39"/>
      <c r="AK920" s="39"/>
      <c r="AL920" s="39"/>
      <c r="AM920" s="39">
        <v>43</v>
      </c>
      <c r="AN920" s="39"/>
      <c r="AO920" s="40">
        <v>21627.220000000001</v>
      </c>
      <c r="AP920"/>
      <c r="AQ920"/>
    </row>
    <row r="921" s="31" customFormat="1" ht="31.5" customHeight="1" outlineLevel="1">
      <c r="A921" s="32" t="s">
        <v>1112</v>
      </c>
      <c r="B921" s="32" t="s">
        <v>1154</v>
      </c>
      <c r="C921" s="32"/>
      <c r="D921" s="32" t="s">
        <v>1155</v>
      </c>
      <c r="E921" s="33" t="s">
        <v>36</v>
      </c>
      <c r="F921" s="34">
        <v>5.5199999999999996</v>
      </c>
      <c r="G921" s="33">
        <v>2000</v>
      </c>
      <c r="H921" s="33">
        <v>2022</v>
      </c>
      <c r="I921" s="53" t="s">
        <v>1156</v>
      </c>
      <c r="J921" s="36">
        <v>62</v>
      </c>
      <c r="K921" s="54">
        <v>62</v>
      </c>
      <c r="L921" s="34">
        <v>0.72799999999999998</v>
      </c>
      <c r="M921" s="37" t="s">
        <v>39</v>
      </c>
      <c r="N921" s="38" t="s">
        <v>40</v>
      </c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>
        <v>164</v>
      </c>
      <c r="AD921" s="39"/>
      <c r="AE921" s="39"/>
      <c r="AF921" s="39"/>
      <c r="AG921" s="39"/>
      <c r="AH921" s="39"/>
      <c r="AI921" s="39"/>
      <c r="AJ921" s="39"/>
      <c r="AK921" s="39"/>
      <c r="AL921" s="39"/>
      <c r="AM921" s="39">
        <v>164</v>
      </c>
      <c r="AN921" s="39"/>
      <c r="AO921" s="40">
        <v>56822.089999999997</v>
      </c>
      <c r="AP921"/>
      <c r="AQ921"/>
    </row>
    <row r="922" s="31" customFormat="1" ht="31.5" customHeight="1" outlineLevel="1">
      <c r="A922" s="41"/>
      <c r="B922" s="42"/>
      <c r="C922" s="43"/>
      <c r="D922" s="41"/>
      <c r="E922" s="44"/>
      <c r="F922" s="44"/>
      <c r="G922" s="44"/>
      <c r="H922" s="44"/>
      <c r="I922" s="57" t="s">
        <v>41</v>
      </c>
      <c r="J922" s="44"/>
      <c r="K922" s="58" t="s">
        <v>41</v>
      </c>
      <c r="L922" s="44"/>
      <c r="M922" s="37" t="s">
        <v>47</v>
      </c>
      <c r="N922" s="38" t="s">
        <v>40</v>
      </c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>
        <v>10</v>
      </c>
      <c r="AD922" s="39"/>
      <c r="AE922" s="39"/>
      <c r="AF922" s="39"/>
      <c r="AG922" s="39"/>
      <c r="AH922" s="39"/>
      <c r="AI922" s="39"/>
      <c r="AJ922" s="39"/>
      <c r="AK922" s="39"/>
      <c r="AL922" s="39"/>
      <c r="AM922" s="39">
        <v>10</v>
      </c>
      <c r="AN922" s="39"/>
      <c r="AO922" s="40">
        <v>217027.01000000001</v>
      </c>
      <c r="AP922"/>
      <c r="AQ922"/>
    </row>
    <row r="923" s="31" customFormat="1" ht="31.5" customHeight="1" outlineLevel="1">
      <c r="A923" s="32" t="s">
        <v>1112</v>
      </c>
      <c r="B923" s="32" t="s">
        <v>1157</v>
      </c>
      <c r="C923" s="32"/>
      <c r="D923" s="32" t="s">
        <v>1158</v>
      </c>
      <c r="E923" s="33" t="s">
        <v>36</v>
      </c>
      <c r="F923" s="34">
        <v>1.52</v>
      </c>
      <c r="G923" s="33">
        <v>1967</v>
      </c>
      <c r="H923" s="33">
        <v>2024</v>
      </c>
      <c r="I923" s="53" t="s">
        <v>394</v>
      </c>
      <c r="J923" s="36">
        <v>92</v>
      </c>
      <c r="K923" s="54">
        <v>92</v>
      </c>
      <c r="L923" s="59">
        <v>0.025000000000000001</v>
      </c>
      <c r="M923" s="37" t="s">
        <v>39</v>
      </c>
      <c r="N923" s="38" t="s">
        <v>40</v>
      </c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>
        <v>4</v>
      </c>
      <c r="Z923" s="39"/>
      <c r="AA923" s="39"/>
      <c r="AB923" s="39"/>
      <c r="AC923" s="39"/>
      <c r="AD923" s="39"/>
      <c r="AE923" s="39"/>
      <c r="AF923" s="39"/>
      <c r="AG923" s="39"/>
      <c r="AH923" s="39"/>
      <c r="AI923" s="39"/>
      <c r="AJ923" s="39"/>
      <c r="AK923" s="39"/>
      <c r="AL923" s="39"/>
      <c r="AM923" s="39">
        <v>4</v>
      </c>
      <c r="AN923" s="39"/>
      <c r="AO923" s="40">
        <v>12140.65</v>
      </c>
      <c r="AP923"/>
      <c r="AQ923"/>
    </row>
    <row r="924" s="31" customFormat="1" ht="31.5" customHeight="1" outlineLevel="1">
      <c r="A924" s="41"/>
      <c r="B924" s="42"/>
      <c r="C924" s="43"/>
      <c r="D924" s="41"/>
      <c r="E924" s="44"/>
      <c r="F924" s="44"/>
      <c r="G924" s="44"/>
      <c r="H924" s="44"/>
      <c r="I924" s="57" t="s">
        <v>41</v>
      </c>
      <c r="J924" s="44"/>
      <c r="K924" s="58" t="s">
        <v>41</v>
      </c>
      <c r="L924" s="38" t="s">
        <v>37</v>
      </c>
      <c r="M924" s="37" t="s">
        <v>66</v>
      </c>
      <c r="N924" s="38" t="s">
        <v>40</v>
      </c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>
        <v>2</v>
      </c>
      <c r="AD924" s="39"/>
      <c r="AE924" s="39"/>
      <c r="AF924" s="39"/>
      <c r="AG924" s="39"/>
      <c r="AH924" s="39"/>
      <c r="AI924" s="39"/>
      <c r="AJ924" s="39"/>
      <c r="AK924" s="39"/>
      <c r="AL924" s="39"/>
      <c r="AM924" s="39">
        <v>2</v>
      </c>
      <c r="AN924" s="39"/>
      <c r="AO924" s="40">
        <v>2020.98</v>
      </c>
      <c r="AP924"/>
      <c r="AQ924"/>
    </row>
    <row r="925" s="31" customFormat="1" ht="31.5" customHeight="1" outlineLevel="1">
      <c r="A925" s="32" t="s">
        <v>1112</v>
      </c>
      <c r="B925" s="32" t="s">
        <v>1159</v>
      </c>
      <c r="C925" s="32"/>
      <c r="D925" s="32" t="s">
        <v>1160</v>
      </c>
      <c r="E925" s="33" t="s">
        <v>36</v>
      </c>
      <c r="F925" s="34">
        <v>1.96</v>
      </c>
      <c r="G925" s="33">
        <v>1993</v>
      </c>
      <c r="H925" s="33">
        <v>2021</v>
      </c>
      <c r="I925" s="53" t="s">
        <v>85</v>
      </c>
      <c r="J925" s="36">
        <v>60</v>
      </c>
      <c r="K925" s="54">
        <v>60</v>
      </c>
      <c r="L925" s="34">
        <v>0.63</v>
      </c>
      <c r="M925" s="37" t="s">
        <v>48</v>
      </c>
      <c r="N925" s="38" t="s">
        <v>49</v>
      </c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>
        <v>0.56000000000000005</v>
      </c>
      <c r="AD925" s="39"/>
      <c r="AE925" s="39"/>
      <c r="AF925" s="39"/>
      <c r="AG925" s="39"/>
      <c r="AH925" s="39"/>
      <c r="AI925" s="39"/>
      <c r="AJ925" s="39"/>
      <c r="AK925" s="39"/>
      <c r="AL925" s="39"/>
      <c r="AM925" s="39">
        <v>0.56000000000000005</v>
      </c>
      <c r="AN925" s="39"/>
      <c r="AO925" s="40">
        <v>46768.230000000003</v>
      </c>
      <c r="AP925"/>
      <c r="AQ925"/>
    </row>
    <row r="926" s="31" customFormat="1" ht="31.5" customHeight="1" outlineLevel="1">
      <c r="A926" s="47"/>
      <c r="B926" s="48"/>
      <c r="C926" s="49"/>
      <c r="D926" s="47"/>
      <c r="E926" s="50"/>
      <c r="F926" s="50"/>
      <c r="G926" s="50"/>
      <c r="H926" s="50"/>
      <c r="I926" s="55" t="s">
        <v>41</v>
      </c>
      <c r="J926" s="50"/>
      <c r="K926" s="56" t="s">
        <v>41</v>
      </c>
      <c r="L926" s="50"/>
      <c r="M926" s="37" t="s">
        <v>39</v>
      </c>
      <c r="N926" s="38" t="s">
        <v>40</v>
      </c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>
        <v>8</v>
      </c>
      <c r="AD926" s="39"/>
      <c r="AE926" s="39"/>
      <c r="AF926" s="39"/>
      <c r="AG926" s="39"/>
      <c r="AH926" s="39"/>
      <c r="AI926" s="39"/>
      <c r="AJ926" s="39"/>
      <c r="AK926" s="39"/>
      <c r="AL926" s="39"/>
      <c r="AM926" s="39">
        <v>8</v>
      </c>
      <c r="AN926" s="39"/>
      <c r="AO926" s="40">
        <v>3308.6399999999999</v>
      </c>
      <c r="AP926"/>
      <c r="AQ926"/>
    </row>
    <row r="927" s="31" customFormat="1" ht="31.5" customHeight="1" outlineLevel="1">
      <c r="A927" s="47"/>
      <c r="B927" s="48"/>
      <c r="C927" s="49"/>
      <c r="D927" s="47"/>
      <c r="E927" s="50"/>
      <c r="F927" s="50"/>
      <c r="G927" s="50"/>
      <c r="H927" s="50"/>
      <c r="I927" s="55" t="s">
        <v>41</v>
      </c>
      <c r="J927" s="50"/>
      <c r="K927" s="56" t="s">
        <v>41</v>
      </c>
      <c r="L927" s="50"/>
      <c r="M927" s="37" t="s">
        <v>47</v>
      </c>
      <c r="N927" s="38" t="s">
        <v>40</v>
      </c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>
        <v>5</v>
      </c>
      <c r="AD927" s="39"/>
      <c r="AE927" s="39"/>
      <c r="AF927" s="39"/>
      <c r="AG927" s="39"/>
      <c r="AH927" s="39"/>
      <c r="AI927" s="39"/>
      <c r="AJ927" s="39"/>
      <c r="AK927" s="39"/>
      <c r="AL927" s="39"/>
      <c r="AM927" s="39">
        <v>5</v>
      </c>
      <c r="AN927" s="39"/>
      <c r="AO927" s="40">
        <v>110249.22</v>
      </c>
      <c r="AP927"/>
      <c r="AQ927"/>
    </row>
    <row r="928" s="31" customFormat="1" ht="31.5" customHeight="1" outlineLevel="1">
      <c r="A928" s="41"/>
      <c r="B928" s="42"/>
      <c r="C928" s="43"/>
      <c r="D928" s="41"/>
      <c r="E928" s="44"/>
      <c r="F928" s="44"/>
      <c r="G928" s="44"/>
      <c r="H928" s="44"/>
      <c r="I928" s="57" t="s">
        <v>41</v>
      </c>
      <c r="J928" s="44"/>
      <c r="K928" s="58" t="s">
        <v>41</v>
      </c>
      <c r="L928" s="44"/>
      <c r="M928" s="37" t="s">
        <v>50</v>
      </c>
      <c r="N928" s="38" t="s">
        <v>51</v>
      </c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 t="s">
        <v>52</v>
      </c>
      <c r="AD928" s="39"/>
      <c r="AE928" s="39"/>
      <c r="AF928" s="39"/>
      <c r="AG928" s="39"/>
      <c r="AH928" s="39"/>
      <c r="AI928" s="39"/>
      <c r="AJ928" s="39"/>
      <c r="AK928" s="39"/>
      <c r="AL928" s="39"/>
      <c r="AM928" s="39" t="s">
        <v>52</v>
      </c>
      <c r="AN928" s="39"/>
      <c r="AO928" s="40">
        <v>13933.57</v>
      </c>
      <c r="AP928"/>
      <c r="AQ928"/>
    </row>
    <row r="929" s="31" customFormat="1" ht="31.5" customHeight="1" outlineLevel="1">
      <c r="A929" s="32" t="s">
        <v>1112</v>
      </c>
      <c r="B929" s="32" t="s">
        <v>1161</v>
      </c>
      <c r="C929" s="32"/>
      <c r="D929" s="32" t="s">
        <v>1162</v>
      </c>
      <c r="E929" s="33" t="s">
        <v>36</v>
      </c>
      <c r="F929" s="34">
        <v>3.7599999999999998</v>
      </c>
      <c r="G929" s="33">
        <v>1993</v>
      </c>
      <c r="H929" s="33">
        <v>2021</v>
      </c>
      <c r="I929" s="53" t="s">
        <v>151</v>
      </c>
      <c r="J929" s="36">
        <v>56</v>
      </c>
      <c r="K929" s="54">
        <v>56</v>
      </c>
      <c r="L929" s="34">
        <v>0.54800000000000004</v>
      </c>
      <c r="M929" s="37" t="s">
        <v>50</v>
      </c>
      <c r="N929" s="38" t="s">
        <v>51</v>
      </c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 t="s">
        <v>52</v>
      </c>
      <c r="AF929" s="39"/>
      <c r="AG929" s="39"/>
      <c r="AH929" s="39"/>
      <c r="AI929" s="39"/>
      <c r="AJ929" s="39"/>
      <c r="AK929" s="39"/>
      <c r="AL929" s="39"/>
      <c r="AM929" s="39" t="s">
        <v>52</v>
      </c>
      <c r="AN929" s="39"/>
      <c r="AO929" s="40">
        <v>15391.34</v>
      </c>
      <c r="AP929"/>
      <c r="AQ929"/>
    </row>
    <row r="930" s="31" customFormat="1" ht="31.5" customHeight="1" outlineLevel="1">
      <c r="A930" s="47"/>
      <c r="B930" s="48"/>
      <c r="C930" s="49"/>
      <c r="D930" s="47"/>
      <c r="E930" s="50"/>
      <c r="F930" s="50"/>
      <c r="G930" s="50"/>
      <c r="H930" s="50"/>
      <c r="I930" s="55" t="s">
        <v>41</v>
      </c>
      <c r="J930" s="50"/>
      <c r="K930" s="56" t="s">
        <v>41</v>
      </c>
      <c r="L930" s="50"/>
      <c r="M930" s="37" t="s">
        <v>47</v>
      </c>
      <c r="N930" s="38" t="s">
        <v>40</v>
      </c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>
        <v>2</v>
      </c>
      <c r="AF930" s="39"/>
      <c r="AG930" s="39"/>
      <c r="AH930" s="39"/>
      <c r="AI930" s="39"/>
      <c r="AJ930" s="39"/>
      <c r="AK930" s="39"/>
      <c r="AL930" s="39"/>
      <c r="AM930" s="39">
        <v>2</v>
      </c>
      <c r="AN930" s="39"/>
      <c r="AO930" s="40">
        <v>45153.110000000001</v>
      </c>
      <c r="AP930"/>
      <c r="AQ930"/>
    </row>
    <row r="931" s="31" customFormat="1" ht="31.5" customHeight="1" outlineLevel="1">
      <c r="A931" s="41"/>
      <c r="B931" s="42"/>
      <c r="C931" s="43"/>
      <c r="D931" s="41"/>
      <c r="E931" s="44"/>
      <c r="F931" s="44"/>
      <c r="G931" s="44"/>
      <c r="H931" s="44"/>
      <c r="I931" s="57" t="s">
        <v>41</v>
      </c>
      <c r="J931" s="44"/>
      <c r="K931" s="58" t="s">
        <v>41</v>
      </c>
      <c r="L931" s="44"/>
      <c r="M931" s="37" t="s">
        <v>48</v>
      </c>
      <c r="N931" s="38" t="s">
        <v>49</v>
      </c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>
        <v>0.32000000000000001</v>
      </c>
      <c r="AF931" s="39"/>
      <c r="AG931" s="39"/>
      <c r="AH931" s="39"/>
      <c r="AI931" s="39"/>
      <c r="AJ931" s="39"/>
      <c r="AK931" s="39"/>
      <c r="AL931" s="39"/>
      <c r="AM931" s="39">
        <v>0.32000000000000001</v>
      </c>
      <c r="AN931" s="39"/>
      <c r="AO931" s="40">
        <v>27400.82</v>
      </c>
      <c r="AP931"/>
      <c r="AQ931"/>
    </row>
    <row r="932" s="31" customFormat="1" ht="31.5" customHeight="1" outlineLevel="1">
      <c r="A932" s="32" t="s">
        <v>1112</v>
      </c>
      <c r="B932" s="64" t="s">
        <v>1163</v>
      </c>
      <c r="C932" s="65"/>
      <c r="D932" s="47" t="s">
        <v>1164</v>
      </c>
      <c r="E932" s="50" t="s">
        <v>36</v>
      </c>
      <c r="F932" s="70">
        <v>3.96</v>
      </c>
      <c r="G932" s="50">
        <v>1993</v>
      </c>
      <c r="H932" s="50">
        <v>2021</v>
      </c>
      <c r="I932" s="80" t="s">
        <v>920</v>
      </c>
      <c r="J932" s="52">
        <v>67</v>
      </c>
      <c r="K932" s="67">
        <v>67</v>
      </c>
      <c r="L932" s="38" t="s">
        <v>37</v>
      </c>
      <c r="M932" s="37" t="s">
        <v>66</v>
      </c>
      <c r="N932" s="38" t="s">
        <v>40</v>
      </c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>
        <v>65</v>
      </c>
      <c r="AD932" s="39"/>
      <c r="AE932" s="39"/>
      <c r="AF932" s="39"/>
      <c r="AG932" s="39"/>
      <c r="AH932" s="39"/>
      <c r="AI932" s="39"/>
      <c r="AJ932" s="39"/>
      <c r="AK932" s="39"/>
      <c r="AL932" s="39"/>
      <c r="AM932" s="39">
        <v>65</v>
      </c>
      <c r="AN932" s="39"/>
      <c r="AO932" s="40">
        <v>46721.410000000003</v>
      </c>
      <c r="AP932"/>
      <c r="AQ932"/>
    </row>
    <row r="933" s="31" customFormat="1" ht="31.5" customHeight="1" outlineLevel="1">
      <c r="A933" s="47"/>
      <c r="B933" s="48"/>
      <c r="C933" s="68"/>
      <c r="D933" s="47"/>
      <c r="E933" s="50"/>
      <c r="F933" s="70"/>
      <c r="G933" s="50"/>
      <c r="H933" s="50"/>
      <c r="I933" s="79" t="s">
        <v>41</v>
      </c>
      <c r="J933" s="52"/>
      <c r="K933" s="71" t="s">
        <v>41</v>
      </c>
      <c r="L933" s="34">
        <v>0.53300000000000003</v>
      </c>
      <c r="M933" s="49" t="s">
        <v>48</v>
      </c>
      <c r="N933" s="38" t="s">
        <v>49</v>
      </c>
      <c r="O933" s="23"/>
      <c r="P933" s="39"/>
      <c r="Q933" s="23"/>
      <c r="R933" s="39"/>
      <c r="S933" s="23"/>
      <c r="T933" s="39"/>
      <c r="U933" s="23">
        <v>0.32000000000000001</v>
      </c>
      <c r="V933" s="39"/>
      <c r="W933" s="23"/>
      <c r="X933" s="39"/>
      <c r="Y933" s="23"/>
      <c r="Z933" s="39"/>
      <c r="AA933" s="23"/>
      <c r="AB933" s="39"/>
      <c r="AC933" s="23"/>
      <c r="AD933" s="39"/>
      <c r="AE933" s="23"/>
      <c r="AF933" s="39"/>
      <c r="AG933" s="23"/>
      <c r="AH933" s="39"/>
      <c r="AI933" s="23"/>
      <c r="AJ933" s="39"/>
      <c r="AK933" s="23"/>
      <c r="AL933" s="39"/>
      <c r="AM933" s="23">
        <v>0.32000000000000001</v>
      </c>
      <c r="AN933" s="39"/>
      <c r="AO933" s="73">
        <v>28165.41</v>
      </c>
      <c r="AP933"/>
      <c r="AQ933"/>
    </row>
    <row r="934" s="31" customFormat="1" ht="31.5" customHeight="1" outlineLevel="1">
      <c r="A934" s="47"/>
      <c r="B934" s="48"/>
      <c r="C934" s="68"/>
      <c r="D934" s="47"/>
      <c r="E934" s="50"/>
      <c r="F934" s="70"/>
      <c r="G934" s="50"/>
      <c r="H934" s="50"/>
      <c r="I934" s="79" t="s">
        <v>41</v>
      </c>
      <c r="J934" s="52"/>
      <c r="K934" s="71" t="s">
        <v>41</v>
      </c>
      <c r="L934" s="70"/>
      <c r="M934" s="37" t="s">
        <v>39</v>
      </c>
      <c r="N934" s="38" t="s">
        <v>40</v>
      </c>
      <c r="O934" s="39"/>
      <c r="P934" s="39"/>
      <c r="Q934" s="39"/>
      <c r="R934" s="39"/>
      <c r="S934" s="39"/>
      <c r="T934" s="39"/>
      <c r="U934" s="39">
        <v>4</v>
      </c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F934" s="39"/>
      <c r="AG934" s="39"/>
      <c r="AH934" s="39"/>
      <c r="AI934" s="39"/>
      <c r="AJ934" s="39"/>
      <c r="AK934" s="39"/>
      <c r="AL934" s="39"/>
      <c r="AM934" s="39">
        <v>4</v>
      </c>
      <c r="AN934" s="39"/>
      <c r="AO934" s="40">
        <v>2292.1199999999999</v>
      </c>
      <c r="AP934"/>
      <c r="AQ934"/>
    </row>
    <row r="935" s="31" customFormat="1" ht="31.5" customHeight="1" outlineLevel="1">
      <c r="A935" s="47"/>
      <c r="B935" s="48"/>
      <c r="C935" s="68"/>
      <c r="D935" s="47"/>
      <c r="E935" s="50"/>
      <c r="F935" s="70"/>
      <c r="G935" s="50"/>
      <c r="H935" s="50"/>
      <c r="I935" s="79" t="s">
        <v>41</v>
      </c>
      <c r="J935" s="52"/>
      <c r="K935" s="71" t="s">
        <v>41</v>
      </c>
      <c r="L935" s="70"/>
      <c r="M935" s="37" t="s">
        <v>47</v>
      </c>
      <c r="N935" s="38" t="s">
        <v>40</v>
      </c>
      <c r="O935" s="39"/>
      <c r="P935" s="39"/>
      <c r="Q935" s="39"/>
      <c r="R935" s="39"/>
      <c r="S935" s="39"/>
      <c r="T935" s="39"/>
      <c r="U935" s="39">
        <v>2</v>
      </c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F935" s="39"/>
      <c r="AG935" s="39"/>
      <c r="AH935" s="39"/>
      <c r="AI935" s="39"/>
      <c r="AJ935" s="39"/>
      <c r="AK935" s="39"/>
      <c r="AL935" s="39"/>
      <c r="AM935" s="39">
        <v>2</v>
      </c>
      <c r="AN935" s="39"/>
      <c r="AO935" s="40">
        <v>44579.010000000002</v>
      </c>
      <c r="AP935"/>
      <c r="AQ935"/>
    </row>
    <row r="936" s="31" customFormat="1" ht="31.5" customHeight="1" outlineLevel="1">
      <c r="A936" s="47"/>
      <c r="B936" s="48"/>
      <c r="C936" s="68"/>
      <c r="D936" s="47"/>
      <c r="E936" s="50"/>
      <c r="F936" s="70"/>
      <c r="G936" s="50"/>
      <c r="H936" s="50"/>
      <c r="I936" s="79" t="s">
        <v>41</v>
      </c>
      <c r="J936" s="52"/>
      <c r="K936" s="71" t="s">
        <v>41</v>
      </c>
      <c r="L936" s="70"/>
      <c r="M936" s="37" t="s">
        <v>92</v>
      </c>
      <c r="N936" s="38" t="s">
        <v>40</v>
      </c>
      <c r="O936" s="39"/>
      <c r="P936" s="39"/>
      <c r="Q936" s="39"/>
      <c r="R936" s="39"/>
      <c r="S936" s="39"/>
      <c r="T936" s="39"/>
      <c r="U936" s="39">
        <v>12</v>
      </c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F936" s="39"/>
      <c r="AG936" s="39"/>
      <c r="AH936" s="39"/>
      <c r="AI936" s="39"/>
      <c r="AJ936" s="39"/>
      <c r="AK936" s="39"/>
      <c r="AL936" s="39"/>
      <c r="AM936" s="39">
        <v>12</v>
      </c>
      <c r="AN936" s="39"/>
      <c r="AO936" s="40">
        <v>6437.3299999999999</v>
      </c>
      <c r="AP936"/>
      <c r="AQ936"/>
    </row>
    <row r="937" s="31" customFormat="1" ht="31.5" customHeight="1" outlineLevel="1">
      <c r="A937" s="41"/>
      <c r="B937" s="42"/>
      <c r="C937" s="74"/>
      <c r="D937" s="41"/>
      <c r="E937" s="44"/>
      <c r="F937" s="72"/>
      <c r="G937" s="44"/>
      <c r="H937" s="44"/>
      <c r="I937" s="94" t="s">
        <v>41</v>
      </c>
      <c r="J937" s="46"/>
      <c r="K937" s="76" t="s">
        <v>41</v>
      </c>
      <c r="L937" s="72"/>
      <c r="M937" s="37" t="s">
        <v>50</v>
      </c>
      <c r="N937" s="38" t="s">
        <v>51</v>
      </c>
      <c r="O937" s="39"/>
      <c r="P937" s="39"/>
      <c r="Q937" s="39"/>
      <c r="R937" s="39"/>
      <c r="S937" s="39"/>
      <c r="T937" s="39"/>
      <c r="U937" s="39" t="s">
        <v>52</v>
      </c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F937" s="39"/>
      <c r="AG937" s="39"/>
      <c r="AH937" s="39"/>
      <c r="AI937" s="39"/>
      <c r="AJ937" s="39"/>
      <c r="AK937" s="39"/>
      <c r="AL937" s="39"/>
      <c r="AM937" s="39" t="s">
        <v>52</v>
      </c>
      <c r="AN937" s="39"/>
      <c r="AO937" s="40">
        <v>7024.9899999999998</v>
      </c>
      <c r="AP937"/>
      <c r="AQ937"/>
    </row>
    <row r="938" s="31" customFormat="1" ht="31.5" customHeight="1" outlineLevel="1">
      <c r="A938" s="32" t="s">
        <v>1112</v>
      </c>
      <c r="B938" s="32" t="s">
        <v>1165</v>
      </c>
      <c r="C938" s="32"/>
      <c r="D938" s="32" t="s">
        <v>1166</v>
      </c>
      <c r="E938" s="33" t="s">
        <v>36</v>
      </c>
      <c r="F938" s="34">
        <v>1.8799999999999999</v>
      </c>
      <c r="G938" s="33">
        <v>1970</v>
      </c>
      <c r="H938" s="33">
        <v>2021</v>
      </c>
      <c r="I938" s="53" t="s">
        <v>1167</v>
      </c>
      <c r="J938" s="36">
        <v>56</v>
      </c>
      <c r="K938" s="54">
        <v>56</v>
      </c>
      <c r="L938" s="34">
        <v>0.64400000000000002</v>
      </c>
      <c r="M938" s="37" t="s">
        <v>50</v>
      </c>
      <c r="N938" s="38" t="s">
        <v>51</v>
      </c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 t="s">
        <v>52</v>
      </c>
      <c r="AF938" s="39"/>
      <c r="AG938" s="39"/>
      <c r="AH938" s="39"/>
      <c r="AI938" s="39"/>
      <c r="AJ938" s="39"/>
      <c r="AK938" s="39"/>
      <c r="AL938" s="39"/>
      <c r="AM938" s="39" t="s">
        <v>52</v>
      </c>
      <c r="AN938" s="39"/>
      <c r="AO938" s="40">
        <v>18077.389999999999</v>
      </c>
      <c r="AP938"/>
      <c r="AQ938"/>
    </row>
    <row r="939" s="31" customFormat="1" ht="31.5" customHeight="1" outlineLevel="1">
      <c r="A939" s="47"/>
      <c r="B939" s="48"/>
      <c r="C939" s="49"/>
      <c r="D939" s="47"/>
      <c r="E939" s="50"/>
      <c r="F939" s="50"/>
      <c r="G939" s="50"/>
      <c r="H939" s="50"/>
      <c r="I939" s="55" t="s">
        <v>41</v>
      </c>
      <c r="J939" s="50"/>
      <c r="K939" s="56" t="s">
        <v>41</v>
      </c>
      <c r="L939" s="50"/>
      <c r="M939" s="37" t="s">
        <v>47</v>
      </c>
      <c r="N939" s="38" t="s">
        <v>40</v>
      </c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>
        <v>1</v>
      </c>
      <c r="AF939" s="39"/>
      <c r="AG939" s="39"/>
      <c r="AH939" s="39"/>
      <c r="AI939" s="39"/>
      <c r="AJ939" s="39"/>
      <c r="AK939" s="39"/>
      <c r="AL939" s="39"/>
      <c r="AM939" s="39">
        <v>1</v>
      </c>
      <c r="AN939" s="39"/>
      <c r="AO939" s="40">
        <v>22649.080000000002</v>
      </c>
      <c r="AP939"/>
      <c r="AQ939"/>
    </row>
    <row r="940" s="31" customFormat="1" ht="31.5" customHeight="1" outlineLevel="1">
      <c r="A940" s="41"/>
      <c r="B940" s="42"/>
      <c r="C940" s="43"/>
      <c r="D940" s="41"/>
      <c r="E940" s="44"/>
      <c r="F940" s="44"/>
      <c r="G940" s="44"/>
      <c r="H940" s="44"/>
      <c r="I940" s="57" t="s">
        <v>41</v>
      </c>
      <c r="J940" s="44"/>
      <c r="K940" s="58" t="s">
        <v>41</v>
      </c>
      <c r="L940" s="44"/>
      <c r="M940" s="37" t="s">
        <v>48</v>
      </c>
      <c r="N940" s="38" t="s">
        <v>49</v>
      </c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>
        <v>0.32000000000000001</v>
      </c>
      <c r="AF940" s="39"/>
      <c r="AG940" s="39"/>
      <c r="AH940" s="39"/>
      <c r="AI940" s="39"/>
      <c r="AJ940" s="39"/>
      <c r="AK940" s="39"/>
      <c r="AL940" s="39"/>
      <c r="AM940" s="39">
        <v>0.32000000000000001</v>
      </c>
      <c r="AN940" s="39"/>
      <c r="AO940" s="40">
        <v>27328.34</v>
      </c>
      <c r="AP940"/>
      <c r="AQ940"/>
    </row>
    <row r="941" s="31" customFormat="1" ht="31.5" customHeight="1" outlineLevel="1">
      <c r="A941" s="32" t="s">
        <v>1112</v>
      </c>
      <c r="B941" s="32" t="s">
        <v>1168</v>
      </c>
      <c r="C941" s="32"/>
      <c r="D941" s="32" t="s">
        <v>1169</v>
      </c>
      <c r="E941" s="33" t="s">
        <v>36</v>
      </c>
      <c r="F941" s="34">
        <v>8</v>
      </c>
      <c r="G941" s="33">
        <v>1994</v>
      </c>
      <c r="H941" s="33">
        <v>2021</v>
      </c>
      <c r="I941" s="53" t="s">
        <v>420</v>
      </c>
      <c r="J941" s="36">
        <v>78</v>
      </c>
      <c r="K941" s="54">
        <v>78</v>
      </c>
      <c r="L941" s="34">
        <v>1.26</v>
      </c>
      <c r="M941" s="37" t="s">
        <v>39</v>
      </c>
      <c r="N941" s="38" t="s">
        <v>40</v>
      </c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>
        <v>166</v>
      </c>
      <c r="AF941" s="39"/>
      <c r="AG941" s="39"/>
      <c r="AH941" s="39"/>
      <c r="AI941" s="39"/>
      <c r="AJ941" s="39"/>
      <c r="AK941" s="39"/>
      <c r="AL941" s="39"/>
      <c r="AM941" s="39">
        <v>166</v>
      </c>
      <c r="AN941" s="39"/>
      <c r="AO941" s="40">
        <v>59964.709999999999</v>
      </c>
      <c r="AP941"/>
      <c r="AQ941"/>
    </row>
    <row r="942" s="31" customFormat="1" ht="31.5" customHeight="1" outlineLevel="1">
      <c r="A942" s="41"/>
      <c r="B942" s="42"/>
      <c r="C942" s="43"/>
      <c r="D942" s="41"/>
      <c r="E942" s="44"/>
      <c r="F942" s="44"/>
      <c r="G942" s="44"/>
      <c r="H942" s="44"/>
      <c r="I942" s="57" t="s">
        <v>41</v>
      </c>
      <c r="J942" s="44"/>
      <c r="K942" s="58" t="s">
        <v>41</v>
      </c>
      <c r="L942" s="44"/>
      <c r="M942" s="37" t="s">
        <v>47</v>
      </c>
      <c r="N942" s="38" t="s">
        <v>40</v>
      </c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>
        <v>10</v>
      </c>
      <c r="AF942" s="39"/>
      <c r="AG942" s="39"/>
      <c r="AH942" s="39"/>
      <c r="AI942" s="39"/>
      <c r="AJ942" s="39"/>
      <c r="AK942" s="39"/>
      <c r="AL942" s="39"/>
      <c r="AM942" s="39">
        <v>10</v>
      </c>
      <c r="AN942" s="39"/>
      <c r="AO942" s="40">
        <v>217203.85000000001</v>
      </c>
      <c r="AP942"/>
      <c r="AQ942"/>
    </row>
    <row r="943" s="31" customFormat="1" ht="31.5" customHeight="1" outlineLevel="1">
      <c r="A943" s="32" t="s">
        <v>1112</v>
      </c>
      <c r="B943" s="32" t="s">
        <v>1170</v>
      </c>
      <c r="C943" s="32"/>
      <c r="D943" s="32" t="s">
        <v>1171</v>
      </c>
      <c r="E943" s="33" t="s">
        <v>36</v>
      </c>
      <c r="F943" s="34">
        <v>0.20000000000000001</v>
      </c>
      <c r="G943" s="33">
        <v>1968</v>
      </c>
      <c r="H943" s="33">
        <v>2021</v>
      </c>
      <c r="I943" s="53" t="s">
        <v>209</v>
      </c>
      <c r="J943" s="36">
        <v>87</v>
      </c>
      <c r="K943" s="54">
        <v>87</v>
      </c>
      <c r="L943" s="34">
        <v>0.066000000000000003</v>
      </c>
      <c r="M943" s="37" t="s">
        <v>50</v>
      </c>
      <c r="N943" s="38" t="s">
        <v>51</v>
      </c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 t="s">
        <v>52</v>
      </c>
      <c r="AF943" s="39"/>
      <c r="AG943" s="39"/>
      <c r="AH943" s="39"/>
      <c r="AI943" s="39"/>
      <c r="AJ943" s="39"/>
      <c r="AK943" s="39"/>
      <c r="AL943" s="39"/>
      <c r="AM943" s="39" t="s">
        <v>52</v>
      </c>
      <c r="AN943" s="39"/>
      <c r="AO943" s="40">
        <v>2272.5900000000001</v>
      </c>
      <c r="AP943"/>
      <c r="AQ943"/>
    </row>
    <row r="944" s="31" customFormat="1" ht="31.5" customHeight="1" outlineLevel="1">
      <c r="A944" s="41"/>
      <c r="B944" s="42"/>
      <c r="C944" s="43"/>
      <c r="D944" s="41"/>
      <c r="E944" s="44"/>
      <c r="F944" s="44"/>
      <c r="G944" s="44"/>
      <c r="H944" s="44"/>
      <c r="I944" s="57" t="s">
        <v>41</v>
      </c>
      <c r="J944" s="44"/>
      <c r="K944" s="58" t="s">
        <v>41</v>
      </c>
      <c r="L944" s="44"/>
      <c r="M944" s="37" t="s">
        <v>39</v>
      </c>
      <c r="N944" s="38" t="s">
        <v>40</v>
      </c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>
        <v>4</v>
      </c>
      <c r="AF944" s="39"/>
      <c r="AG944" s="39"/>
      <c r="AH944" s="39"/>
      <c r="AI944" s="39"/>
      <c r="AJ944" s="39"/>
      <c r="AK944" s="39"/>
      <c r="AL944" s="39"/>
      <c r="AM944" s="39">
        <v>4</v>
      </c>
      <c r="AN944" s="39"/>
      <c r="AO944" s="40">
        <v>2033.46</v>
      </c>
      <c r="AP944"/>
      <c r="AQ944"/>
    </row>
    <row r="945" s="31" customFormat="1" ht="31.5" customHeight="1" outlineLevel="1">
      <c r="A945" s="32" t="s">
        <v>1112</v>
      </c>
      <c r="B945" s="32" t="s">
        <v>1172</v>
      </c>
      <c r="C945" s="32"/>
      <c r="D945" s="32" t="s">
        <v>1173</v>
      </c>
      <c r="E945" s="33" t="s">
        <v>36</v>
      </c>
      <c r="F945" s="34">
        <v>0.80000000000000004</v>
      </c>
      <c r="G945" s="33">
        <v>2002</v>
      </c>
      <c r="H945" s="33">
        <v>2021</v>
      </c>
      <c r="I945" s="53" t="s">
        <v>609</v>
      </c>
      <c r="J945" s="36">
        <v>83</v>
      </c>
      <c r="K945" s="54">
        <v>83</v>
      </c>
      <c r="L945" s="34">
        <v>0.55400000000000005</v>
      </c>
      <c r="M945" s="37" t="s">
        <v>48</v>
      </c>
      <c r="N945" s="38" t="s">
        <v>49</v>
      </c>
      <c r="O945" s="39"/>
      <c r="P945" s="39"/>
      <c r="Q945" s="39"/>
      <c r="R945" s="39"/>
      <c r="S945" s="39"/>
      <c r="T945" s="39"/>
      <c r="U945" s="39"/>
      <c r="V945" s="39"/>
      <c r="W945" s="39">
        <v>0.23999999999999999</v>
      </c>
      <c r="X945" s="39"/>
      <c r="Y945" s="39"/>
      <c r="Z945" s="39"/>
      <c r="AA945" s="39"/>
      <c r="AB945" s="39"/>
      <c r="AC945" s="39"/>
      <c r="AD945" s="39"/>
      <c r="AE945" s="39"/>
      <c r="AF945" s="39"/>
      <c r="AG945" s="39"/>
      <c r="AH945" s="39"/>
      <c r="AI945" s="39"/>
      <c r="AJ945" s="39"/>
      <c r="AK945" s="39"/>
      <c r="AL945" s="39"/>
      <c r="AM945" s="39">
        <v>0.23999999999999999</v>
      </c>
      <c r="AN945" s="39"/>
      <c r="AO945" s="40">
        <v>20910.169999999998</v>
      </c>
      <c r="AP945"/>
      <c r="AQ945"/>
    </row>
    <row r="946" s="31" customFormat="1" ht="31.5" customHeight="1" outlineLevel="1">
      <c r="A946" s="47"/>
      <c r="B946" s="48"/>
      <c r="C946" s="49"/>
      <c r="D946" s="47"/>
      <c r="E946" s="50"/>
      <c r="F946" s="50"/>
      <c r="G946" s="50"/>
      <c r="H946" s="50"/>
      <c r="I946" s="55" t="s">
        <v>41</v>
      </c>
      <c r="J946" s="50"/>
      <c r="K946" s="56" t="s">
        <v>41</v>
      </c>
      <c r="L946" s="50"/>
      <c r="M946" s="37" t="s">
        <v>50</v>
      </c>
      <c r="N946" s="38" t="s">
        <v>51</v>
      </c>
      <c r="O946" s="39"/>
      <c r="P946" s="39"/>
      <c r="Q946" s="39"/>
      <c r="R946" s="39"/>
      <c r="S946" s="39"/>
      <c r="T946" s="39"/>
      <c r="U946" s="39"/>
      <c r="V946" s="39"/>
      <c r="W946" s="39" t="s">
        <v>52</v>
      </c>
      <c r="X946" s="39"/>
      <c r="Y946" s="39"/>
      <c r="Z946" s="39"/>
      <c r="AA946" s="39"/>
      <c r="AB946" s="39"/>
      <c r="AC946" s="39"/>
      <c r="AD946" s="39"/>
      <c r="AE946" s="39"/>
      <c r="AF946" s="39"/>
      <c r="AG946" s="39"/>
      <c r="AH946" s="39"/>
      <c r="AI946" s="39"/>
      <c r="AJ946" s="39"/>
      <c r="AK946" s="39"/>
      <c r="AL946" s="39"/>
      <c r="AM946" s="39" t="s">
        <v>52</v>
      </c>
      <c r="AN946" s="39"/>
      <c r="AO946" s="40">
        <v>7595.3500000000004</v>
      </c>
      <c r="AP946"/>
      <c r="AQ946"/>
    </row>
    <row r="947" s="31" customFormat="1" ht="31.5" customHeight="1" outlineLevel="1">
      <c r="A947" s="47"/>
      <c r="B947" s="48"/>
      <c r="C947" s="49"/>
      <c r="D947" s="47"/>
      <c r="E947" s="50"/>
      <c r="F947" s="50"/>
      <c r="G947" s="50"/>
      <c r="H947" s="50"/>
      <c r="I947" s="55" t="s">
        <v>41</v>
      </c>
      <c r="J947" s="50"/>
      <c r="K947" s="56" t="s">
        <v>41</v>
      </c>
      <c r="L947" s="50"/>
      <c r="M947" s="37" t="s">
        <v>47</v>
      </c>
      <c r="N947" s="38" t="s">
        <v>40</v>
      </c>
      <c r="O947" s="39"/>
      <c r="P947" s="39"/>
      <c r="Q947" s="39"/>
      <c r="R947" s="39"/>
      <c r="S947" s="39"/>
      <c r="T947" s="39"/>
      <c r="U947" s="39"/>
      <c r="V947" s="39"/>
      <c r="W947" s="39">
        <v>1</v>
      </c>
      <c r="X947" s="39"/>
      <c r="Y947" s="39"/>
      <c r="Z947" s="39"/>
      <c r="AA947" s="39"/>
      <c r="AB947" s="39"/>
      <c r="AC947" s="39"/>
      <c r="AD947" s="39"/>
      <c r="AE947" s="39"/>
      <c r="AF947" s="39"/>
      <c r="AG947" s="39"/>
      <c r="AH947" s="39"/>
      <c r="AI947" s="39"/>
      <c r="AJ947" s="39"/>
      <c r="AK947" s="39"/>
      <c r="AL947" s="39"/>
      <c r="AM947" s="39">
        <v>1</v>
      </c>
      <c r="AN947" s="39"/>
      <c r="AO947" s="40">
        <v>22718.220000000001</v>
      </c>
      <c r="AP947"/>
      <c r="AQ947"/>
    </row>
    <row r="948" s="31" customFormat="1" ht="31.5" customHeight="1" outlineLevel="1">
      <c r="A948" s="41"/>
      <c r="B948" s="42"/>
      <c r="C948" s="43"/>
      <c r="D948" s="41"/>
      <c r="E948" s="44"/>
      <c r="F948" s="44"/>
      <c r="G948" s="44"/>
      <c r="H948" s="44"/>
      <c r="I948" s="57" t="s">
        <v>41</v>
      </c>
      <c r="J948" s="44"/>
      <c r="K948" s="58" t="s">
        <v>41</v>
      </c>
      <c r="L948" s="44"/>
      <c r="M948" s="37" t="s">
        <v>92</v>
      </c>
      <c r="N948" s="38" t="s">
        <v>40</v>
      </c>
      <c r="O948" s="39"/>
      <c r="P948" s="39"/>
      <c r="Q948" s="39"/>
      <c r="R948" s="39"/>
      <c r="S948" s="39"/>
      <c r="T948" s="39"/>
      <c r="U948" s="39"/>
      <c r="V948" s="39"/>
      <c r="W948" s="39">
        <v>12</v>
      </c>
      <c r="X948" s="39"/>
      <c r="Y948" s="39"/>
      <c r="Z948" s="39"/>
      <c r="AA948" s="39"/>
      <c r="AB948" s="39"/>
      <c r="AC948" s="39"/>
      <c r="AD948" s="39"/>
      <c r="AE948" s="39"/>
      <c r="AF948" s="39"/>
      <c r="AG948" s="39"/>
      <c r="AH948" s="39"/>
      <c r="AI948" s="39"/>
      <c r="AJ948" s="39"/>
      <c r="AK948" s="39"/>
      <c r="AL948" s="39"/>
      <c r="AM948" s="39">
        <v>12</v>
      </c>
      <c r="AN948" s="39"/>
      <c r="AO948" s="40">
        <v>6291.0799999999999</v>
      </c>
      <c r="AP948"/>
      <c r="AQ948"/>
    </row>
    <row r="949" s="31" customFormat="1" ht="31.5" customHeight="1" outlineLevel="1">
      <c r="A949" s="32" t="s">
        <v>1112</v>
      </c>
      <c r="B949" s="32" t="s">
        <v>1174</v>
      </c>
      <c r="C949" s="32"/>
      <c r="D949" s="32" t="s">
        <v>1175</v>
      </c>
      <c r="E949" s="33" t="s">
        <v>36</v>
      </c>
      <c r="F949" s="34">
        <v>0.20000000000000001</v>
      </c>
      <c r="G949" s="33">
        <v>1968</v>
      </c>
      <c r="H949" s="33">
        <v>2021</v>
      </c>
      <c r="I949" s="53" t="s">
        <v>209</v>
      </c>
      <c r="J949" s="36">
        <v>81</v>
      </c>
      <c r="K949" s="54">
        <v>81</v>
      </c>
      <c r="L949" s="34">
        <v>0.080000000000000002</v>
      </c>
      <c r="M949" s="37" t="s">
        <v>50</v>
      </c>
      <c r="N949" s="38" t="s">
        <v>51</v>
      </c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 t="s">
        <v>52</v>
      </c>
      <c r="AD949" s="39"/>
      <c r="AE949" s="39"/>
      <c r="AF949" s="39"/>
      <c r="AG949" s="39"/>
      <c r="AH949" s="39"/>
      <c r="AI949" s="39"/>
      <c r="AJ949" s="39"/>
      <c r="AK949" s="39"/>
      <c r="AL949" s="39"/>
      <c r="AM949" s="39" t="s">
        <v>52</v>
      </c>
      <c r="AN949" s="39"/>
      <c r="AO949" s="40">
        <v>2102.5700000000002</v>
      </c>
      <c r="AP949"/>
      <c r="AQ949"/>
    </row>
    <row r="950" s="31" customFormat="1" ht="31.5" customHeight="1" outlineLevel="1">
      <c r="A950" s="47"/>
      <c r="B950" s="48"/>
      <c r="C950" s="49"/>
      <c r="D950" s="47"/>
      <c r="E950" s="50"/>
      <c r="F950" s="50"/>
      <c r="G950" s="50"/>
      <c r="H950" s="50"/>
      <c r="I950" s="55" t="s">
        <v>41</v>
      </c>
      <c r="J950" s="50"/>
      <c r="K950" s="56" t="s">
        <v>41</v>
      </c>
      <c r="L950" s="50"/>
      <c r="M950" s="37" t="s">
        <v>48</v>
      </c>
      <c r="N950" s="38" t="s">
        <v>49</v>
      </c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>
        <v>0.080000000000000002</v>
      </c>
      <c r="AD950" s="39"/>
      <c r="AE950" s="39"/>
      <c r="AF950" s="39"/>
      <c r="AG950" s="39"/>
      <c r="AH950" s="39"/>
      <c r="AI950" s="39"/>
      <c r="AJ950" s="39"/>
      <c r="AK950" s="39"/>
      <c r="AL950" s="39"/>
      <c r="AM950" s="39">
        <v>0.080000000000000002</v>
      </c>
      <c r="AN950" s="39"/>
      <c r="AO950" s="40">
        <v>7810.1300000000001</v>
      </c>
      <c r="AP950"/>
      <c r="AQ950"/>
    </row>
    <row r="951" s="31" customFormat="1" ht="31.5" customHeight="1" outlineLevel="1">
      <c r="A951" s="41"/>
      <c r="B951" s="42"/>
      <c r="C951" s="43"/>
      <c r="D951" s="41"/>
      <c r="E951" s="44"/>
      <c r="F951" s="44"/>
      <c r="G951" s="44"/>
      <c r="H951" s="44"/>
      <c r="I951" s="57" t="s">
        <v>41</v>
      </c>
      <c r="J951" s="44"/>
      <c r="K951" s="58" t="s">
        <v>41</v>
      </c>
      <c r="L951" s="44"/>
      <c r="M951" s="37" t="s">
        <v>39</v>
      </c>
      <c r="N951" s="38" t="s">
        <v>40</v>
      </c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>
        <v>4</v>
      </c>
      <c r="AD951" s="39"/>
      <c r="AE951" s="39"/>
      <c r="AF951" s="39"/>
      <c r="AG951" s="39"/>
      <c r="AH951" s="39"/>
      <c r="AI951" s="39"/>
      <c r="AJ951" s="39"/>
      <c r="AK951" s="39"/>
      <c r="AL951" s="39"/>
      <c r="AM951" s="39">
        <v>4</v>
      </c>
      <c r="AN951" s="39"/>
      <c r="AO951" s="40">
        <v>2048.1900000000001</v>
      </c>
      <c r="AP951"/>
      <c r="AQ951"/>
    </row>
    <row r="952" s="31" customFormat="1" ht="31.5" customHeight="1" outlineLevel="1">
      <c r="A952" s="37" t="s">
        <v>1112</v>
      </c>
      <c r="B952" s="37" t="s">
        <v>1176</v>
      </c>
      <c r="C952" s="37"/>
      <c r="D952" s="37" t="s">
        <v>1177</v>
      </c>
      <c r="E952" s="38" t="s">
        <v>36</v>
      </c>
      <c r="F952" s="59">
        <v>1.28</v>
      </c>
      <c r="G952" s="38">
        <v>1969</v>
      </c>
      <c r="H952" s="38">
        <v>2025</v>
      </c>
      <c r="I952" s="60" t="s">
        <v>253</v>
      </c>
      <c r="J952" s="61">
        <v>64</v>
      </c>
      <c r="K952" s="62">
        <v>63</v>
      </c>
      <c r="L952" s="59">
        <v>0.025999999999999999</v>
      </c>
      <c r="M952" s="37" t="s">
        <v>39</v>
      </c>
      <c r="N952" s="38" t="s">
        <v>40</v>
      </c>
      <c r="O952" s="39"/>
      <c r="P952" s="39"/>
      <c r="Q952" s="39"/>
      <c r="R952" s="39"/>
      <c r="S952" s="39"/>
      <c r="T952" s="39"/>
      <c r="U952" s="39"/>
      <c r="V952" s="39"/>
      <c r="W952" s="39">
        <v>4</v>
      </c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  <c r="AH952" s="39"/>
      <c r="AI952" s="39"/>
      <c r="AJ952" s="39"/>
      <c r="AK952" s="39"/>
      <c r="AL952" s="39"/>
      <c r="AM952" s="39">
        <v>4</v>
      </c>
      <c r="AN952" s="39"/>
      <c r="AO952" s="40">
        <v>12140.65</v>
      </c>
      <c r="AP952"/>
      <c r="AQ952"/>
    </row>
    <row r="953" s="31" customFormat="1" ht="31.5" customHeight="1" outlineLevel="1">
      <c r="A953" s="32" t="s">
        <v>1112</v>
      </c>
      <c r="B953" s="32" t="s">
        <v>1178</v>
      </c>
      <c r="C953" s="32"/>
      <c r="D953" s="32" t="s">
        <v>1179</v>
      </c>
      <c r="E953" s="33" t="s">
        <v>36</v>
      </c>
      <c r="F953" s="34">
        <v>1.8740000000000001</v>
      </c>
      <c r="G953" s="33">
        <v>1988</v>
      </c>
      <c r="H953" s="33">
        <v>2021</v>
      </c>
      <c r="I953" s="53" t="s">
        <v>1167</v>
      </c>
      <c r="J953" s="36">
        <v>54</v>
      </c>
      <c r="K953" s="54">
        <v>54</v>
      </c>
      <c r="L953" s="34">
        <v>0.30499999999999999</v>
      </c>
      <c r="M953" s="37" t="s">
        <v>39</v>
      </c>
      <c r="N953" s="38" t="s">
        <v>40</v>
      </c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>
        <v>12</v>
      </c>
      <c r="Z953" s="39"/>
      <c r="AA953" s="39"/>
      <c r="AB953" s="39"/>
      <c r="AC953" s="39"/>
      <c r="AD953" s="39"/>
      <c r="AE953" s="39"/>
      <c r="AF953" s="39"/>
      <c r="AG953" s="39"/>
      <c r="AH953" s="39"/>
      <c r="AI953" s="39"/>
      <c r="AJ953" s="39"/>
      <c r="AK953" s="39"/>
      <c r="AL953" s="39"/>
      <c r="AM953" s="39">
        <v>12</v>
      </c>
      <c r="AN953" s="39"/>
      <c r="AO953" s="40">
        <v>4752.0200000000004</v>
      </c>
      <c r="AP953"/>
      <c r="AQ953"/>
    </row>
    <row r="954" s="31" customFormat="1" ht="31.5" customHeight="1" outlineLevel="1">
      <c r="A954" s="47"/>
      <c r="B954" s="48"/>
      <c r="C954" s="49"/>
      <c r="D954" s="47"/>
      <c r="E954" s="50"/>
      <c r="F954" s="50"/>
      <c r="G954" s="50"/>
      <c r="H954" s="50"/>
      <c r="I954" s="55" t="s">
        <v>41</v>
      </c>
      <c r="J954" s="50"/>
      <c r="K954" s="56" t="s">
        <v>41</v>
      </c>
      <c r="L954" s="50"/>
      <c r="M954" s="37" t="s">
        <v>50</v>
      </c>
      <c r="N954" s="38" t="s">
        <v>51</v>
      </c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 t="s">
        <v>52</v>
      </c>
      <c r="Z954" s="39"/>
      <c r="AA954" s="39"/>
      <c r="AB954" s="39"/>
      <c r="AC954" s="39"/>
      <c r="AD954" s="39"/>
      <c r="AE954" s="39"/>
      <c r="AF954" s="39"/>
      <c r="AG954" s="39"/>
      <c r="AH954" s="39"/>
      <c r="AI954" s="39"/>
      <c r="AJ954" s="39"/>
      <c r="AK954" s="39"/>
      <c r="AL954" s="39"/>
      <c r="AM954" s="39" t="s">
        <v>52</v>
      </c>
      <c r="AN954" s="39"/>
      <c r="AO954" s="40">
        <v>8853.7399999999998</v>
      </c>
      <c r="AP954"/>
      <c r="AQ954"/>
    </row>
    <row r="955" s="31" customFormat="1" ht="31.5" customHeight="1" outlineLevel="1">
      <c r="A955" s="41"/>
      <c r="B955" s="42"/>
      <c r="C955" s="43"/>
      <c r="D955" s="41"/>
      <c r="E955" s="44"/>
      <c r="F955" s="44"/>
      <c r="G955" s="44"/>
      <c r="H955" s="44"/>
      <c r="I955" s="57" t="s">
        <v>41</v>
      </c>
      <c r="J955" s="44"/>
      <c r="K955" s="58" t="s">
        <v>41</v>
      </c>
      <c r="L955" s="44"/>
      <c r="M955" s="37" t="s">
        <v>47</v>
      </c>
      <c r="N955" s="38" t="s">
        <v>40</v>
      </c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>
        <v>1</v>
      </c>
      <c r="Z955" s="39"/>
      <c r="AA955" s="39"/>
      <c r="AB955" s="39"/>
      <c r="AC955" s="39"/>
      <c r="AD955" s="39"/>
      <c r="AE955" s="39"/>
      <c r="AF955" s="39"/>
      <c r="AG955" s="39"/>
      <c r="AH955" s="39"/>
      <c r="AI955" s="39"/>
      <c r="AJ955" s="39"/>
      <c r="AK955" s="39"/>
      <c r="AL955" s="39"/>
      <c r="AM955" s="39">
        <v>1</v>
      </c>
      <c r="AN955" s="39"/>
      <c r="AO955" s="40">
        <v>22228.990000000002</v>
      </c>
      <c r="AP955"/>
      <c r="AQ955"/>
    </row>
    <row r="956" s="31" customFormat="1" ht="31.5" customHeight="1" outlineLevel="1">
      <c r="A956" s="37" t="s">
        <v>1112</v>
      </c>
      <c r="B956" s="37" t="s">
        <v>1180</v>
      </c>
      <c r="C956" s="37"/>
      <c r="D956" s="37" t="s">
        <v>1181</v>
      </c>
      <c r="E956" s="38" t="s">
        <v>36</v>
      </c>
      <c r="F956" s="59">
        <v>4.7599999999999998</v>
      </c>
      <c r="G956" s="38">
        <v>1968</v>
      </c>
      <c r="H956" s="38">
        <v>2021</v>
      </c>
      <c r="I956" s="60" t="s">
        <v>906</v>
      </c>
      <c r="J956" s="61">
        <v>96</v>
      </c>
      <c r="K956" s="62">
        <v>96</v>
      </c>
      <c r="L956" s="38" t="s">
        <v>37</v>
      </c>
      <c r="M956" s="37" t="s">
        <v>66</v>
      </c>
      <c r="N956" s="38" t="s">
        <v>40</v>
      </c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>
        <v>20</v>
      </c>
      <c r="AD956" s="39"/>
      <c r="AE956" s="39"/>
      <c r="AF956" s="39"/>
      <c r="AG956" s="39"/>
      <c r="AH956" s="39"/>
      <c r="AI956" s="39"/>
      <c r="AJ956" s="39"/>
      <c r="AK956" s="39"/>
      <c r="AL956" s="39"/>
      <c r="AM956" s="39">
        <v>20</v>
      </c>
      <c r="AN956" s="39"/>
      <c r="AO956" s="40">
        <v>12703.43</v>
      </c>
      <c r="AP956"/>
      <c r="AQ956"/>
    </row>
    <row r="957" s="31" customFormat="1" ht="31.5" customHeight="1" outlineLevel="1">
      <c r="A957" s="32" t="s">
        <v>1112</v>
      </c>
      <c r="B957" s="32" t="s">
        <v>1182</v>
      </c>
      <c r="C957" s="32"/>
      <c r="D957" s="32" t="s">
        <v>1183</v>
      </c>
      <c r="E957" s="33" t="s">
        <v>36</v>
      </c>
      <c r="F957" s="34">
        <v>7.6399999999999997</v>
      </c>
      <c r="G957" s="33">
        <v>1968</v>
      </c>
      <c r="H957" s="33">
        <v>2020</v>
      </c>
      <c r="I957" s="53" t="s">
        <v>1184</v>
      </c>
      <c r="J957" s="36">
        <v>69</v>
      </c>
      <c r="K957" s="54">
        <v>69</v>
      </c>
      <c r="L957" s="34">
        <v>1.899</v>
      </c>
      <c r="M957" s="37" t="s">
        <v>39</v>
      </c>
      <c r="N957" s="38" t="s">
        <v>40</v>
      </c>
      <c r="O957" s="39"/>
      <c r="P957" s="39"/>
      <c r="Q957" s="39"/>
      <c r="R957" s="39"/>
      <c r="S957" s="39"/>
      <c r="T957" s="39"/>
      <c r="U957" s="39"/>
      <c r="V957" s="39"/>
      <c r="W957" s="39">
        <v>4</v>
      </c>
      <c r="X957" s="39"/>
      <c r="Y957" s="39"/>
      <c r="Z957" s="39"/>
      <c r="AA957" s="39"/>
      <c r="AB957" s="39"/>
      <c r="AC957" s="39"/>
      <c r="AD957" s="39"/>
      <c r="AE957" s="39"/>
      <c r="AF957" s="39"/>
      <c r="AG957" s="39"/>
      <c r="AH957" s="39"/>
      <c r="AI957" s="39"/>
      <c r="AJ957" s="39"/>
      <c r="AK957" s="39"/>
      <c r="AL957" s="39"/>
      <c r="AM957" s="39">
        <v>4</v>
      </c>
      <c r="AN957" s="39"/>
      <c r="AO957" s="63">
        <v>987.48000000000002</v>
      </c>
      <c r="AP957"/>
      <c r="AQ957"/>
    </row>
    <row r="958" s="31" customFormat="1" ht="31.5" customHeight="1" outlineLevel="1">
      <c r="A958" s="47"/>
      <c r="B958" s="48"/>
      <c r="C958" s="49"/>
      <c r="D958" s="47"/>
      <c r="E958" s="50"/>
      <c r="F958" s="50"/>
      <c r="G958" s="50"/>
      <c r="H958" s="50"/>
      <c r="I958" s="55" t="s">
        <v>41</v>
      </c>
      <c r="J958" s="50"/>
      <c r="K958" s="56" t="s">
        <v>41</v>
      </c>
      <c r="L958" s="50"/>
      <c r="M958" s="37" t="s">
        <v>92</v>
      </c>
      <c r="N958" s="38" t="s">
        <v>40</v>
      </c>
      <c r="O958" s="39"/>
      <c r="P958" s="39"/>
      <c r="Q958" s="39"/>
      <c r="R958" s="39"/>
      <c r="S958" s="39"/>
      <c r="T958" s="39"/>
      <c r="U958" s="39"/>
      <c r="V958" s="39"/>
      <c r="W958" s="39">
        <v>18</v>
      </c>
      <c r="X958" s="39"/>
      <c r="Y958" s="39"/>
      <c r="Z958" s="39"/>
      <c r="AA958" s="39"/>
      <c r="AB958" s="39"/>
      <c r="AC958" s="39"/>
      <c r="AD958" s="39"/>
      <c r="AE958" s="39"/>
      <c r="AF958" s="39"/>
      <c r="AG958" s="39"/>
      <c r="AH958" s="39"/>
      <c r="AI958" s="39"/>
      <c r="AJ958" s="39"/>
      <c r="AK958" s="39"/>
      <c r="AL958" s="39"/>
      <c r="AM958" s="39">
        <v>18</v>
      </c>
      <c r="AN958" s="39"/>
      <c r="AO958" s="40">
        <v>9583.1499999999996</v>
      </c>
      <c r="AP958"/>
      <c r="AQ958"/>
    </row>
    <row r="959" s="31" customFormat="1" ht="31.5" customHeight="1" outlineLevel="1">
      <c r="A959" s="47"/>
      <c r="B959" s="48"/>
      <c r="C959" s="49"/>
      <c r="D959" s="47"/>
      <c r="E959" s="50"/>
      <c r="F959" s="50"/>
      <c r="G959" s="50"/>
      <c r="H959" s="50"/>
      <c r="I959" s="55" t="s">
        <v>41</v>
      </c>
      <c r="J959" s="50"/>
      <c r="K959" s="56" t="s">
        <v>41</v>
      </c>
      <c r="L959" s="50"/>
      <c r="M959" s="37" t="s">
        <v>47</v>
      </c>
      <c r="N959" s="38" t="s">
        <v>40</v>
      </c>
      <c r="O959" s="39"/>
      <c r="P959" s="39"/>
      <c r="Q959" s="39"/>
      <c r="R959" s="39"/>
      <c r="S959" s="39"/>
      <c r="T959" s="39"/>
      <c r="U959" s="39"/>
      <c r="V959" s="39"/>
      <c r="W959" s="39">
        <v>2</v>
      </c>
      <c r="X959" s="39"/>
      <c r="Y959" s="39"/>
      <c r="Z959" s="39"/>
      <c r="AA959" s="39"/>
      <c r="AB959" s="39"/>
      <c r="AC959" s="39"/>
      <c r="AD959" s="39"/>
      <c r="AE959" s="39"/>
      <c r="AF959" s="39"/>
      <c r="AG959" s="39"/>
      <c r="AH959" s="39"/>
      <c r="AI959" s="39"/>
      <c r="AJ959" s="39"/>
      <c r="AK959" s="39"/>
      <c r="AL959" s="39"/>
      <c r="AM959" s="39">
        <v>2</v>
      </c>
      <c r="AN959" s="39"/>
      <c r="AO959" s="40">
        <v>44380.68</v>
      </c>
      <c r="AP959"/>
      <c r="AQ959"/>
    </row>
    <row r="960" s="31" customFormat="1" ht="31.5" customHeight="1" outlineLevel="1">
      <c r="A960" s="41"/>
      <c r="B960" s="42"/>
      <c r="C960" s="43"/>
      <c r="D960" s="41"/>
      <c r="E960" s="44"/>
      <c r="F960" s="44"/>
      <c r="G960" s="44"/>
      <c r="H960" s="44"/>
      <c r="I960" s="57" t="s">
        <v>41</v>
      </c>
      <c r="J960" s="44"/>
      <c r="K960" s="58" t="s">
        <v>41</v>
      </c>
      <c r="L960" s="44"/>
      <c r="M960" s="37" t="s">
        <v>50</v>
      </c>
      <c r="N960" s="38" t="s">
        <v>51</v>
      </c>
      <c r="O960" s="39"/>
      <c r="P960" s="39"/>
      <c r="Q960" s="39"/>
      <c r="R960" s="39"/>
      <c r="S960" s="39"/>
      <c r="T960" s="39"/>
      <c r="U960" s="39"/>
      <c r="V960" s="39"/>
      <c r="W960" s="39" t="s">
        <v>52</v>
      </c>
      <c r="X960" s="39"/>
      <c r="Y960" s="39"/>
      <c r="Z960" s="39"/>
      <c r="AA960" s="39"/>
      <c r="AB960" s="39"/>
      <c r="AC960" s="39"/>
      <c r="AD960" s="39"/>
      <c r="AE960" s="39"/>
      <c r="AF960" s="39"/>
      <c r="AG960" s="39"/>
      <c r="AH960" s="39"/>
      <c r="AI960" s="39"/>
      <c r="AJ960" s="39"/>
      <c r="AK960" s="39"/>
      <c r="AL960" s="39"/>
      <c r="AM960" s="39" t="s">
        <v>52</v>
      </c>
      <c r="AN960" s="39"/>
      <c r="AO960" s="40">
        <v>7283.4700000000003</v>
      </c>
      <c r="AP960"/>
      <c r="AQ960"/>
    </row>
    <row r="961" s="31" customFormat="1" ht="31.5" customHeight="1" outlineLevel="1">
      <c r="A961" s="32" t="s">
        <v>1112</v>
      </c>
      <c r="B961" s="32" t="s">
        <v>1185</v>
      </c>
      <c r="C961" s="32"/>
      <c r="D961" s="32" t="s">
        <v>1186</v>
      </c>
      <c r="E961" s="33" t="s">
        <v>36</v>
      </c>
      <c r="F961" s="34">
        <v>2.5600000000000001</v>
      </c>
      <c r="G961" s="33">
        <v>1975</v>
      </c>
      <c r="H961" s="33">
        <v>2020</v>
      </c>
      <c r="I961" s="53" t="s">
        <v>572</v>
      </c>
      <c r="J961" s="36">
        <v>64</v>
      </c>
      <c r="K961" s="54">
        <v>63</v>
      </c>
      <c r="L961" s="34">
        <v>0.46999999999999997</v>
      </c>
      <c r="M961" s="37" t="s">
        <v>50</v>
      </c>
      <c r="N961" s="38" t="s">
        <v>51</v>
      </c>
      <c r="O961" s="39"/>
      <c r="P961" s="39"/>
      <c r="Q961" s="39"/>
      <c r="R961" s="39"/>
      <c r="S961" s="39" t="s">
        <v>52</v>
      </c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F961" s="39"/>
      <c r="AG961" s="39"/>
      <c r="AH961" s="39"/>
      <c r="AI961" s="39"/>
      <c r="AJ961" s="39"/>
      <c r="AK961" s="39"/>
      <c r="AL961" s="39"/>
      <c r="AM961" s="39" t="s">
        <v>52</v>
      </c>
      <c r="AN961" s="39"/>
      <c r="AO961" s="40">
        <v>7038.5299999999997</v>
      </c>
      <c r="AP961"/>
      <c r="AQ961"/>
    </row>
    <row r="962" s="31" customFormat="1" ht="31.5" customHeight="1" outlineLevel="1">
      <c r="A962" s="41"/>
      <c r="B962" s="42"/>
      <c r="C962" s="43"/>
      <c r="D962" s="41"/>
      <c r="E962" s="44"/>
      <c r="F962" s="44"/>
      <c r="G962" s="44"/>
      <c r="H962" s="44"/>
      <c r="I962" s="57" t="s">
        <v>41</v>
      </c>
      <c r="J962" s="44"/>
      <c r="K962" s="58" t="s">
        <v>41</v>
      </c>
      <c r="L962" s="44"/>
      <c r="M962" s="37" t="s">
        <v>39</v>
      </c>
      <c r="N962" s="38" t="s">
        <v>40</v>
      </c>
      <c r="O962" s="39"/>
      <c r="P962" s="39"/>
      <c r="Q962" s="39"/>
      <c r="R962" s="39"/>
      <c r="S962" s="39">
        <v>8</v>
      </c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F962" s="39"/>
      <c r="AG962" s="39"/>
      <c r="AH962" s="39"/>
      <c r="AI962" s="39"/>
      <c r="AJ962" s="39"/>
      <c r="AK962" s="39"/>
      <c r="AL962" s="39"/>
      <c r="AM962" s="39">
        <v>8</v>
      </c>
      <c r="AN962" s="39"/>
      <c r="AO962" s="40">
        <v>3323.6100000000001</v>
      </c>
      <c r="AP962"/>
      <c r="AQ962"/>
    </row>
    <row r="963" s="31" customFormat="1" ht="31.5" customHeight="1" outlineLevel="1">
      <c r="A963" s="32" t="s">
        <v>1112</v>
      </c>
      <c r="B963" s="32" t="s">
        <v>1187</v>
      </c>
      <c r="C963" s="32"/>
      <c r="D963" s="32" t="s">
        <v>1188</v>
      </c>
      <c r="E963" s="33" t="s">
        <v>36</v>
      </c>
      <c r="F963" s="34">
        <v>1.2</v>
      </c>
      <c r="G963" s="33">
        <v>1979</v>
      </c>
      <c r="H963" s="33">
        <v>2020</v>
      </c>
      <c r="I963" s="53" t="s">
        <v>184</v>
      </c>
      <c r="J963" s="36">
        <v>77</v>
      </c>
      <c r="K963" s="54">
        <v>77</v>
      </c>
      <c r="L963" s="34">
        <v>0.23200000000000001</v>
      </c>
      <c r="M963" s="37" t="s">
        <v>39</v>
      </c>
      <c r="N963" s="38" t="s">
        <v>40</v>
      </c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>
        <v>16</v>
      </c>
      <c r="Z963" s="39"/>
      <c r="AA963" s="39"/>
      <c r="AB963" s="39"/>
      <c r="AC963" s="39"/>
      <c r="AD963" s="39"/>
      <c r="AE963" s="39"/>
      <c r="AF963" s="39"/>
      <c r="AG963" s="39"/>
      <c r="AH963" s="39"/>
      <c r="AI963" s="39"/>
      <c r="AJ963" s="39"/>
      <c r="AK963" s="39"/>
      <c r="AL963" s="39"/>
      <c r="AM963" s="39">
        <v>16</v>
      </c>
      <c r="AN963" s="39"/>
      <c r="AO963" s="40">
        <v>8272.9500000000007</v>
      </c>
      <c r="AP963"/>
      <c r="AQ963"/>
    </row>
    <row r="964" s="31" customFormat="1" ht="31.5" customHeight="1" outlineLevel="1">
      <c r="A964" s="47"/>
      <c r="B964" s="48"/>
      <c r="C964" s="49"/>
      <c r="D964" s="47"/>
      <c r="E964" s="50"/>
      <c r="F964" s="50"/>
      <c r="G964" s="50"/>
      <c r="H964" s="50"/>
      <c r="I964" s="55" t="s">
        <v>41</v>
      </c>
      <c r="J964" s="50"/>
      <c r="K964" s="56" t="s">
        <v>41</v>
      </c>
      <c r="L964" s="50"/>
      <c r="M964" s="37" t="s">
        <v>48</v>
      </c>
      <c r="N964" s="38" t="s">
        <v>49</v>
      </c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>
        <v>0.16</v>
      </c>
      <c r="Z964" s="39"/>
      <c r="AA964" s="39"/>
      <c r="AB964" s="39"/>
      <c r="AC964" s="39"/>
      <c r="AD964" s="39"/>
      <c r="AE964" s="39"/>
      <c r="AF964" s="39"/>
      <c r="AG964" s="39"/>
      <c r="AH964" s="39"/>
      <c r="AI964" s="39"/>
      <c r="AJ964" s="39"/>
      <c r="AK964" s="39"/>
      <c r="AL964" s="39"/>
      <c r="AM964" s="39">
        <v>0.16</v>
      </c>
      <c r="AN964" s="39"/>
      <c r="AO964" s="40">
        <v>15967.540000000001</v>
      </c>
      <c r="AP964"/>
      <c r="AQ964"/>
    </row>
    <row r="965" s="31" customFormat="1" ht="31.5" customHeight="1" outlineLevel="1">
      <c r="A965" s="41"/>
      <c r="B965" s="42"/>
      <c r="C965" s="43"/>
      <c r="D965" s="41"/>
      <c r="E965" s="44"/>
      <c r="F965" s="44"/>
      <c r="G965" s="44"/>
      <c r="H965" s="44"/>
      <c r="I965" s="57" t="s">
        <v>41</v>
      </c>
      <c r="J965" s="44"/>
      <c r="K965" s="58" t="s">
        <v>41</v>
      </c>
      <c r="L965" s="44"/>
      <c r="M965" s="37" t="s">
        <v>50</v>
      </c>
      <c r="N965" s="38" t="s">
        <v>51</v>
      </c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 t="s">
        <v>52</v>
      </c>
      <c r="Z965" s="39"/>
      <c r="AA965" s="39"/>
      <c r="AB965" s="39"/>
      <c r="AC965" s="39"/>
      <c r="AD965" s="39"/>
      <c r="AE965" s="39"/>
      <c r="AF965" s="39"/>
      <c r="AG965" s="39"/>
      <c r="AH965" s="39"/>
      <c r="AI965" s="39"/>
      <c r="AJ965" s="39"/>
      <c r="AK965" s="39"/>
      <c r="AL965" s="39"/>
      <c r="AM965" s="39" t="s">
        <v>52</v>
      </c>
      <c r="AN965" s="39"/>
      <c r="AO965" s="40">
        <v>5661.7399999999998</v>
      </c>
      <c r="AP965"/>
      <c r="AQ965"/>
    </row>
    <row r="966" s="31" customFormat="1" ht="31.5" customHeight="1" outlineLevel="1">
      <c r="A966" s="32" t="s">
        <v>1112</v>
      </c>
      <c r="B966" s="32" t="s">
        <v>1189</v>
      </c>
      <c r="C966" s="32"/>
      <c r="D966" s="32" t="s">
        <v>1190</v>
      </c>
      <c r="E966" s="33" t="s">
        <v>36</v>
      </c>
      <c r="F966" s="34">
        <v>4.1600000000000001</v>
      </c>
      <c r="G966" s="33">
        <v>1994</v>
      </c>
      <c r="H966" s="33">
        <v>2020</v>
      </c>
      <c r="I966" s="53" t="s">
        <v>1191</v>
      </c>
      <c r="J966" s="36">
        <v>74</v>
      </c>
      <c r="K966" s="54">
        <v>74</v>
      </c>
      <c r="L966" s="34">
        <v>0.376</v>
      </c>
      <c r="M966" s="37" t="s">
        <v>50</v>
      </c>
      <c r="N966" s="38" t="s">
        <v>51</v>
      </c>
      <c r="O966" s="39"/>
      <c r="P966" s="39"/>
      <c r="Q966" s="39"/>
      <c r="R966" s="39"/>
      <c r="S966" s="39"/>
      <c r="T966" s="39"/>
      <c r="U966" s="39" t="s">
        <v>52</v>
      </c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F966" s="39"/>
      <c r="AG966" s="39"/>
      <c r="AH966" s="39"/>
      <c r="AI966" s="39"/>
      <c r="AJ966" s="39"/>
      <c r="AK966" s="39"/>
      <c r="AL966" s="39"/>
      <c r="AM966" s="39" t="s">
        <v>52</v>
      </c>
      <c r="AN966" s="39"/>
      <c r="AO966" s="40">
        <v>8589.2399999999998</v>
      </c>
      <c r="AP966"/>
      <c r="AQ966"/>
    </row>
    <row r="967" s="31" customFormat="1" ht="31.5" customHeight="1" outlineLevel="1">
      <c r="A967" s="47"/>
      <c r="B967" s="48"/>
      <c r="C967" s="49"/>
      <c r="D967" s="47"/>
      <c r="E967" s="50"/>
      <c r="F967" s="50"/>
      <c r="G967" s="50"/>
      <c r="H967" s="50"/>
      <c r="I967" s="55" t="s">
        <v>41</v>
      </c>
      <c r="J967" s="50"/>
      <c r="K967" s="56" t="s">
        <v>41</v>
      </c>
      <c r="L967" s="50"/>
      <c r="M967" s="37" t="s">
        <v>47</v>
      </c>
      <c r="N967" s="38" t="s">
        <v>40</v>
      </c>
      <c r="O967" s="39"/>
      <c r="P967" s="39"/>
      <c r="Q967" s="39"/>
      <c r="R967" s="39"/>
      <c r="S967" s="39"/>
      <c r="T967" s="39"/>
      <c r="U967" s="39">
        <v>2</v>
      </c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F967" s="39"/>
      <c r="AG967" s="39"/>
      <c r="AH967" s="39"/>
      <c r="AI967" s="39"/>
      <c r="AJ967" s="39"/>
      <c r="AK967" s="39"/>
      <c r="AL967" s="39"/>
      <c r="AM967" s="39">
        <v>2</v>
      </c>
      <c r="AN967" s="39"/>
      <c r="AO967" s="40">
        <v>44788.389999999999</v>
      </c>
      <c r="AP967"/>
      <c r="AQ967"/>
    </row>
    <row r="968" s="31" customFormat="1" ht="31.5" customHeight="1" outlineLevel="1">
      <c r="A968" s="41"/>
      <c r="B968" s="42"/>
      <c r="C968" s="43"/>
      <c r="D968" s="41"/>
      <c r="E968" s="44"/>
      <c r="F968" s="44"/>
      <c r="G968" s="44"/>
      <c r="H968" s="44"/>
      <c r="I968" s="57" t="s">
        <v>41</v>
      </c>
      <c r="J968" s="44"/>
      <c r="K968" s="58" t="s">
        <v>41</v>
      </c>
      <c r="L968" s="44"/>
      <c r="M968" s="37" t="s">
        <v>48</v>
      </c>
      <c r="N968" s="38" t="s">
        <v>49</v>
      </c>
      <c r="O968" s="39"/>
      <c r="P968" s="39"/>
      <c r="Q968" s="39"/>
      <c r="R968" s="39"/>
      <c r="S968" s="39"/>
      <c r="T968" s="39"/>
      <c r="U968" s="39">
        <v>0.40000000000000002</v>
      </c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F968" s="39"/>
      <c r="AG968" s="39"/>
      <c r="AH968" s="39"/>
      <c r="AI968" s="39"/>
      <c r="AJ968" s="39"/>
      <c r="AK968" s="39"/>
      <c r="AL968" s="39"/>
      <c r="AM968" s="39">
        <v>0.40000000000000002</v>
      </c>
      <c r="AN968" s="39"/>
      <c r="AO968" s="40">
        <v>33604.309999999998</v>
      </c>
      <c r="AP968"/>
      <c r="AQ968"/>
    </row>
    <row r="969" s="31" customFormat="1" ht="31.5" customHeight="1" outlineLevel="1">
      <c r="A969" s="32" t="s">
        <v>1112</v>
      </c>
      <c r="B969" s="32" t="s">
        <v>1192</v>
      </c>
      <c r="C969" s="32"/>
      <c r="D969" s="32" t="s">
        <v>1193</v>
      </c>
      <c r="E969" s="33" t="s">
        <v>36</v>
      </c>
      <c r="F969" s="34">
        <v>1.1000000000000001</v>
      </c>
      <c r="G969" s="33">
        <v>1989</v>
      </c>
      <c r="H969" s="33">
        <v>2021</v>
      </c>
      <c r="I969" s="53" t="s">
        <v>212</v>
      </c>
      <c r="J969" s="36">
        <v>64</v>
      </c>
      <c r="K969" s="54">
        <v>63</v>
      </c>
      <c r="L969" s="34">
        <v>0.38100000000000001</v>
      </c>
      <c r="M969" s="37" t="s">
        <v>48</v>
      </c>
      <c r="N969" s="38" t="s">
        <v>49</v>
      </c>
      <c r="O969" s="39"/>
      <c r="P969" s="39"/>
      <c r="Q969" s="39"/>
      <c r="R969" s="39"/>
      <c r="S969" s="39"/>
      <c r="T969" s="39"/>
      <c r="U969" s="39"/>
      <c r="V969" s="39"/>
      <c r="W969" s="39">
        <v>0.16</v>
      </c>
      <c r="X969" s="39"/>
      <c r="Y969" s="39"/>
      <c r="Z969" s="39"/>
      <c r="AA969" s="39"/>
      <c r="AB969" s="39"/>
      <c r="AC969" s="39"/>
      <c r="AD969" s="39"/>
      <c r="AE969" s="39"/>
      <c r="AF969" s="39"/>
      <c r="AG969" s="39"/>
      <c r="AH969" s="39"/>
      <c r="AI969" s="39"/>
      <c r="AJ969" s="39"/>
      <c r="AK969" s="39"/>
      <c r="AL969" s="39"/>
      <c r="AM969" s="39">
        <v>0.16</v>
      </c>
      <c r="AN969" s="39"/>
      <c r="AO969" s="40">
        <v>13719.219999999999</v>
      </c>
      <c r="AP969"/>
      <c r="AQ969"/>
    </row>
    <row r="970" s="31" customFormat="1" ht="31.5" customHeight="1" outlineLevel="1">
      <c r="A970" s="47"/>
      <c r="B970" s="48"/>
      <c r="C970" s="49"/>
      <c r="D970" s="47"/>
      <c r="E970" s="50"/>
      <c r="F970" s="50"/>
      <c r="G970" s="50"/>
      <c r="H970" s="50"/>
      <c r="I970" s="55" t="s">
        <v>41</v>
      </c>
      <c r="J970" s="50"/>
      <c r="K970" s="56" t="s">
        <v>41</v>
      </c>
      <c r="L970" s="50"/>
      <c r="M970" s="37" t="s">
        <v>39</v>
      </c>
      <c r="N970" s="38" t="s">
        <v>40</v>
      </c>
      <c r="O970" s="39"/>
      <c r="P970" s="39"/>
      <c r="Q970" s="39"/>
      <c r="R970" s="39"/>
      <c r="S970" s="39"/>
      <c r="T970" s="39"/>
      <c r="U970" s="39"/>
      <c r="V970" s="39"/>
      <c r="W970" s="39">
        <v>12</v>
      </c>
      <c r="X970" s="39"/>
      <c r="Y970" s="39"/>
      <c r="Z970" s="39"/>
      <c r="AA970" s="39"/>
      <c r="AB970" s="39"/>
      <c r="AC970" s="39"/>
      <c r="AD970" s="39"/>
      <c r="AE970" s="39"/>
      <c r="AF970" s="39"/>
      <c r="AG970" s="39"/>
      <c r="AH970" s="39"/>
      <c r="AI970" s="39"/>
      <c r="AJ970" s="39"/>
      <c r="AK970" s="39"/>
      <c r="AL970" s="39"/>
      <c r="AM970" s="39">
        <v>12</v>
      </c>
      <c r="AN970" s="39"/>
      <c r="AO970" s="40">
        <v>4917.7700000000004</v>
      </c>
      <c r="AP970"/>
      <c r="AQ970"/>
    </row>
    <row r="971" s="31" customFormat="1" ht="31.5" customHeight="1" outlineLevel="1">
      <c r="A971" s="47"/>
      <c r="B971" s="48"/>
      <c r="C971" s="49"/>
      <c r="D971" s="47"/>
      <c r="E971" s="50"/>
      <c r="F971" s="50"/>
      <c r="G971" s="50"/>
      <c r="H971" s="50"/>
      <c r="I971" s="55" t="s">
        <v>41</v>
      </c>
      <c r="J971" s="50"/>
      <c r="K971" s="56" t="s">
        <v>41</v>
      </c>
      <c r="L971" s="50"/>
      <c r="M971" s="37" t="s">
        <v>47</v>
      </c>
      <c r="N971" s="38" t="s">
        <v>40</v>
      </c>
      <c r="O971" s="39"/>
      <c r="P971" s="39"/>
      <c r="Q971" s="39"/>
      <c r="R971" s="39"/>
      <c r="S971" s="39"/>
      <c r="T971" s="39"/>
      <c r="U971" s="39"/>
      <c r="V971" s="39"/>
      <c r="W971" s="39">
        <v>2</v>
      </c>
      <c r="X971" s="39"/>
      <c r="Y971" s="39"/>
      <c r="Z971" s="39"/>
      <c r="AA971" s="39"/>
      <c r="AB971" s="39"/>
      <c r="AC971" s="39"/>
      <c r="AD971" s="39"/>
      <c r="AE971" s="39"/>
      <c r="AF971" s="39"/>
      <c r="AG971" s="39"/>
      <c r="AH971" s="39"/>
      <c r="AI971" s="39"/>
      <c r="AJ971" s="39"/>
      <c r="AK971" s="39"/>
      <c r="AL971" s="39"/>
      <c r="AM971" s="39">
        <v>2</v>
      </c>
      <c r="AN971" s="39"/>
      <c r="AO971" s="40">
        <v>44392.07</v>
      </c>
      <c r="AP971"/>
      <c r="AQ971"/>
    </row>
    <row r="972" s="31" customFormat="1" ht="31.5" customHeight="1" outlineLevel="1">
      <c r="A972" s="41"/>
      <c r="B972" s="42"/>
      <c r="C972" s="43"/>
      <c r="D972" s="41"/>
      <c r="E972" s="44"/>
      <c r="F972" s="44"/>
      <c r="G972" s="44"/>
      <c r="H972" s="44"/>
      <c r="I972" s="57" t="s">
        <v>41</v>
      </c>
      <c r="J972" s="44"/>
      <c r="K972" s="58" t="s">
        <v>41</v>
      </c>
      <c r="L972" s="44"/>
      <c r="M972" s="37" t="s">
        <v>50</v>
      </c>
      <c r="N972" s="38" t="s">
        <v>51</v>
      </c>
      <c r="O972" s="39"/>
      <c r="P972" s="39"/>
      <c r="Q972" s="39"/>
      <c r="R972" s="39"/>
      <c r="S972" s="39"/>
      <c r="T972" s="39"/>
      <c r="U972" s="39"/>
      <c r="V972" s="39"/>
      <c r="W972" s="39" t="s">
        <v>52</v>
      </c>
      <c r="X972" s="39"/>
      <c r="Y972" s="39"/>
      <c r="Z972" s="39"/>
      <c r="AA972" s="39"/>
      <c r="AB972" s="39"/>
      <c r="AC972" s="39"/>
      <c r="AD972" s="39"/>
      <c r="AE972" s="39"/>
      <c r="AF972" s="39"/>
      <c r="AG972" s="39"/>
      <c r="AH972" s="39"/>
      <c r="AI972" s="39"/>
      <c r="AJ972" s="39"/>
      <c r="AK972" s="39"/>
      <c r="AL972" s="39"/>
      <c r="AM972" s="39" t="s">
        <v>52</v>
      </c>
      <c r="AN972" s="39"/>
      <c r="AO972" s="40">
        <v>2858.3600000000001</v>
      </c>
      <c r="AP972"/>
      <c r="AQ972"/>
    </row>
    <row r="973" s="31" customFormat="1" ht="31.5" customHeight="1" outlineLevel="1">
      <c r="A973" s="37" t="s">
        <v>1112</v>
      </c>
      <c r="B973" s="37" t="s">
        <v>1194</v>
      </c>
      <c r="C973" s="37"/>
      <c r="D973" s="37" t="s">
        <v>1195</v>
      </c>
      <c r="E973" s="38" t="s">
        <v>36</v>
      </c>
      <c r="F973" s="59">
        <v>3.0800000000000001</v>
      </c>
      <c r="G973" s="38">
        <v>1969</v>
      </c>
      <c r="H973" s="38">
        <v>2025</v>
      </c>
      <c r="I973" s="60" t="s">
        <v>459</v>
      </c>
      <c r="J973" s="61">
        <v>95</v>
      </c>
      <c r="K973" s="62">
        <v>95</v>
      </c>
      <c r="L973" s="38" t="s">
        <v>37</v>
      </c>
      <c r="M973" s="37" t="s">
        <v>66</v>
      </c>
      <c r="N973" s="38" t="s">
        <v>40</v>
      </c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>
        <v>27</v>
      </c>
      <c r="AF973" s="39"/>
      <c r="AG973" s="39"/>
      <c r="AH973" s="39"/>
      <c r="AI973" s="39"/>
      <c r="AJ973" s="39"/>
      <c r="AK973" s="39"/>
      <c r="AL973" s="39"/>
      <c r="AM973" s="39">
        <v>27</v>
      </c>
      <c r="AN973" s="39"/>
      <c r="AO973" s="40">
        <v>17639.799999999999</v>
      </c>
      <c r="AP973"/>
      <c r="AQ973"/>
    </row>
    <row r="974" s="31" customFormat="1" ht="31.5" customHeight="1" outlineLevel="1">
      <c r="A974" s="37" t="s">
        <v>1112</v>
      </c>
      <c r="B974" s="37" t="s">
        <v>1196</v>
      </c>
      <c r="C974" s="37"/>
      <c r="D974" s="37" t="s">
        <v>1197</v>
      </c>
      <c r="E974" s="38" t="s">
        <v>36</v>
      </c>
      <c r="F974" s="59">
        <v>5</v>
      </c>
      <c r="G974" s="38">
        <v>1968</v>
      </c>
      <c r="H974" s="38">
        <v>2025</v>
      </c>
      <c r="I974" s="60" t="s">
        <v>1198</v>
      </c>
      <c r="J974" s="61">
        <v>65</v>
      </c>
      <c r="K974" s="62">
        <v>65</v>
      </c>
      <c r="L974" s="38" t="s">
        <v>37</v>
      </c>
      <c r="M974" s="37" t="s">
        <v>66</v>
      </c>
      <c r="N974" s="38" t="s">
        <v>40</v>
      </c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>
        <v>15</v>
      </c>
      <c r="AF974" s="39"/>
      <c r="AG974" s="39"/>
      <c r="AH974" s="39"/>
      <c r="AI974" s="39"/>
      <c r="AJ974" s="39"/>
      <c r="AK974" s="39"/>
      <c r="AL974" s="39"/>
      <c r="AM974" s="39">
        <v>15</v>
      </c>
      <c r="AN974" s="39"/>
      <c r="AO974" s="40">
        <v>9814.6299999999992</v>
      </c>
      <c r="AP974"/>
      <c r="AQ974"/>
    </row>
    <row r="975" s="31" customFormat="1" ht="31.5" customHeight="1" outlineLevel="1">
      <c r="A975" s="32" t="s">
        <v>1112</v>
      </c>
      <c r="B975" s="32" t="s">
        <v>1199</v>
      </c>
      <c r="C975" s="32"/>
      <c r="D975" s="32" t="s">
        <v>1200</v>
      </c>
      <c r="E975" s="33" t="s">
        <v>36</v>
      </c>
      <c r="F975" s="34">
        <v>1</v>
      </c>
      <c r="G975" s="33">
        <v>1968</v>
      </c>
      <c r="H975" s="33">
        <v>2020</v>
      </c>
      <c r="I975" s="53" t="s">
        <v>305</v>
      </c>
      <c r="J975" s="36">
        <v>56</v>
      </c>
      <c r="K975" s="54">
        <v>56</v>
      </c>
      <c r="L975" s="34">
        <v>0.44900000000000001</v>
      </c>
      <c r="M975" s="37" t="s">
        <v>48</v>
      </c>
      <c r="N975" s="38" t="s">
        <v>49</v>
      </c>
      <c r="O975" s="39"/>
      <c r="P975" s="39"/>
      <c r="Q975" s="39"/>
      <c r="R975" s="39"/>
      <c r="S975" s="39">
        <v>0.12</v>
      </c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F975" s="39"/>
      <c r="AG975" s="39"/>
      <c r="AH975" s="39"/>
      <c r="AI975" s="39"/>
      <c r="AJ975" s="39"/>
      <c r="AK975" s="39"/>
      <c r="AL975" s="39"/>
      <c r="AM975" s="39">
        <v>0.12</v>
      </c>
      <c r="AN975" s="39"/>
      <c r="AO975" s="40">
        <v>11874.049999999999</v>
      </c>
      <c r="AP975"/>
      <c r="AQ975"/>
    </row>
    <row r="976" s="31" customFormat="1" ht="31.5" customHeight="1" outlineLevel="1">
      <c r="A976" s="41"/>
      <c r="B976" s="42"/>
      <c r="C976" s="43"/>
      <c r="D976" s="41"/>
      <c r="E976" s="44"/>
      <c r="F976" s="44"/>
      <c r="G976" s="44"/>
      <c r="H976" s="44"/>
      <c r="I976" s="57" t="s">
        <v>41</v>
      </c>
      <c r="J976" s="44"/>
      <c r="K976" s="58" t="s">
        <v>41</v>
      </c>
      <c r="L976" s="44"/>
      <c r="M976" s="37" t="s">
        <v>50</v>
      </c>
      <c r="N976" s="38" t="s">
        <v>51</v>
      </c>
      <c r="O976" s="39"/>
      <c r="P976" s="39"/>
      <c r="Q976" s="39"/>
      <c r="R976" s="39"/>
      <c r="S976" s="39" t="s">
        <v>52</v>
      </c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  <c r="AH976" s="39"/>
      <c r="AI976" s="39"/>
      <c r="AJ976" s="39"/>
      <c r="AK976" s="39"/>
      <c r="AL976" s="39"/>
      <c r="AM976" s="39" t="s">
        <v>52</v>
      </c>
      <c r="AN976" s="39"/>
      <c r="AO976" s="40">
        <v>29459.200000000001</v>
      </c>
      <c r="AP976"/>
      <c r="AQ976"/>
    </row>
    <row r="977" s="31" customFormat="1" ht="31.5" customHeight="1" outlineLevel="1">
      <c r="A977" s="37" t="s">
        <v>1112</v>
      </c>
      <c r="B977" s="37" t="s">
        <v>1201</v>
      </c>
      <c r="C977" s="37"/>
      <c r="D977" s="37" t="s">
        <v>1202</v>
      </c>
      <c r="E977" s="38" t="s">
        <v>36</v>
      </c>
      <c r="F977" s="59">
        <v>1.76</v>
      </c>
      <c r="G977" s="38">
        <v>1969</v>
      </c>
      <c r="H977" s="38">
        <v>2022</v>
      </c>
      <c r="I977" s="60" t="s">
        <v>296</v>
      </c>
      <c r="J977" s="61">
        <v>88</v>
      </c>
      <c r="K977" s="62">
        <v>88</v>
      </c>
      <c r="L977" s="38" t="s">
        <v>37</v>
      </c>
      <c r="M977" s="37" t="s">
        <v>66</v>
      </c>
      <c r="N977" s="38" t="s">
        <v>40</v>
      </c>
      <c r="O977" s="39"/>
      <c r="P977" s="39"/>
      <c r="Q977" s="39"/>
      <c r="R977" s="39"/>
      <c r="S977" s="39">
        <v>3</v>
      </c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F977" s="39"/>
      <c r="AG977" s="39"/>
      <c r="AH977" s="39"/>
      <c r="AI977" s="39"/>
      <c r="AJ977" s="39"/>
      <c r="AK977" s="39"/>
      <c r="AL977" s="39"/>
      <c r="AM977" s="39">
        <v>3</v>
      </c>
      <c r="AN977" s="39"/>
      <c r="AO977" s="40">
        <v>3105.1100000000001</v>
      </c>
      <c r="AP977"/>
      <c r="AQ977"/>
    </row>
    <row r="978" s="31" customFormat="1" ht="31.5" customHeight="1" outlineLevel="1">
      <c r="A978" s="32" t="s">
        <v>1112</v>
      </c>
      <c r="B978" s="32" t="s">
        <v>1203</v>
      </c>
      <c r="C978" s="32"/>
      <c r="D978" s="32" t="s">
        <v>1204</v>
      </c>
      <c r="E978" s="33" t="s">
        <v>36</v>
      </c>
      <c r="F978" s="34">
        <v>0.23999999999999999</v>
      </c>
      <c r="G978" s="33">
        <v>2003</v>
      </c>
      <c r="H978" s="33">
        <v>2021</v>
      </c>
      <c r="I978" s="53" t="s">
        <v>181</v>
      </c>
      <c r="J978" s="36">
        <v>65</v>
      </c>
      <c r="K978" s="54">
        <v>64</v>
      </c>
      <c r="L978" s="34">
        <v>0.12</v>
      </c>
      <c r="M978" s="37" t="s">
        <v>39</v>
      </c>
      <c r="N978" s="38" t="s">
        <v>40</v>
      </c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>
        <v>4</v>
      </c>
      <c r="AD978" s="39"/>
      <c r="AE978" s="39"/>
      <c r="AF978" s="39"/>
      <c r="AG978" s="39"/>
      <c r="AH978" s="39"/>
      <c r="AI978" s="39"/>
      <c r="AJ978" s="39"/>
      <c r="AK978" s="39"/>
      <c r="AL978" s="39"/>
      <c r="AM978" s="39">
        <v>4</v>
      </c>
      <c r="AN978" s="39"/>
      <c r="AO978" s="40">
        <v>2281.6900000000001</v>
      </c>
      <c r="AP978"/>
      <c r="AQ978"/>
    </row>
    <row r="979" s="31" customFormat="1" ht="31.5" customHeight="1" outlineLevel="1">
      <c r="A979" s="41"/>
      <c r="B979" s="42"/>
      <c r="C979" s="43"/>
      <c r="D979" s="41"/>
      <c r="E979" s="44"/>
      <c r="F979" s="44"/>
      <c r="G979" s="44"/>
      <c r="H979" s="44"/>
      <c r="I979" s="57" t="s">
        <v>41</v>
      </c>
      <c r="J979" s="44"/>
      <c r="K979" s="58" t="s">
        <v>41</v>
      </c>
      <c r="L979" s="44"/>
      <c r="M979" s="37" t="s">
        <v>50</v>
      </c>
      <c r="N979" s="38" t="s">
        <v>51</v>
      </c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 t="s">
        <v>52</v>
      </c>
      <c r="AD979" s="39"/>
      <c r="AE979" s="39"/>
      <c r="AF979" s="39"/>
      <c r="AG979" s="39"/>
      <c r="AH979" s="39"/>
      <c r="AI979" s="39"/>
      <c r="AJ979" s="39"/>
      <c r="AK979" s="39"/>
      <c r="AL979" s="39"/>
      <c r="AM979" s="39" t="s">
        <v>52</v>
      </c>
      <c r="AN979" s="39"/>
      <c r="AO979" s="40">
        <v>3963.4099999999999</v>
      </c>
      <c r="AP979"/>
      <c r="AQ979"/>
    </row>
    <row r="980" s="31" customFormat="1" ht="31.5" customHeight="1" outlineLevel="1">
      <c r="A980" s="37" t="s">
        <v>1112</v>
      </c>
      <c r="B980" s="37" t="s">
        <v>1205</v>
      </c>
      <c r="C980" s="37"/>
      <c r="D980" s="37" t="s">
        <v>1206</v>
      </c>
      <c r="E980" s="38" t="s">
        <v>36</v>
      </c>
      <c r="F980" s="59">
        <v>2.6400000000000001</v>
      </c>
      <c r="G980" s="38">
        <v>1969</v>
      </c>
      <c r="H980" s="38">
        <v>2022</v>
      </c>
      <c r="I980" s="60" t="s">
        <v>1207</v>
      </c>
      <c r="J980" s="61">
        <v>95</v>
      </c>
      <c r="K980" s="62">
        <v>95</v>
      </c>
      <c r="L980" s="38" t="s">
        <v>37</v>
      </c>
      <c r="M980" s="37" t="s">
        <v>66</v>
      </c>
      <c r="N980" s="38" t="s">
        <v>40</v>
      </c>
      <c r="O980" s="39"/>
      <c r="P980" s="39"/>
      <c r="Q980" s="39"/>
      <c r="R980" s="39"/>
      <c r="S980" s="39"/>
      <c r="T980" s="39"/>
      <c r="U980" s="39">
        <v>3</v>
      </c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F980" s="39"/>
      <c r="AG980" s="39"/>
      <c r="AH980" s="39"/>
      <c r="AI980" s="39"/>
      <c r="AJ980" s="39"/>
      <c r="AK980" s="39"/>
      <c r="AL980" s="39"/>
      <c r="AM980" s="39">
        <v>3</v>
      </c>
      <c r="AN980" s="39"/>
      <c r="AO980" s="40">
        <v>3105.1100000000001</v>
      </c>
      <c r="AP980"/>
      <c r="AQ980"/>
    </row>
    <row r="981" s="31" customFormat="1" ht="31.5" customHeight="1" outlineLevel="1">
      <c r="A981" s="37" t="s">
        <v>1112</v>
      </c>
      <c r="B981" s="37" t="s">
        <v>1208</v>
      </c>
      <c r="C981" s="37"/>
      <c r="D981" s="37" t="s">
        <v>1209</v>
      </c>
      <c r="E981" s="38" t="s">
        <v>36</v>
      </c>
      <c r="F981" s="59">
        <v>4</v>
      </c>
      <c r="G981" s="38">
        <v>1989</v>
      </c>
      <c r="H981" s="38">
        <v>2024</v>
      </c>
      <c r="I981" s="60" t="s">
        <v>481</v>
      </c>
      <c r="J981" s="61">
        <v>79</v>
      </c>
      <c r="K981" s="62">
        <v>79</v>
      </c>
      <c r="L981" s="38" t="s">
        <v>37</v>
      </c>
      <c r="M981" s="37" t="s">
        <v>66</v>
      </c>
      <c r="N981" s="38" t="s">
        <v>40</v>
      </c>
      <c r="O981" s="39"/>
      <c r="P981" s="39"/>
      <c r="Q981" s="39"/>
      <c r="R981" s="39"/>
      <c r="S981" s="39"/>
      <c r="T981" s="39"/>
      <c r="U981" s="39"/>
      <c r="V981" s="39"/>
      <c r="W981" s="39">
        <v>3</v>
      </c>
      <c r="X981" s="39"/>
      <c r="Y981" s="39"/>
      <c r="Z981" s="39"/>
      <c r="AA981" s="39"/>
      <c r="AB981" s="39"/>
      <c r="AC981" s="39"/>
      <c r="AD981" s="39"/>
      <c r="AE981" s="39"/>
      <c r="AF981" s="39"/>
      <c r="AG981" s="39"/>
      <c r="AH981" s="39"/>
      <c r="AI981" s="39"/>
      <c r="AJ981" s="39"/>
      <c r="AK981" s="39"/>
      <c r="AL981" s="39"/>
      <c r="AM981" s="39">
        <v>3</v>
      </c>
      <c r="AN981" s="39"/>
      <c r="AO981" s="40">
        <v>3105.1100000000001</v>
      </c>
      <c r="AP981"/>
      <c r="AQ981"/>
    </row>
    <row r="982" s="31" customFormat="1" ht="31.5" customHeight="1" outlineLevel="1">
      <c r="A982" s="37" t="s">
        <v>1112</v>
      </c>
      <c r="B982" s="37" t="s">
        <v>1210</v>
      </c>
      <c r="C982" s="37"/>
      <c r="D982" s="37" t="s">
        <v>1211</v>
      </c>
      <c r="E982" s="38" t="s">
        <v>36</v>
      </c>
      <c r="F982" s="59">
        <v>1.5600000000000001</v>
      </c>
      <c r="G982" s="38">
        <v>1969</v>
      </c>
      <c r="H982" s="38">
        <v>2022</v>
      </c>
      <c r="I982" s="60" t="s">
        <v>1212</v>
      </c>
      <c r="J982" s="61">
        <v>56</v>
      </c>
      <c r="K982" s="62">
        <v>56</v>
      </c>
      <c r="L982" s="59">
        <v>0.025000000000000001</v>
      </c>
      <c r="M982" s="37" t="s">
        <v>39</v>
      </c>
      <c r="N982" s="38" t="s">
        <v>40</v>
      </c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>
        <v>4</v>
      </c>
      <c r="AD982" s="39"/>
      <c r="AE982" s="39"/>
      <c r="AF982" s="39"/>
      <c r="AG982" s="39"/>
      <c r="AH982" s="39"/>
      <c r="AI982" s="39"/>
      <c r="AJ982" s="39"/>
      <c r="AK982" s="39"/>
      <c r="AL982" s="39"/>
      <c r="AM982" s="39">
        <v>4</v>
      </c>
      <c r="AN982" s="39"/>
      <c r="AO982" s="40">
        <v>12140.65</v>
      </c>
      <c r="AP982"/>
      <c r="AQ982"/>
    </row>
    <row r="983" s="31" customFormat="1" ht="31.5" customHeight="1" outlineLevel="1">
      <c r="A983" s="37" t="s">
        <v>1112</v>
      </c>
      <c r="B983" s="37" t="s">
        <v>1213</v>
      </c>
      <c r="C983" s="37"/>
      <c r="D983" s="37" t="s">
        <v>1214</v>
      </c>
      <c r="E983" s="38" t="s">
        <v>36</v>
      </c>
      <c r="F983" s="59">
        <v>5.2400000000000002</v>
      </c>
      <c r="G983" s="38">
        <v>1968</v>
      </c>
      <c r="H983" s="38">
        <v>2025</v>
      </c>
      <c r="I983" s="60" t="s">
        <v>1215</v>
      </c>
      <c r="J983" s="61">
        <v>89</v>
      </c>
      <c r="K983" s="62">
        <v>89</v>
      </c>
      <c r="L983" s="59">
        <v>0.025999999999999999</v>
      </c>
      <c r="M983" s="37" t="s">
        <v>39</v>
      </c>
      <c r="N983" s="38" t="s">
        <v>40</v>
      </c>
      <c r="O983" s="39"/>
      <c r="P983" s="39"/>
      <c r="Q983" s="39"/>
      <c r="R983" s="39"/>
      <c r="S983" s="39"/>
      <c r="T983" s="39"/>
      <c r="U983" s="39">
        <v>4</v>
      </c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F983" s="39"/>
      <c r="AG983" s="39"/>
      <c r="AH983" s="39"/>
      <c r="AI983" s="39"/>
      <c r="AJ983" s="39"/>
      <c r="AK983" s="39"/>
      <c r="AL983" s="39"/>
      <c r="AM983" s="39">
        <v>4</v>
      </c>
      <c r="AN983" s="39"/>
      <c r="AO983" s="40">
        <v>12140.65</v>
      </c>
      <c r="AP983"/>
      <c r="AQ983"/>
    </row>
    <row r="984" s="31" customFormat="1" ht="31.5" customHeight="1" outlineLevel="1">
      <c r="A984" s="37" t="s">
        <v>1112</v>
      </c>
      <c r="B984" s="37" t="s">
        <v>1216</v>
      </c>
      <c r="C984" s="37"/>
      <c r="D984" s="37" t="s">
        <v>1217</v>
      </c>
      <c r="E984" s="38" t="s">
        <v>36</v>
      </c>
      <c r="F984" s="59">
        <v>3.7999999999999998</v>
      </c>
      <c r="G984" s="38">
        <v>1971</v>
      </c>
      <c r="H984" s="38">
        <v>2021</v>
      </c>
      <c r="I984" s="60" t="s">
        <v>400</v>
      </c>
      <c r="J984" s="61">
        <v>92</v>
      </c>
      <c r="K984" s="62">
        <v>92</v>
      </c>
      <c r="L984" s="38" t="s">
        <v>37</v>
      </c>
      <c r="M984" s="37" t="s">
        <v>66</v>
      </c>
      <c r="N984" s="38" t="s">
        <v>40</v>
      </c>
      <c r="O984" s="39"/>
      <c r="P984" s="39"/>
      <c r="Q984" s="39"/>
      <c r="R984" s="39"/>
      <c r="S984" s="39"/>
      <c r="T984" s="39"/>
      <c r="U984" s="39"/>
      <c r="V984" s="39"/>
      <c r="W984" s="39">
        <v>3</v>
      </c>
      <c r="X984" s="39"/>
      <c r="Y984" s="39"/>
      <c r="Z984" s="39"/>
      <c r="AA984" s="39"/>
      <c r="AB984" s="39"/>
      <c r="AC984" s="39"/>
      <c r="AD984" s="39"/>
      <c r="AE984" s="39"/>
      <c r="AF984" s="39"/>
      <c r="AG984" s="39"/>
      <c r="AH984" s="39"/>
      <c r="AI984" s="39"/>
      <c r="AJ984" s="39"/>
      <c r="AK984" s="39"/>
      <c r="AL984" s="39"/>
      <c r="AM984" s="39">
        <v>3</v>
      </c>
      <c r="AN984" s="39"/>
      <c r="AO984" s="40">
        <v>3105.1100000000001</v>
      </c>
      <c r="AP984"/>
      <c r="AQ984"/>
    </row>
    <row r="985" s="31" customFormat="1" ht="31.5" customHeight="1" outlineLevel="1">
      <c r="A985" s="32" t="s">
        <v>1112</v>
      </c>
      <c r="B985" s="32" t="s">
        <v>1218</v>
      </c>
      <c r="C985" s="32"/>
      <c r="D985" s="32" t="s">
        <v>1219</v>
      </c>
      <c r="E985" s="33" t="s">
        <v>36</v>
      </c>
      <c r="F985" s="34">
        <v>0.40000000000000002</v>
      </c>
      <c r="G985" s="33">
        <v>1993</v>
      </c>
      <c r="H985" s="33">
        <v>2021</v>
      </c>
      <c r="I985" s="53" t="s">
        <v>223</v>
      </c>
      <c r="J985" s="36">
        <v>93</v>
      </c>
      <c r="K985" s="54">
        <v>93</v>
      </c>
      <c r="L985" s="34">
        <v>0.075999999999999998</v>
      </c>
      <c r="M985" s="37" t="s">
        <v>39</v>
      </c>
      <c r="N985" s="38" t="s">
        <v>40</v>
      </c>
      <c r="O985" s="39"/>
      <c r="P985" s="39"/>
      <c r="Q985" s="39"/>
      <c r="R985" s="39"/>
      <c r="S985" s="39">
        <v>4</v>
      </c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F985" s="39"/>
      <c r="AG985" s="39"/>
      <c r="AH985" s="39"/>
      <c r="AI985" s="39"/>
      <c r="AJ985" s="39"/>
      <c r="AK985" s="39"/>
      <c r="AL985" s="39"/>
      <c r="AM985" s="39">
        <v>4</v>
      </c>
      <c r="AN985" s="39"/>
      <c r="AO985" s="40">
        <v>2585.7199999999998</v>
      </c>
      <c r="AP985"/>
      <c r="AQ985"/>
    </row>
    <row r="986" s="31" customFormat="1" ht="31.5" customHeight="1" outlineLevel="1">
      <c r="A986" s="41"/>
      <c r="B986" s="42"/>
      <c r="C986" s="43"/>
      <c r="D986" s="41"/>
      <c r="E986" s="44"/>
      <c r="F986" s="44"/>
      <c r="G986" s="44"/>
      <c r="H986" s="44"/>
      <c r="I986" s="57" t="s">
        <v>41</v>
      </c>
      <c r="J986" s="44"/>
      <c r="K986" s="58" t="s">
        <v>41</v>
      </c>
      <c r="L986" s="44"/>
      <c r="M986" s="37" t="s">
        <v>50</v>
      </c>
      <c r="N986" s="38" t="s">
        <v>51</v>
      </c>
      <c r="O986" s="39"/>
      <c r="P986" s="39"/>
      <c r="Q986" s="39"/>
      <c r="R986" s="39"/>
      <c r="S986" s="39" t="s">
        <v>52</v>
      </c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F986" s="39"/>
      <c r="AG986" s="39"/>
      <c r="AH986" s="39"/>
      <c r="AI986" s="39"/>
      <c r="AJ986" s="39"/>
      <c r="AK986" s="39"/>
      <c r="AL986" s="39"/>
      <c r="AM986" s="39" t="s">
        <v>52</v>
      </c>
      <c r="AN986" s="39"/>
      <c r="AO986" s="40">
        <v>3245.8299999999999</v>
      </c>
      <c r="AP986"/>
      <c r="AQ986"/>
    </row>
    <row r="987" s="31" customFormat="1" ht="31.5" customHeight="1" outlineLevel="1">
      <c r="A987" s="32" t="s">
        <v>1112</v>
      </c>
      <c r="B987" s="32" t="s">
        <v>1220</v>
      </c>
      <c r="C987" s="32"/>
      <c r="D987" s="32" t="s">
        <v>1221</v>
      </c>
      <c r="E987" s="33" t="s">
        <v>36</v>
      </c>
      <c r="F987" s="34">
        <v>3.8399999999999999</v>
      </c>
      <c r="G987" s="33">
        <v>1993</v>
      </c>
      <c r="H987" s="33">
        <v>2021</v>
      </c>
      <c r="I987" s="53" t="s">
        <v>1128</v>
      </c>
      <c r="J987" s="36">
        <v>78</v>
      </c>
      <c r="K987" s="54">
        <v>78</v>
      </c>
      <c r="L987" s="34">
        <v>0.219</v>
      </c>
      <c r="M987" s="37" t="s">
        <v>50</v>
      </c>
      <c r="N987" s="38" t="s">
        <v>51</v>
      </c>
      <c r="O987" s="39"/>
      <c r="P987" s="39"/>
      <c r="Q987" s="39"/>
      <c r="R987" s="39"/>
      <c r="S987" s="39" t="s">
        <v>52</v>
      </c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F987" s="39"/>
      <c r="AG987" s="39"/>
      <c r="AH987" s="39"/>
      <c r="AI987" s="39"/>
      <c r="AJ987" s="39"/>
      <c r="AK987" s="39"/>
      <c r="AL987" s="39"/>
      <c r="AM987" s="39" t="s">
        <v>52</v>
      </c>
      <c r="AN987" s="39"/>
      <c r="AO987" s="40">
        <v>5406.04</v>
      </c>
      <c r="AP987"/>
      <c r="AQ987"/>
    </row>
    <row r="988" s="31" customFormat="1" ht="31.5" customHeight="1" outlineLevel="1">
      <c r="A988" s="47"/>
      <c r="B988" s="48"/>
      <c r="C988" s="49"/>
      <c r="D988" s="47"/>
      <c r="E988" s="50"/>
      <c r="F988" s="50"/>
      <c r="G988" s="50"/>
      <c r="H988" s="50"/>
      <c r="I988" s="55" t="s">
        <v>41</v>
      </c>
      <c r="J988" s="50"/>
      <c r="K988" s="56" t="s">
        <v>41</v>
      </c>
      <c r="L988" s="50"/>
      <c r="M988" s="37" t="s">
        <v>47</v>
      </c>
      <c r="N988" s="38" t="s">
        <v>40</v>
      </c>
      <c r="O988" s="39"/>
      <c r="P988" s="39"/>
      <c r="Q988" s="39"/>
      <c r="R988" s="39"/>
      <c r="S988" s="39">
        <v>1</v>
      </c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  <c r="AH988" s="39"/>
      <c r="AI988" s="39"/>
      <c r="AJ988" s="39"/>
      <c r="AK988" s="39"/>
      <c r="AL988" s="39"/>
      <c r="AM988" s="39">
        <v>1</v>
      </c>
      <c r="AN988" s="39"/>
      <c r="AO988" s="40">
        <v>22559.25</v>
      </c>
      <c r="AP988"/>
      <c r="AQ988"/>
    </row>
    <row r="989" s="31" customFormat="1" ht="31.5" customHeight="1" outlineLevel="1">
      <c r="A989" s="41"/>
      <c r="B989" s="42"/>
      <c r="C989" s="43"/>
      <c r="D989" s="41"/>
      <c r="E989" s="44"/>
      <c r="F989" s="44"/>
      <c r="G989" s="44"/>
      <c r="H989" s="44"/>
      <c r="I989" s="57" t="s">
        <v>41</v>
      </c>
      <c r="J989" s="44"/>
      <c r="K989" s="58" t="s">
        <v>41</v>
      </c>
      <c r="L989" s="44"/>
      <c r="M989" s="37" t="s">
        <v>39</v>
      </c>
      <c r="N989" s="38" t="s">
        <v>40</v>
      </c>
      <c r="O989" s="39"/>
      <c r="P989" s="39"/>
      <c r="Q989" s="39"/>
      <c r="R989" s="39"/>
      <c r="S989" s="39">
        <v>4</v>
      </c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F989" s="39"/>
      <c r="AG989" s="39"/>
      <c r="AH989" s="39"/>
      <c r="AI989" s="39"/>
      <c r="AJ989" s="39"/>
      <c r="AK989" s="39"/>
      <c r="AL989" s="39"/>
      <c r="AM989" s="39">
        <v>4</v>
      </c>
      <c r="AN989" s="39"/>
      <c r="AO989" s="40">
        <v>1720.8800000000001</v>
      </c>
      <c r="AP989"/>
      <c r="AQ989"/>
    </row>
    <row r="990" s="31" customFormat="1" ht="31.5" customHeight="1" outlineLevel="1">
      <c r="A990" s="32" t="s">
        <v>1112</v>
      </c>
      <c r="B990" s="32" t="s">
        <v>1222</v>
      </c>
      <c r="C990" s="32"/>
      <c r="D990" s="32" t="s">
        <v>1223</v>
      </c>
      <c r="E990" s="33" t="s">
        <v>36</v>
      </c>
      <c r="F990" s="34">
        <v>0.59999999999999998</v>
      </c>
      <c r="G990" s="33">
        <v>1993</v>
      </c>
      <c r="H990" s="33">
        <v>2021</v>
      </c>
      <c r="I990" s="53" t="s">
        <v>160</v>
      </c>
      <c r="J990" s="36">
        <v>88</v>
      </c>
      <c r="K990" s="54">
        <v>88</v>
      </c>
      <c r="L990" s="34">
        <v>0.246</v>
      </c>
      <c r="M990" s="37" t="s">
        <v>48</v>
      </c>
      <c r="N990" s="38" t="s">
        <v>49</v>
      </c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  <c r="AC990" s="39">
        <v>0.16</v>
      </c>
      <c r="AD990" s="39"/>
      <c r="AE990" s="39"/>
      <c r="AF990" s="39"/>
      <c r="AG990" s="39"/>
      <c r="AH990" s="39"/>
      <c r="AI990" s="39"/>
      <c r="AJ990" s="39"/>
      <c r="AK990" s="39"/>
      <c r="AL990" s="39"/>
      <c r="AM990" s="39">
        <v>0.16</v>
      </c>
      <c r="AN990" s="39"/>
      <c r="AO990" s="40">
        <v>14498.690000000001</v>
      </c>
      <c r="AP990"/>
      <c r="AQ990"/>
    </row>
    <row r="991" s="31" customFormat="1" ht="31.5" customHeight="1" outlineLevel="1">
      <c r="A991" s="47"/>
      <c r="B991" s="48"/>
      <c r="C991" s="49"/>
      <c r="D991" s="47"/>
      <c r="E991" s="50"/>
      <c r="F991" s="50"/>
      <c r="G991" s="50"/>
      <c r="H991" s="50"/>
      <c r="I991" s="55" t="s">
        <v>41</v>
      </c>
      <c r="J991" s="50"/>
      <c r="K991" s="56" t="s">
        <v>41</v>
      </c>
      <c r="L991" s="50"/>
      <c r="M991" s="37" t="s">
        <v>47</v>
      </c>
      <c r="N991" s="38" t="s">
        <v>40</v>
      </c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  <c r="AC991" s="39">
        <v>1</v>
      </c>
      <c r="AD991" s="39"/>
      <c r="AE991" s="39"/>
      <c r="AF991" s="39"/>
      <c r="AG991" s="39"/>
      <c r="AH991" s="39"/>
      <c r="AI991" s="39"/>
      <c r="AJ991" s="39"/>
      <c r="AK991" s="39"/>
      <c r="AL991" s="39"/>
      <c r="AM991" s="39">
        <v>1</v>
      </c>
      <c r="AN991" s="39"/>
      <c r="AO991" s="40">
        <v>22556.18</v>
      </c>
      <c r="AP991"/>
      <c r="AQ991"/>
    </row>
    <row r="992" s="31" customFormat="1" ht="31.5" customHeight="1" outlineLevel="1">
      <c r="A992" s="41"/>
      <c r="B992" s="42"/>
      <c r="C992" s="43"/>
      <c r="D992" s="41"/>
      <c r="E992" s="44"/>
      <c r="F992" s="44"/>
      <c r="G992" s="44"/>
      <c r="H992" s="44"/>
      <c r="I992" s="57" t="s">
        <v>41</v>
      </c>
      <c r="J992" s="44"/>
      <c r="K992" s="58" t="s">
        <v>41</v>
      </c>
      <c r="L992" s="44"/>
      <c r="M992" s="37" t="s">
        <v>50</v>
      </c>
      <c r="N992" s="38" t="s">
        <v>51</v>
      </c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  <c r="AC992" s="39" t="s">
        <v>52</v>
      </c>
      <c r="AD992" s="39"/>
      <c r="AE992" s="39"/>
      <c r="AF992" s="39"/>
      <c r="AG992" s="39"/>
      <c r="AH992" s="39"/>
      <c r="AI992" s="39"/>
      <c r="AJ992" s="39"/>
      <c r="AK992" s="39"/>
      <c r="AL992" s="39"/>
      <c r="AM992" s="39" t="s">
        <v>52</v>
      </c>
      <c r="AN992" s="39"/>
      <c r="AO992" s="40">
        <v>7517.29</v>
      </c>
      <c r="AP992"/>
      <c r="AQ992"/>
    </row>
    <row r="993" s="31" customFormat="1" ht="31.5" customHeight="1" outlineLevel="1">
      <c r="A993" s="32" t="s">
        <v>1112</v>
      </c>
      <c r="B993" s="32" t="s">
        <v>1224</v>
      </c>
      <c r="C993" s="32"/>
      <c r="D993" s="32" t="s">
        <v>1225</v>
      </c>
      <c r="E993" s="33" t="s">
        <v>36</v>
      </c>
      <c r="F993" s="34">
        <v>2.25</v>
      </c>
      <c r="G993" s="33">
        <v>1993</v>
      </c>
      <c r="H993" s="33">
        <v>2021</v>
      </c>
      <c r="I993" s="53" t="s">
        <v>282</v>
      </c>
      <c r="J993" s="36">
        <v>85</v>
      </c>
      <c r="K993" s="54">
        <v>85</v>
      </c>
      <c r="L993" s="34">
        <v>0.625</v>
      </c>
      <c r="M993" s="37" t="s">
        <v>50</v>
      </c>
      <c r="N993" s="38" t="s">
        <v>51</v>
      </c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 t="s">
        <v>52</v>
      </c>
      <c r="Z993" s="39"/>
      <c r="AA993" s="39"/>
      <c r="AB993" s="39"/>
      <c r="AC993" s="39"/>
      <c r="AD993" s="39"/>
      <c r="AE993" s="39"/>
      <c r="AF993" s="39"/>
      <c r="AG993" s="39"/>
      <c r="AH993" s="39"/>
      <c r="AI993" s="39"/>
      <c r="AJ993" s="39"/>
      <c r="AK993" s="39"/>
      <c r="AL993" s="39"/>
      <c r="AM993" s="39" t="s">
        <v>52</v>
      </c>
      <c r="AN993" s="39"/>
      <c r="AO993" s="40">
        <v>23931.16</v>
      </c>
      <c r="AP993"/>
      <c r="AQ993"/>
    </row>
    <row r="994" s="31" customFormat="1" ht="31.5" customHeight="1" outlineLevel="1">
      <c r="A994" s="47"/>
      <c r="B994" s="48"/>
      <c r="C994" s="49"/>
      <c r="D994" s="47"/>
      <c r="E994" s="50"/>
      <c r="F994" s="50"/>
      <c r="G994" s="50"/>
      <c r="H994" s="50"/>
      <c r="I994" s="55" t="s">
        <v>41</v>
      </c>
      <c r="J994" s="50"/>
      <c r="K994" s="56" t="s">
        <v>41</v>
      </c>
      <c r="L994" s="50"/>
      <c r="M994" s="37" t="s">
        <v>47</v>
      </c>
      <c r="N994" s="38" t="s">
        <v>40</v>
      </c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>
        <v>1</v>
      </c>
      <c r="Z994" s="39"/>
      <c r="AA994" s="39"/>
      <c r="AB994" s="39"/>
      <c r="AC994" s="39"/>
      <c r="AD994" s="39"/>
      <c r="AE994" s="39"/>
      <c r="AF994" s="39"/>
      <c r="AG994" s="39"/>
      <c r="AH994" s="39"/>
      <c r="AI994" s="39"/>
      <c r="AJ994" s="39"/>
      <c r="AK994" s="39"/>
      <c r="AL994" s="39"/>
      <c r="AM994" s="39">
        <v>1</v>
      </c>
      <c r="AN994" s="39"/>
      <c r="AO994" s="40">
        <v>21907.43</v>
      </c>
      <c r="AP994"/>
      <c r="AQ994"/>
    </row>
    <row r="995" s="31" customFormat="1" ht="31.5" customHeight="1" outlineLevel="1">
      <c r="A995" s="41"/>
      <c r="B995" s="42"/>
      <c r="C995" s="43"/>
      <c r="D995" s="41"/>
      <c r="E995" s="44"/>
      <c r="F995" s="44"/>
      <c r="G995" s="44"/>
      <c r="H995" s="44"/>
      <c r="I995" s="57" t="s">
        <v>41</v>
      </c>
      <c r="J995" s="44"/>
      <c r="K995" s="58" t="s">
        <v>41</v>
      </c>
      <c r="L995" s="44"/>
      <c r="M995" s="37" t="s">
        <v>39</v>
      </c>
      <c r="N995" s="38" t="s">
        <v>40</v>
      </c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>
        <v>8</v>
      </c>
      <c r="Z995" s="39"/>
      <c r="AA995" s="39"/>
      <c r="AB995" s="39"/>
      <c r="AC995" s="39"/>
      <c r="AD995" s="39"/>
      <c r="AE995" s="39"/>
      <c r="AF995" s="39"/>
      <c r="AG995" s="39"/>
      <c r="AH995" s="39"/>
      <c r="AI995" s="39"/>
      <c r="AJ995" s="39"/>
      <c r="AK995" s="39"/>
      <c r="AL995" s="39"/>
      <c r="AM995" s="39">
        <v>8</v>
      </c>
      <c r="AN995" s="39"/>
      <c r="AO995" s="40">
        <v>2827.0900000000001</v>
      </c>
      <c r="AP995"/>
      <c r="AQ995"/>
    </row>
    <row r="996" s="31" customFormat="1" ht="31.5" customHeight="1" outlineLevel="1">
      <c r="A996" s="32" t="s">
        <v>1112</v>
      </c>
      <c r="B996" s="32" t="s">
        <v>1226</v>
      </c>
      <c r="C996" s="32"/>
      <c r="D996" s="32" t="s">
        <v>1227</v>
      </c>
      <c r="E996" s="33" t="s">
        <v>36</v>
      </c>
      <c r="F996" s="34">
        <v>1.96</v>
      </c>
      <c r="G996" s="33">
        <v>1993</v>
      </c>
      <c r="H996" s="33">
        <v>2021</v>
      </c>
      <c r="I996" s="53" t="s">
        <v>85</v>
      </c>
      <c r="J996" s="36">
        <v>91</v>
      </c>
      <c r="K996" s="54">
        <v>91</v>
      </c>
      <c r="L996" s="34">
        <v>0.192</v>
      </c>
      <c r="M996" s="37" t="s">
        <v>39</v>
      </c>
      <c r="N996" s="38" t="s">
        <v>40</v>
      </c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>
        <v>8</v>
      </c>
      <c r="AB996" s="39"/>
      <c r="AC996" s="39"/>
      <c r="AD996" s="39"/>
      <c r="AE996" s="39"/>
      <c r="AF996" s="39"/>
      <c r="AG996" s="39"/>
      <c r="AH996" s="39"/>
      <c r="AI996" s="39"/>
      <c r="AJ996" s="39"/>
      <c r="AK996" s="39"/>
      <c r="AL996" s="39"/>
      <c r="AM996" s="39">
        <v>8</v>
      </c>
      <c r="AN996" s="39"/>
      <c r="AO996" s="40">
        <v>4698.5600000000004</v>
      </c>
      <c r="AP996"/>
      <c r="AQ996"/>
    </row>
    <row r="997" s="31" customFormat="1" ht="31.5" customHeight="1" outlineLevel="1">
      <c r="A997" s="47"/>
      <c r="B997" s="48"/>
      <c r="C997" s="49"/>
      <c r="D997" s="47"/>
      <c r="E997" s="50"/>
      <c r="F997" s="50"/>
      <c r="G997" s="50"/>
      <c r="H997" s="50"/>
      <c r="I997" s="55" t="s">
        <v>41</v>
      </c>
      <c r="J997" s="50"/>
      <c r="K997" s="56" t="s">
        <v>41</v>
      </c>
      <c r="L997" s="50"/>
      <c r="M997" s="37" t="s">
        <v>48</v>
      </c>
      <c r="N997" s="38" t="s">
        <v>49</v>
      </c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>
        <v>0.16</v>
      </c>
      <c r="AB997" s="39"/>
      <c r="AC997" s="39"/>
      <c r="AD997" s="39"/>
      <c r="AE997" s="39"/>
      <c r="AF997" s="39"/>
      <c r="AG997" s="39"/>
      <c r="AH997" s="39"/>
      <c r="AI997" s="39"/>
      <c r="AJ997" s="39"/>
      <c r="AK997" s="39"/>
      <c r="AL997" s="39"/>
      <c r="AM997" s="39">
        <v>0.16</v>
      </c>
      <c r="AN997" s="39"/>
      <c r="AO997" s="40">
        <v>15743.07</v>
      </c>
      <c r="AP997"/>
      <c r="AQ997"/>
    </row>
    <row r="998" s="31" customFormat="1" ht="31.5" customHeight="1" outlineLevel="1">
      <c r="A998" s="41"/>
      <c r="B998" s="42"/>
      <c r="C998" s="43"/>
      <c r="D998" s="41"/>
      <c r="E998" s="44"/>
      <c r="F998" s="44"/>
      <c r="G998" s="44"/>
      <c r="H998" s="44"/>
      <c r="I998" s="57" t="s">
        <v>41</v>
      </c>
      <c r="J998" s="44"/>
      <c r="K998" s="58" t="s">
        <v>41</v>
      </c>
      <c r="L998" s="44"/>
      <c r="M998" s="37" t="s">
        <v>50</v>
      </c>
      <c r="N998" s="38" t="s">
        <v>51</v>
      </c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 t="s">
        <v>52</v>
      </c>
      <c r="AB998" s="39"/>
      <c r="AC998" s="39"/>
      <c r="AD998" s="39"/>
      <c r="AE998" s="39"/>
      <c r="AF998" s="39"/>
      <c r="AG998" s="39"/>
      <c r="AH998" s="39"/>
      <c r="AI998" s="39"/>
      <c r="AJ998" s="39"/>
      <c r="AK998" s="39"/>
      <c r="AL998" s="39"/>
      <c r="AM998" s="39" t="s">
        <v>52</v>
      </c>
      <c r="AN998" s="39"/>
      <c r="AO998" s="40">
        <v>5112.1899999999996</v>
      </c>
      <c r="AP998"/>
      <c r="AQ998"/>
    </row>
    <row r="999" s="31" customFormat="1" ht="31.5" customHeight="1" outlineLevel="1">
      <c r="A999" s="37" t="s">
        <v>1112</v>
      </c>
      <c r="B999" s="37" t="s">
        <v>1228</v>
      </c>
      <c r="C999" s="37"/>
      <c r="D999" s="37" t="s">
        <v>1229</v>
      </c>
      <c r="E999" s="38" t="s">
        <v>36</v>
      </c>
      <c r="F999" s="59">
        <v>0.76000000000000001</v>
      </c>
      <c r="G999" s="38">
        <v>1993</v>
      </c>
      <c r="H999" s="38">
        <v>2021</v>
      </c>
      <c r="I999" s="60" t="s">
        <v>528</v>
      </c>
      <c r="J999" s="61">
        <v>88</v>
      </c>
      <c r="K999" s="62">
        <v>88</v>
      </c>
      <c r="L999" s="38" t="s">
        <v>37</v>
      </c>
      <c r="M999" s="37" t="s">
        <v>66</v>
      </c>
      <c r="N999" s="38" t="s">
        <v>40</v>
      </c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>
        <v>4</v>
      </c>
      <c r="AB999" s="39"/>
      <c r="AC999" s="39"/>
      <c r="AD999" s="39"/>
      <c r="AE999" s="39"/>
      <c r="AF999" s="39"/>
      <c r="AG999" s="39"/>
      <c r="AH999" s="39"/>
      <c r="AI999" s="39"/>
      <c r="AJ999" s="39"/>
      <c r="AK999" s="39"/>
      <c r="AL999" s="39"/>
      <c r="AM999" s="39">
        <v>4</v>
      </c>
      <c r="AN999" s="39"/>
      <c r="AO999" s="40">
        <v>3230.1900000000001</v>
      </c>
      <c r="AP999"/>
      <c r="AQ999"/>
    </row>
    <row r="1000" s="31" customFormat="1" ht="31.5" customHeight="1" outlineLevel="1">
      <c r="A1000" s="32" t="s">
        <v>1112</v>
      </c>
      <c r="B1000" s="32" t="s">
        <v>1230</v>
      </c>
      <c r="C1000" s="32"/>
      <c r="D1000" s="32" t="s">
        <v>1231</v>
      </c>
      <c r="E1000" s="33" t="s">
        <v>36</v>
      </c>
      <c r="F1000" s="34">
        <v>3.4399999999999999</v>
      </c>
      <c r="G1000" s="33">
        <v>1968</v>
      </c>
      <c r="H1000" s="33">
        <v>2021</v>
      </c>
      <c r="I1000" s="53" t="s">
        <v>1232</v>
      </c>
      <c r="J1000" s="36">
        <v>84</v>
      </c>
      <c r="K1000" s="54">
        <v>84</v>
      </c>
      <c r="L1000" s="34">
        <v>0.68200000000000005</v>
      </c>
      <c r="M1000" s="37" t="s">
        <v>48</v>
      </c>
      <c r="N1000" s="38" t="s">
        <v>49</v>
      </c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  <c r="AC1000" s="39">
        <v>0.23999999999999999</v>
      </c>
      <c r="AD1000" s="39"/>
      <c r="AE1000" s="39"/>
      <c r="AF1000" s="39"/>
      <c r="AG1000" s="39"/>
      <c r="AH1000" s="39"/>
      <c r="AI1000" s="39"/>
      <c r="AJ1000" s="39"/>
      <c r="AK1000" s="39"/>
      <c r="AL1000" s="39"/>
      <c r="AM1000" s="39">
        <v>0.23999999999999999</v>
      </c>
      <c r="AN1000" s="39"/>
      <c r="AO1000" s="40">
        <v>21554.700000000001</v>
      </c>
      <c r="AP1000"/>
      <c r="AQ1000"/>
    </row>
    <row r="1001" s="31" customFormat="1" ht="31.5" customHeight="1" outlineLevel="1">
      <c r="A1001" s="47"/>
      <c r="B1001" s="48"/>
      <c r="C1001" s="49"/>
      <c r="D1001" s="47"/>
      <c r="E1001" s="50"/>
      <c r="F1001" s="50"/>
      <c r="G1001" s="50"/>
      <c r="H1001" s="50"/>
      <c r="I1001" s="55" t="s">
        <v>41</v>
      </c>
      <c r="J1001" s="50"/>
      <c r="K1001" s="56" t="s">
        <v>41</v>
      </c>
      <c r="L1001" s="50"/>
      <c r="M1001" s="37" t="s">
        <v>50</v>
      </c>
      <c r="N1001" s="38" t="s">
        <v>51</v>
      </c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39"/>
      <c r="AC1001" s="39" t="s">
        <v>52</v>
      </c>
      <c r="AD1001" s="39"/>
      <c r="AE1001" s="39"/>
      <c r="AF1001" s="39"/>
      <c r="AG1001" s="39"/>
      <c r="AH1001" s="39"/>
      <c r="AI1001" s="39"/>
      <c r="AJ1001" s="39"/>
      <c r="AK1001" s="39"/>
      <c r="AL1001" s="39"/>
      <c r="AM1001" s="39" t="s">
        <v>52</v>
      </c>
      <c r="AN1001" s="39"/>
      <c r="AO1001" s="40">
        <v>22675.110000000001</v>
      </c>
      <c r="AP1001"/>
      <c r="AQ1001"/>
    </row>
    <row r="1002" s="31" customFormat="1" ht="31.5" customHeight="1" outlineLevel="1">
      <c r="A1002" s="41"/>
      <c r="B1002" s="42"/>
      <c r="C1002" s="43"/>
      <c r="D1002" s="41"/>
      <c r="E1002" s="44"/>
      <c r="F1002" s="44"/>
      <c r="G1002" s="44"/>
      <c r="H1002" s="44"/>
      <c r="I1002" s="57" t="s">
        <v>41</v>
      </c>
      <c r="J1002" s="44"/>
      <c r="K1002" s="58" t="s">
        <v>41</v>
      </c>
      <c r="L1002" s="44"/>
      <c r="M1002" s="37" t="s">
        <v>47</v>
      </c>
      <c r="N1002" s="38" t="s">
        <v>40</v>
      </c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39"/>
      <c r="AC1002" s="39">
        <v>1</v>
      </c>
      <c r="AD1002" s="39"/>
      <c r="AE1002" s="39"/>
      <c r="AF1002" s="39"/>
      <c r="AG1002" s="39"/>
      <c r="AH1002" s="39"/>
      <c r="AI1002" s="39"/>
      <c r="AJ1002" s="39"/>
      <c r="AK1002" s="39"/>
      <c r="AL1002" s="39"/>
      <c r="AM1002" s="39">
        <v>1</v>
      </c>
      <c r="AN1002" s="39"/>
      <c r="AO1002" s="40">
        <v>22627.360000000001</v>
      </c>
      <c r="AP1002"/>
      <c r="AQ1002"/>
    </row>
    <row r="1003" s="31" customFormat="1" ht="31.5" customHeight="1" outlineLevel="1">
      <c r="A1003" s="32" t="s">
        <v>1112</v>
      </c>
      <c r="B1003" s="32" t="s">
        <v>1233</v>
      </c>
      <c r="C1003" s="32"/>
      <c r="D1003" s="32" t="s">
        <v>1234</v>
      </c>
      <c r="E1003" s="33" t="s">
        <v>36</v>
      </c>
      <c r="F1003" s="34">
        <v>1.0800000000000001</v>
      </c>
      <c r="G1003" s="33">
        <v>1970</v>
      </c>
      <c r="H1003" s="33">
        <v>2021</v>
      </c>
      <c r="I1003" s="53" t="s">
        <v>700</v>
      </c>
      <c r="J1003" s="36">
        <v>65</v>
      </c>
      <c r="K1003" s="54">
        <v>64</v>
      </c>
      <c r="L1003" s="34">
        <v>0.68400000000000005</v>
      </c>
      <c r="M1003" s="37" t="s">
        <v>50</v>
      </c>
      <c r="N1003" s="38" t="s">
        <v>51</v>
      </c>
      <c r="O1003" s="39"/>
      <c r="P1003" s="39"/>
      <c r="Q1003" s="39"/>
      <c r="R1003" s="39"/>
      <c r="S1003" s="39"/>
      <c r="T1003" s="39"/>
      <c r="U1003" s="39" t="s">
        <v>52</v>
      </c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F1003" s="39"/>
      <c r="AG1003" s="39"/>
      <c r="AH1003" s="39"/>
      <c r="AI1003" s="39"/>
      <c r="AJ1003" s="39"/>
      <c r="AK1003" s="39"/>
      <c r="AL1003" s="39"/>
      <c r="AM1003" s="39" t="s">
        <v>52</v>
      </c>
      <c r="AN1003" s="39"/>
      <c r="AO1003" s="40">
        <v>15236.120000000001</v>
      </c>
      <c r="AP1003"/>
      <c r="AQ1003"/>
    </row>
    <row r="1004" s="31" customFormat="1" ht="31.5" customHeight="1" outlineLevel="1">
      <c r="A1004" s="47"/>
      <c r="B1004" s="48"/>
      <c r="C1004" s="49"/>
      <c r="D1004" s="47"/>
      <c r="E1004" s="50"/>
      <c r="F1004" s="50"/>
      <c r="G1004" s="50"/>
      <c r="H1004" s="50"/>
      <c r="I1004" s="55" t="s">
        <v>41</v>
      </c>
      <c r="J1004" s="50"/>
      <c r="K1004" s="56" t="s">
        <v>41</v>
      </c>
      <c r="L1004" s="50"/>
      <c r="M1004" s="37" t="s">
        <v>48</v>
      </c>
      <c r="N1004" s="38" t="s">
        <v>49</v>
      </c>
      <c r="O1004" s="39"/>
      <c r="P1004" s="39"/>
      <c r="Q1004" s="39"/>
      <c r="R1004" s="39"/>
      <c r="S1004" s="39"/>
      <c r="T1004" s="39"/>
      <c r="U1004" s="39">
        <v>0.12</v>
      </c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F1004" s="39"/>
      <c r="AG1004" s="39"/>
      <c r="AH1004" s="39"/>
      <c r="AI1004" s="39"/>
      <c r="AJ1004" s="39"/>
      <c r="AK1004" s="39"/>
      <c r="AL1004" s="39"/>
      <c r="AM1004" s="39">
        <v>0.12</v>
      </c>
      <c r="AN1004" s="39"/>
      <c r="AO1004" s="40">
        <v>10674.209999999999</v>
      </c>
      <c r="AP1004"/>
      <c r="AQ1004"/>
    </row>
    <row r="1005" s="31" customFormat="1" ht="31.5" customHeight="1" outlineLevel="1">
      <c r="A1005" s="41"/>
      <c r="B1005" s="42"/>
      <c r="C1005" s="43"/>
      <c r="D1005" s="41"/>
      <c r="E1005" s="44"/>
      <c r="F1005" s="44"/>
      <c r="G1005" s="44"/>
      <c r="H1005" s="44"/>
      <c r="I1005" s="57" t="s">
        <v>41</v>
      </c>
      <c r="J1005" s="44"/>
      <c r="K1005" s="58" t="s">
        <v>41</v>
      </c>
      <c r="L1005" s="44"/>
      <c r="M1005" s="37" t="s">
        <v>39</v>
      </c>
      <c r="N1005" s="38" t="s">
        <v>40</v>
      </c>
      <c r="O1005" s="39"/>
      <c r="P1005" s="39"/>
      <c r="Q1005" s="39"/>
      <c r="R1005" s="39"/>
      <c r="S1005" s="39"/>
      <c r="T1005" s="39"/>
      <c r="U1005" s="39">
        <v>12</v>
      </c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F1005" s="39"/>
      <c r="AG1005" s="39"/>
      <c r="AH1005" s="39"/>
      <c r="AI1005" s="39"/>
      <c r="AJ1005" s="39"/>
      <c r="AK1005" s="39"/>
      <c r="AL1005" s="39"/>
      <c r="AM1005" s="39">
        <v>12</v>
      </c>
      <c r="AN1005" s="39"/>
      <c r="AO1005" s="40">
        <v>5239.7299999999996</v>
      </c>
      <c r="AP1005"/>
      <c r="AQ1005"/>
    </row>
    <row r="1006" s="31" customFormat="1" ht="31.5" customHeight="1" outlineLevel="1">
      <c r="A1006" s="32" t="s">
        <v>1112</v>
      </c>
      <c r="B1006" s="32" t="s">
        <v>1235</v>
      </c>
      <c r="C1006" s="32"/>
      <c r="D1006" s="32" t="s">
        <v>1236</v>
      </c>
      <c r="E1006" s="33" t="s">
        <v>36</v>
      </c>
      <c r="F1006" s="34">
        <v>4.6399999999999997</v>
      </c>
      <c r="G1006" s="33">
        <v>1975</v>
      </c>
      <c r="H1006" s="33">
        <v>2016</v>
      </c>
      <c r="I1006" s="53" t="s">
        <v>442</v>
      </c>
      <c r="J1006" s="36">
        <v>54</v>
      </c>
      <c r="K1006" s="54">
        <v>54</v>
      </c>
      <c r="L1006" s="34">
        <v>0.69099999999999995</v>
      </c>
      <c r="M1006" s="37" t="s">
        <v>39</v>
      </c>
      <c r="N1006" s="38" t="s">
        <v>40</v>
      </c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>
        <v>12</v>
      </c>
      <c r="AF1006" s="39"/>
      <c r="AG1006" s="39"/>
      <c r="AH1006" s="39"/>
      <c r="AI1006" s="39"/>
      <c r="AJ1006" s="39"/>
      <c r="AK1006" s="39"/>
      <c r="AL1006" s="39"/>
      <c r="AM1006" s="39">
        <v>12</v>
      </c>
      <c r="AN1006" s="39"/>
      <c r="AO1006" s="40">
        <v>4890.3900000000003</v>
      </c>
      <c r="AP1006"/>
      <c r="AQ1006"/>
    </row>
    <row r="1007" s="31" customFormat="1" ht="31.5" customHeight="1" outlineLevel="1">
      <c r="A1007" s="47"/>
      <c r="B1007" s="48"/>
      <c r="C1007" s="49"/>
      <c r="D1007" s="47"/>
      <c r="E1007" s="50"/>
      <c r="F1007" s="50"/>
      <c r="G1007" s="50"/>
      <c r="H1007" s="50"/>
      <c r="I1007" s="55" t="s">
        <v>41</v>
      </c>
      <c r="J1007" s="50"/>
      <c r="K1007" s="56" t="s">
        <v>41</v>
      </c>
      <c r="L1007" s="50"/>
      <c r="M1007" s="37" t="s">
        <v>48</v>
      </c>
      <c r="N1007" s="38" t="s">
        <v>49</v>
      </c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>
        <v>0.40000000000000002</v>
      </c>
      <c r="AF1007" s="39"/>
      <c r="AG1007" s="39"/>
      <c r="AH1007" s="39"/>
      <c r="AI1007" s="39"/>
      <c r="AJ1007" s="39"/>
      <c r="AK1007" s="39"/>
      <c r="AL1007" s="39"/>
      <c r="AM1007" s="39">
        <v>0.40000000000000002</v>
      </c>
      <c r="AN1007" s="39"/>
      <c r="AO1007" s="40">
        <v>34060.879999999997</v>
      </c>
      <c r="AP1007"/>
      <c r="AQ1007"/>
    </row>
    <row r="1008" s="31" customFormat="1" ht="31.5" customHeight="1" outlineLevel="1">
      <c r="A1008" s="47"/>
      <c r="B1008" s="48"/>
      <c r="C1008" s="49"/>
      <c r="D1008" s="47"/>
      <c r="E1008" s="50"/>
      <c r="F1008" s="50"/>
      <c r="G1008" s="50"/>
      <c r="H1008" s="50"/>
      <c r="I1008" s="55" t="s">
        <v>41</v>
      </c>
      <c r="J1008" s="50"/>
      <c r="K1008" s="56" t="s">
        <v>41</v>
      </c>
      <c r="L1008" s="50"/>
      <c r="M1008" s="37" t="s">
        <v>47</v>
      </c>
      <c r="N1008" s="38" t="s">
        <v>40</v>
      </c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>
        <v>4</v>
      </c>
      <c r="AF1008" s="39"/>
      <c r="AG1008" s="39"/>
      <c r="AH1008" s="39"/>
      <c r="AI1008" s="39"/>
      <c r="AJ1008" s="39"/>
      <c r="AK1008" s="39"/>
      <c r="AL1008" s="39"/>
      <c r="AM1008" s="39">
        <v>4</v>
      </c>
      <c r="AN1008" s="39"/>
      <c r="AO1008" s="40">
        <v>88638.279999999999</v>
      </c>
      <c r="AP1008"/>
      <c r="AQ1008"/>
    </row>
    <row r="1009" s="31" customFormat="1" ht="31.5" customHeight="1" outlineLevel="1">
      <c r="A1009" s="41"/>
      <c r="B1009" s="42"/>
      <c r="C1009" s="43"/>
      <c r="D1009" s="41"/>
      <c r="E1009" s="44"/>
      <c r="F1009" s="44"/>
      <c r="G1009" s="44"/>
      <c r="H1009" s="44"/>
      <c r="I1009" s="57" t="s">
        <v>41</v>
      </c>
      <c r="J1009" s="44"/>
      <c r="K1009" s="58" t="s">
        <v>41</v>
      </c>
      <c r="L1009" s="44"/>
      <c r="M1009" s="37" t="s">
        <v>50</v>
      </c>
      <c r="N1009" s="38" t="s">
        <v>51</v>
      </c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 t="s">
        <v>52</v>
      </c>
      <c r="AF1009" s="39"/>
      <c r="AG1009" s="39"/>
      <c r="AH1009" s="39"/>
      <c r="AI1009" s="39"/>
      <c r="AJ1009" s="39"/>
      <c r="AK1009" s="39"/>
      <c r="AL1009" s="39"/>
      <c r="AM1009" s="39" t="s">
        <v>52</v>
      </c>
      <c r="AN1009" s="39"/>
      <c r="AO1009" s="40">
        <v>14593.35</v>
      </c>
      <c r="AP1009"/>
      <c r="AQ1009"/>
    </row>
    <row r="1010" s="31" customFormat="1" ht="31.5" customHeight="1" outlineLevel="1">
      <c r="A1010" s="32" t="s">
        <v>1112</v>
      </c>
      <c r="B1010" s="32" t="s">
        <v>1237</v>
      </c>
      <c r="C1010" s="32"/>
      <c r="D1010" s="32" t="s">
        <v>1238</v>
      </c>
      <c r="E1010" s="33" t="s">
        <v>36</v>
      </c>
      <c r="F1010" s="34">
        <v>2.1200000000000001</v>
      </c>
      <c r="G1010" s="33">
        <v>1971</v>
      </c>
      <c r="H1010" s="33">
        <v>2016</v>
      </c>
      <c r="I1010" s="53" t="s">
        <v>535</v>
      </c>
      <c r="J1010" s="36">
        <v>71</v>
      </c>
      <c r="K1010" s="54">
        <v>71</v>
      </c>
      <c r="L1010" s="34">
        <v>0.64600000000000002</v>
      </c>
      <c r="M1010" s="37" t="s">
        <v>48</v>
      </c>
      <c r="N1010" s="38" t="s">
        <v>49</v>
      </c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>
        <v>0.16</v>
      </c>
      <c r="Z1010" s="39"/>
      <c r="AA1010" s="39"/>
      <c r="AB1010" s="39"/>
      <c r="AC1010" s="39"/>
      <c r="AD1010" s="39"/>
      <c r="AE1010" s="39"/>
      <c r="AF1010" s="39"/>
      <c r="AG1010" s="39"/>
      <c r="AH1010" s="39"/>
      <c r="AI1010" s="39"/>
      <c r="AJ1010" s="39"/>
      <c r="AK1010" s="39"/>
      <c r="AL1010" s="39"/>
      <c r="AM1010" s="39">
        <v>0.16</v>
      </c>
      <c r="AN1010" s="39"/>
      <c r="AO1010" s="40">
        <v>13754.27</v>
      </c>
      <c r="AP1010"/>
      <c r="AQ1010"/>
    </row>
    <row r="1011" s="31" customFormat="1" ht="31.5" customHeight="1" outlineLevel="1">
      <c r="A1011" s="47"/>
      <c r="B1011" s="48"/>
      <c r="C1011" s="49"/>
      <c r="D1011" s="47"/>
      <c r="E1011" s="50"/>
      <c r="F1011" s="50"/>
      <c r="G1011" s="50"/>
      <c r="H1011" s="50"/>
      <c r="I1011" s="55" t="s">
        <v>41</v>
      </c>
      <c r="J1011" s="50"/>
      <c r="K1011" s="56" t="s">
        <v>41</v>
      </c>
      <c r="L1011" s="50"/>
      <c r="M1011" s="37" t="s">
        <v>47</v>
      </c>
      <c r="N1011" s="38" t="s">
        <v>40</v>
      </c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>
        <v>2</v>
      </c>
      <c r="Z1011" s="39"/>
      <c r="AA1011" s="39"/>
      <c r="AB1011" s="39"/>
      <c r="AC1011" s="39"/>
      <c r="AD1011" s="39"/>
      <c r="AE1011" s="39"/>
      <c r="AF1011" s="39"/>
      <c r="AG1011" s="39"/>
      <c r="AH1011" s="39"/>
      <c r="AI1011" s="39"/>
      <c r="AJ1011" s="39"/>
      <c r="AK1011" s="39"/>
      <c r="AL1011" s="39"/>
      <c r="AM1011" s="39">
        <v>2</v>
      </c>
      <c r="AN1011" s="39"/>
      <c r="AO1011" s="40">
        <v>44525.75</v>
      </c>
      <c r="AP1011"/>
      <c r="AQ1011"/>
    </row>
    <row r="1012" s="31" customFormat="1" ht="31.5" customHeight="1" outlineLevel="1">
      <c r="A1012" s="41"/>
      <c r="B1012" s="42"/>
      <c r="C1012" s="43"/>
      <c r="D1012" s="41"/>
      <c r="E1012" s="44"/>
      <c r="F1012" s="44"/>
      <c r="G1012" s="44"/>
      <c r="H1012" s="44"/>
      <c r="I1012" s="57" t="s">
        <v>41</v>
      </c>
      <c r="J1012" s="44"/>
      <c r="K1012" s="58" t="s">
        <v>41</v>
      </c>
      <c r="L1012" s="44"/>
      <c r="M1012" s="37" t="s">
        <v>50</v>
      </c>
      <c r="N1012" s="38" t="s">
        <v>51</v>
      </c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 t="s">
        <v>52</v>
      </c>
      <c r="Z1012" s="39"/>
      <c r="AA1012" s="39"/>
      <c r="AB1012" s="39"/>
      <c r="AC1012" s="39"/>
      <c r="AD1012" s="39"/>
      <c r="AE1012" s="39"/>
      <c r="AF1012" s="39"/>
      <c r="AG1012" s="39"/>
      <c r="AH1012" s="39"/>
      <c r="AI1012" s="39"/>
      <c r="AJ1012" s="39"/>
      <c r="AK1012" s="39"/>
      <c r="AL1012" s="39"/>
      <c r="AM1012" s="39" t="s">
        <v>52</v>
      </c>
      <c r="AN1012" s="39"/>
      <c r="AO1012" s="40">
        <v>13904.709999999999</v>
      </c>
      <c r="AP1012"/>
      <c r="AQ1012"/>
    </row>
    <row r="1013" s="31" customFormat="1" ht="31.5" customHeight="1" outlineLevel="1">
      <c r="A1013" s="32" t="s">
        <v>1112</v>
      </c>
      <c r="B1013" s="32" t="s">
        <v>1239</v>
      </c>
      <c r="C1013" s="32"/>
      <c r="D1013" s="32" t="s">
        <v>1240</v>
      </c>
      <c r="E1013" s="33" t="s">
        <v>36</v>
      </c>
      <c r="F1013" s="34">
        <v>0.52000000000000002</v>
      </c>
      <c r="G1013" s="33">
        <v>1970</v>
      </c>
      <c r="H1013" s="33">
        <v>2016</v>
      </c>
      <c r="I1013" s="53" t="s">
        <v>168</v>
      </c>
      <c r="J1013" s="36">
        <v>65</v>
      </c>
      <c r="K1013" s="54">
        <v>64</v>
      </c>
      <c r="L1013" s="34">
        <v>0.46200000000000002</v>
      </c>
      <c r="M1013" s="37" t="s">
        <v>48</v>
      </c>
      <c r="N1013" s="38" t="s">
        <v>49</v>
      </c>
      <c r="O1013" s="39"/>
      <c r="P1013" s="39"/>
      <c r="Q1013" s="39"/>
      <c r="R1013" s="39"/>
      <c r="S1013" s="39"/>
      <c r="T1013" s="39"/>
      <c r="U1013" s="39"/>
      <c r="V1013" s="39"/>
      <c r="W1013" s="39"/>
      <c r="X1013" s="39"/>
      <c r="Y1013" s="39"/>
      <c r="Z1013" s="39"/>
      <c r="AA1013" s="39">
        <v>0.23999999999999999</v>
      </c>
      <c r="AB1013" s="39"/>
      <c r="AC1013" s="39"/>
      <c r="AD1013" s="39"/>
      <c r="AE1013" s="39"/>
      <c r="AF1013" s="39"/>
      <c r="AG1013" s="39"/>
      <c r="AH1013" s="39"/>
      <c r="AI1013" s="39"/>
      <c r="AJ1013" s="39"/>
      <c r="AK1013" s="39"/>
      <c r="AL1013" s="39"/>
      <c r="AM1013" s="39">
        <v>0.23999999999999999</v>
      </c>
      <c r="AN1013" s="39"/>
      <c r="AO1013" s="40">
        <v>20668.459999999999</v>
      </c>
      <c r="AP1013"/>
      <c r="AQ1013"/>
    </row>
    <row r="1014" s="31" customFormat="1" ht="31.5" customHeight="1" outlineLevel="1">
      <c r="A1014" s="47"/>
      <c r="B1014" s="48"/>
      <c r="C1014" s="49"/>
      <c r="D1014" s="47"/>
      <c r="E1014" s="50"/>
      <c r="F1014" s="50"/>
      <c r="G1014" s="50"/>
      <c r="H1014" s="50"/>
      <c r="I1014" s="55" t="s">
        <v>41</v>
      </c>
      <c r="J1014" s="50"/>
      <c r="K1014" s="56" t="s">
        <v>41</v>
      </c>
      <c r="L1014" s="50"/>
      <c r="M1014" s="37" t="s">
        <v>92</v>
      </c>
      <c r="N1014" s="38" t="s">
        <v>40</v>
      </c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  <c r="AA1014" s="39">
        <v>10</v>
      </c>
      <c r="AB1014" s="39"/>
      <c r="AC1014" s="39"/>
      <c r="AD1014" s="39"/>
      <c r="AE1014" s="39"/>
      <c r="AF1014" s="39"/>
      <c r="AG1014" s="39"/>
      <c r="AH1014" s="39"/>
      <c r="AI1014" s="39"/>
      <c r="AJ1014" s="39"/>
      <c r="AK1014" s="39"/>
      <c r="AL1014" s="39"/>
      <c r="AM1014" s="39">
        <v>10</v>
      </c>
      <c r="AN1014" s="39"/>
      <c r="AO1014" s="40">
        <v>5326.5799999999999</v>
      </c>
      <c r="AP1014"/>
      <c r="AQ1014"/>
    </row>
    <row r="1015" s="31" customFormat="1" ht="31.5" customHeight="1" outlineLevel="1">
      <c r="A1015" s="47"/>
      <c r="B1015" s="48"/>
      <c r="C1015" s="49"/>
      <c r="D1015" s="47"/>
      <c r="E1015" s="50"/>
      <c r="F1015" s="50"/>
      <c r="G1015" s="50"/>
      <c r="H1015" s="50"/>
      <c r="I1015" s="55" t="s">
        <v>41</v>
      </c>
      <c r="J1015" s="50"/>
      <c r="K1015" s="56" t="s">
        <v>41</v>
      </c>
      <c r="L1015" s="50"/>
      <c r="M1015" s="37" t="s">
        <v>47</v>
      </c>
      <c r="N1015" s="38" t="s">
        <v>40</v>
      </c>
      <c r="O1015" s="39"/>
      <c r="P1015" s="39"/>
      <c r="Q1015" s="39"/>
      <c r="R1015" s="39"/>
      <c r="S1015" s="39"/>
      <c r="T1015" s="39"/>
      <c r="U1015" s="39"/>
      <c r="V1015" s="39"/>
      <c r="W1015" s="39"/>
      <c r="X1015" s="39"/>
      <c r="Y1015" s="39"/>
      <c r="Z1015" s="39"/>
      <c r="AA1015" s="39">
        <v>3</v>
      </c>
      <c r="AB1015" s="39"/>
      <c r="AC1015" s="39"/>
      <c r="AD1015" s="39"/>
      <c r="AE1015" s="39"/>
      <c r="AF1015" s="39"/>
      <c r="AG1015" s="39"/>
      <c r="AH1015" s="39"/>
      <c r="AI1015" s="39"/>
      <c r="AJ1015" s="39"/>
      <c r="AK1015" s="39"/>
      <c r="AL1015" s="39"/>
      <c r="AM1015" s="39">
        <v>3</v>
      </c>
      <c r="AN1015" s="39"/>
      <c r="AO1015" s="40">
        <v>66200.139999999999</v>
      </c>
      <c r="AP1015"/>
      <c r="AQ1015"/>
    </row>
    <row r="1016" s="31" customFormat="1" ht="31.5" customHeight="1" outlineLevel="1">
      <c r="A1016" s="41"/>
      <c r="B1016" s="42"/>
      <c r="C1016" s="43"/>
      <c r="D1016" s="41"/>
      <c r="E1016" s="44"/>
      <c r="F1016" s="44"/>
      <c r="G1016" s="44"/>
      <c r="H1016" s="44"/>
      <c r="I1016" s="57" t="s">
        <v>41</v>
      </c>
      <c r="J1016" s="44"/>
      <c r="K1016" s="58" t="s">
        <v>41</v>
      </c>
      <c r="L1016" s="44"/>
      <c r="M1016" s="37" t="s">
        <v>50</v>
      </c>
      <c r="N1016" s="38" t="s">
        <v>51</v>
      </c>
      <c r="O1016" s="39"/>
      <c r="P1016" s="39"/>
      <c r="Q1016" s="39"/>
      <c r="R1016" s="39"/>
      <c r="S1016" s="39"/>
      <c r="T1016" s="39"/>
      <c r="U1016" s="39"/>
      <c r="V1016" s="39"/>
      <c r="W1016" s="39"/>
      <c r="X1016" s="39"/>
      <c r="Y1016" s="39"/>
      <c r="Z1016" s="39"/>
      <c r="AA1016" s="39" t="s">
        <v>52</v>
      </c>
      <c r="AB1016" s="39"/>
      <c r="AC1016" s="39"/>
      <c r="AD1016" s="39"/>
      <c r="AE1016" s="39"/>
      <c r="AF1016" s="39"/>
      <c r="AG1016" s="39"/>
      <c r="AH1016" s="39"/>
      <c r="AI1016" s="39"/>
      <c r="AJ1016" s="39"/>
      <c r="AK1016" s="39"/>
      <c r="AL1016" s="39"/>
      <c r="AM1016" s="39" t="s">
        <v>52</v>
      </c>
      <c r="AN1016" s="39"/>
      <c r="AO1016" s="40">
        <v>4166.3500000000004</v>
      </c>
      <c r="AP1016"/>
      <c r="AQ1016"/>
    </row>
    <row r="1017" s="31" customFormat="1" ht="31.5" customHeight="1" outlineLevel="1">
      <c r="A1017" s="32" t="s">
        <v>1112</v>
      </c>
      <c r="B1017" s="32" t="s">
        <v>1241</v>
      </c>
      <c r="C1017" s="32"/>
      <c r="D1017" s="32" t="s">
        <v>1242</v>
      </c>
      <c r="E1017" s="33" t="s">
        <v>36</v>
      </c>
      <c r="F1017" s="34">
        <v>2.2999999999999998</v>
      </c>
      <c r="G1017" s="33">
        <v>1971</v>
      </c>
      <c r="H1017" s="33">
        <v>2018</v>
      </c>
      <c r="I1017" s="53" t="s">
        <v>344</v>
      </c>
      <c r="J1017" s="36">
        <v>69</v>
      </c>
      <c r="K1017" s="54">
        <v>69</v>
      </c>
      <c r="L1017" s="34">
        <v>0.35799999999999998</v>
      </c>
      <c r="M1017" s="37" t="s">
        <v>50</v>
      </c>
      <c r="N1017" s="38" t="s">
        <v>51</v>
      </c>
      <c r="O1017" s="39"/>
      <c r="P1017" s="39"/>
      <c r="Q1017" s="39"/>
      <c r="R1017" s="39"/>
      <c r="S1017" s="39"/>
      <c r="T1017" s="39"/>
      <c r="U1017" s="39"/>
      <c r="V1017" s="39"/>
      <c r="W1017" s="39" t="s">
        <v>52</v>
      </c>
      <c r="X1017" s="39"/>
      <c r="Y1017" s="39"/>
      <c r="Z1017" s="39"/>
      <c r="AA1017" s="39"/>
      <c r="AB1017" s="39"/>
      <c r="AC1017" s="39"/>
      <c r="AD1017" s="39"/>
      <c r="AE1017" s="39"/>
      <c r="AF1017" s="39"/>
      <c r="AG1017" s="39"/>
      <c r="AH1017" s="39"/>
      <c r="AI1017" s="39"/>
      <c r="AJ1017" s="39"/>
      <c r="AK1017" s="39"/>
      <c r="AL1017" s="39"/>
      <c r="AM1017" s="39" t="s">
        <v>52</v>
      </c>
      <c r="AN1017" s="39"/>
      <c r="AO1017" s="40">
        <v>12273.98</v>
      </c>
      <c r="AP1017"/>
      <c r="AQ1017"/>
    </row>
    <row r="1018" s="31" customFormat="1" ht="31.5" customHeight="1" outlineLevel="1">
      <c r="A1018" s="41"/>
      <c r="B1018" s="42"/>
      <c r="C1018" s="43"/>
      <c r="D1018" s="41"/>
      <c r="E1018" s="44"/>
      <c r="F1018" s="44"/>
      <c r="G1018" s="44"/>
      <c r="H1018" s="44"/>
      <c r="I1018" s="57" t="s">
        <v>41</v>
      </c>
      <c r="J1018" s="44"/>
      <c r="K1018" s="58" t="s">
        <v>41</v>
      </c>
      <c r="L1018" s="44"/>
      <c r="M1018" s="37" t="s">
        <v>48</v>
      </c>
      <c r="N1018" s="38" t="s">
        <v>49</v>
      </c>
      <c r="O1018" s="39"/>
      <c r="P1018" s="39"/>
      <c r="Q1018" s="39"/>
      <c r="R1018" s="39"/>
      <c r="S1018" s="39"/>
      <c r="T1018" s="39"/>
      <c r="U1018" s="39"/>
      <c r="V1018" s="39"/>
      <c r="W1018" s="39">
        <v>0.23999999999999999</v>
      </c>
      <c r="X1018" s="39"/>
      <c r="Y1018" s="39"/>
      <c r="Z1018" s="39"/>
      <c r="AA1018" s="39"/>
      <c r="AB1018" s="39"/>
      <c r="AC1018" s="39"/>
      <c r="AD1018" s="39"/>
      <c r="AE1018" s="39"/>
      <c r="AF1018" s="39"/>
      <c r="AG1018" s="39"/>
      <c r="AH1018" s="39"/>
      <c r="AI1018" s="39"/>
      <c r="AJ1018" s="39"/>
      <c r="AK1018" s="39"/>
      <c r="AL1018" s="39"/>
      <c r="AM1018" s="39">
        <v>0.23999999999999999</v>
      </c>
      <c r="AN1018" s="39"/>
      <c r="AO1018" s="40">
        <v>21908.93</v>
      </c>
      <c r="AP1018"/>
      <c r="AQ1018"/>
    </row>
    <row r="1019" s="31" customFormat="1" ht="31.5" customHeight="1" outlineLevel="1">
      <c r="A1019" s="32" t="s">
        <v>1243</v>
      </c>
      <c r="B1019" s="64" t="s">
        <v>1244</v>
      </c>
      <c r="C1019" s="65"/>
      <c r="D1019" s="49" t="s">
        <v>1245</v>
      </c>
      <c r="E1019" s="33" t="s">
        <v>36</v>
      </c>
      <c r="F1019" s="95">
        <v>0.105</v>
      </c>
      <c r="G1019" s="33">
        <v>2013</v>
      </c>
      <c r="H1019" s="69">
        <v>2023</v>
      </c>
      <c r="I1019" s="53" t="s">
        <v>521</v>
      </c>
      <c r="J1019" s="78">
        <v>84</v>
      </c>
      <c r="K1019" s="54">
        <v>83</v>
      </c>
      <c r="L1019" s="95">
        <v>0.066000000000000003</v>
      </c>
      <c r="M1019" s="37" t="s">
        <v>39</v>
      </c>
      <c r="N1019" s="69" t="s">
        <v>40</v>
      </c>
      <c r="O1019" s="39"/>
      <c r="P1019" s="23"/>
      <c r="Q1019" s="39"/>
      <c r="R1019" s="23"/>
      <c r="S1019" s="39"/>
      <c r="T1019" s="23"/>
      <c r="U1019" s="39"/>
      <c r="V1019" s="23"/>
      <c r="W1019" s="39">
        <v>9</v>
      </c>
      <c r="X1019" s="23"/>
      <c r="Y1019" s="39"/>
      <c r="Z1019" s="23"/>
      <c r="AA1019" s="39"/>
      <c r="AB1019" s="23"/>
      <c r="AC1019" s="39"/>
      <c r="AD1019" s="23"/>
      <c r="AE1019" s="39"/>
      <c r="AF1019" s="23"/>
      <c r="AG1019" s="39"/>
      <c r="AH1019" s="23"/>
      <c r="AI1019" s="39"/>
      <c r="AJ1019" s="23"/>
      <c r="AK1019" s="39"/>
      <c r="AL1019" s="23"/>
      <c r="AM1019" s="39">
        <v>9</v>
      </c>
      <c r="AN1019" s="23"/>
      <c r="AO1019" s="40">
        <v>3536.3400000000001</v>
      </c>
      <c r="AP1019"/>
      <c r="AQ1019"/>
    </row>
    <row r="1020" s="31" customFormat="1" ht="31.5" customHeight="1" outlineLevel="1">
      <c r="A1020" s="41"/>
      <c r="B1020" s="42"/>
      <c r="C1020" s="74"/>
      <c r="D1020" s="49"/>
      <c r="E1020" s="44"/>
      <c r="F1020" s="69"/>
      <c r="G1020" s="44"/>
      <c r="H1020" s="69"/>
      <c r="I1020" s="57"/>
      <c r="J1020" s="69"/>
      <c r="K1020" s="58"/>
      <c r="L1020" s="69"/>
      <c r="M1020" s="37" t="s">
        <v>50</v>
      </c>
      <c r="N1020" s="38" t="s">
        <v>51</v>
      </c>
      <c r="O1020" s="23"/>
      <c r="P1020" s="39"/>
      <c r="Q1020" s="23"/>
      <c r="R1020" s="39"/>
      <c r="S1020" s="23"/>
      <c r="T1020" s="39"/>
      <c r="U1020" s="23"/>
      <c r="V1020" s="39"/>
      <c r="W1020" s="23" t="s">
        <v>52</v>
      </c>
      <c r="X1020" s="39"/>
      <c r="Y1020" s="23"/>
      <c r="Z1020" s="39"/>
      <c r="AA1020" s="23"/>
      <c r="AB1020" s="39"/>
      <c r="AC1020" s="23"/>
      <c r="AD1020" s="39"/>
      <c r="AE1020" s="23"/>
      <c r="AF1020" s="39"/>
      <c r="AG1020" s="23"/>
      <c r="AH1020" s="39"/>
      <c r="AI1020" s="23"/>
      <c r="AJ1020" s="39"/>
      <c r="AK1020" s="23"/>
      <c r="AL1020" s="39"/>
      <c r="AM1020" s="23" t="s">
        <v>52</v>
      </c>
      <c r="AN1020" s="39"/>
      <c r="AO1020" s="40">
        <v>1233.1099999999999</v>
      </c>
      <c r="AP1020"/>
      <c r="AQ1020"/>
    </row>
    <row r="1021" s="31" customFormat="1" ht="31.5" customHeight="1" outlineLevel="1">
      <c r="A1021" s="32" t="s">
        <v>1246</v>
      </c>
      <c r="B1021" s="32" t="s">
        <v>1247</v>
      </c>
      <c r="C1021" s="32"/>
      <c r="D1021" s="32" t="s">
        <v>1248</v>
      </c>
      <c r="E1021" s="33" t="s">
        <v>69</v>
      </c>
      <c r="F1021" s="34">
        <v>3.8820000000000001</v>
      </c>
      <c r="G1021" s="33">
        <v>1985</v>
      </c>
      <c r="H1021" s="33">
        <v>2025</v>
      </c>
      <c r="I1021" s="53" t="s">
        <v>1207</v>
      </c>
      <c r="J1021" s="36">
        <v>94</v>
      </c>
      <c r="K1021" s="54">
        <v>89.310000000000002</v>
      </c>
      <c r="L1021" s="34">
        <v>0.089999999999999997</v>
      </c>
      <c r="M1021" s="37" t="s">
        <v>59</v>
      </c>
      <c r="N1021" s="38" t="s">
        <v>40</v>
      </c>
      <c r="O1021" s="39"/>
      <c r="P1021" s="39"/>
      <c r="Q1021" s="39"/>
      <c r="R1021" s="39"/>
      <c r="S1021" s="39"/>
      <c r="T1021" s="39"/>
      <c r="U1021" s="39">
        <v>5</v>
      </c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F1021" s="39"/>
      <c r="AG1021" s="39"/>
      <c r="AH1021" s="39"/>
      <c r="AI1021" s="39"/>
      <c r="AJ1021" s="39"/>
      <c r="AK1021" s="39"/>
      <c r="AL1021" s="39"/>
      <c r="AM1021" s="39">
        <v>5</v>
      </c>
      <c r="AN1021" s="39"/>
      <c r="AO1021" s="40">
        <v>154169.42999999999</v>
      </c>
      <c r="AP1021"/>
      <c r="AQ1021"/>
    </row>
    <row r="1022" s="31" customFormat="1" ht="31.5" customHeight="1" outlineLevel="1">
      <c r="A1022" s="41"/>
      <c r="B1022" s="42"/>
      <c r="C1022" s="43"/>
      <c r="D1022" s="41"/>
      <c r="E1022" s="44"/>
      <c r="F1022" s="44"/>
      <c r="G1022" s="44"/>
      <c r="H1022" s="44"/>
      <c r="I1022" s="57" t="s">
        <v>41</v>
      </c>
      <c r="J1022" s="44"/>
      <c r="K1022" s="58" t="s">
        <v>41</v>
      </c>
      <c r="L1022" s="44"/>
      <c r="M1022" s="37" t="s">
        <v>57</v>
      </c>
      <c r="N1022" s="38" t="s">
        <v>40</v>
      </c>
      <c r="O1022" s="39"/>
      <c r="P1022" s="39"/>
      <c r="Q1022" s="39"/>
      <c r="R1022" s="39"/>
      <c r="S1022" s="39"/>
      <c r="T1022" s="39"/>
      <c r="U1022" s="39">
        <v>15</v>
      </c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F1022" s="39"/>
      <c r="AG1022" s="39"/>
      <c r="AH1022" s="39"/>
      <c r="AI1022" s="39"/>
      <c r="AJ1022" s="39"/>
      <c r="AK1022" s="39"/>
      <c r="AL1022" s="39"/>
      <c r="AM1022" s="39">
        <v>15</v>
      </c>
      <c r="AN1022" s="39"/>
      <c r="AO1022" s="40">
        <v>15005.5</v>
      </c>
      <c r="AP1022"/>
      <c r="AQ1022"/>
    </row>
    <row r="1023" s="31" customFormat="1" ht="31.5" customHeight="1" outlineLevel="1">
      <c r="A1023" s="37" t="s">
        <v>1246</v>
      </c>
      <c r="B1023" s="37" t="s">
        <v>1249</v>
      </c>
      <c r="C1023" s="37"/>
      <c r="D1023" s="37" t="s">
        <v>1250</v>
      </c>
      <c r="E1023" s="38" t="s">
        <v>36</v>
      </c>
      <c r="F1023" s="59">
        <v>0.51000000000000001</v>
      </c>
      <c r="G1023" s="38">
        <v>1971</v>
      </c>
      <c r="H1023" s="38">
        <v>2020</v>
      </c>
      <c r="I1023" s="60" t="s">
        <v>223</v>
      </c>
      <c r="J1023" s="61">
        <v>78</v>
      </c>
      <c r="K1023" s="62">
        <v>78</v>
      </c>
      <c r="L1023" s="59">
        <v>0.040000000000000001</v>
      </c>
      <c r="M1023" s="37" t="s">
        <v>50</v>
      </c>
      <c r="N1023" s="38" t="s">
        <v>51</v>
      </c>
      <c r="O1023" s="39"/>
      <c r="P1023" s="39"/>
      <c r="Q1023" s="39"/>
      <c r="R1023" s="39"/>
      <c r="S1023" s="39" t="s">
        <v>52</v>
      </c>
      <c r="T1023" s="39"/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F1023" s="39"/>
      <c r="AG1023" s="39"/>
      <c r="AH1023" s="39"/>
      <c r="AI1023" s="39"/>
      <c r="AJ1023" s="39"/>
      <c r="AK1023" s="39"/>
      <c r="AL1023" s="39"/>
      <c r="AM1023" s="39" t="s">
        <v>52</v>
      </c>
      <c r="AN1023" s="39"/>
      <c r="AO1023" s="40">
        <v>2928.3000000000002</v>
      </c>
      <c r="AP1023"/>
      <c r="AQ1023"/>
    </row>
    <row r="1024" s="31" customFormat="1" ht="31.5" customHeight="1" outlineLevel="1">
      <c r="A1024" s="37" t="s">
        <v>1246</v>
      </c>
      <c r="B1024" s="37" t="s">
        <v>1251</v>
      </c>
      <c r="C1024" s="37"/>
      <c r="D1024" s="37" t="s">
        <v>1252</v>
      </c>
      <c r="E1024" s="38" t="s">
        <v>55</v>
      </c>
      <c r="F1024" s="59">
        <v>8.2949999999999999</v>
      </c>
      <c r="G1024" s="38">
        <v>1985</v>
      </c>
      <c r="H1024" s="38">
        <v>2025</v>
      </c>
      <c r="I1024" s="60" t="s">
        <v>187</v>
      </c>
      <c r="J1024" s="61">
        <v>89</v>
      </c>
      <c r="K1024" s="62">
        <v>87.547388800000007</v>
      </c>
      <c r="L1024" s="38" t="s">
        <v>37</v>
      </c>
      <c r="M1024" s="37" t="s">
        <v>58</v>
      </c>
      <c r="N1024" s="38" t="s">
        <v>51</v>
      </c>
      <c r="O1024" s="39"/>
      <c r="P1024" s="39"/>
      <c r="Q1024" s="39"/>
      <c r="R1024" s="39"/>
      <c r="S1024" s="39"/>
      <c r="T1024" s="39"/>
      <c r="U1024" s="39" t="s">
        <v>52</v>
      </c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F1024" s="39"/>
      <c r="AG1024" s="39"/>
      <c r="AH1024" s="39"/>
      <c r="AI1024" s="39"/>
      <c r="AJ1024" s="39"/>
      <c r="AK1024" s="39"/>
      <c r="AL1024" s="39"/>
      <c r="AM1024" s="39" t="s">
        <v>52</v>
      </c>
      <c r="AN1024" s="39"/>
      <c r="AO1024" s="40">
        <v>95252.110000000001</v>
      </c>
      <c r="AP1024"/>
      <c r="AQ1024"/>
    </row>
    <row r="1025" s="31" customFormat="1" ht="31.5" customHeight="1" outlineLevel="1">
      <c r="A1025" s="32" t="s">
        <v>1246</v>
      </c>
      <c r="B1025" s="32" t="s">
        <v>1253</v>
      </c>
      <c r="C1025" s="32"/>
      <c r="D1025" s="32" t="s">
        <v>1254</v>
      </c>
      <c r="E1025" s="33" t="s">
        <v>69</v>
      </c>
      <c r="F1025" s="34">
        <v>7.3680000000000003</v>
      </c>
      <c r="G1025" s="33">
        <v>1985</v>
      </c>
      <c r="H1025" s="33">
        <v>2023</v>
      </c>
      <c r="I1025" s="53" t="s">
        <v>521</v>
      </c>
      <c r="J1025" s="36">
        <v>95</v>
      </c>
      <c r="K1025" s="54">
        <v>87.790015870000005</v>
      </c>
      <c r="L1025" s="34">
        <v>0.034000000000000002</v>
      </c>
      <c r="M1025" s="37" t="s">
        <v>59</v>
      </c>
      <c r="N1025" s="38" t="s">
        <v>40</v>
      </c>
      <c r="O1025" s="39"/>
      <c r="P1025" s="39"/>
      <c r="Q1025" s="39"/>
      <c r="R1025" s="39"/>
      <c r="S1025" s="39"/>
      <c r="T1025" s="39"/>
      <c r="U1025" s="39">
        <v>1</v>
      </c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F1025" s="39"/>
      <c r="AG1025" s="39"/>
      <c r="AH1025" s="39"/>
      <c r="AI1025" s="39"/>
      <c r="AJ1025" s="39"/>
      <c r="AK1025" s="39"/>
      <c r="AL1025" s="39"/>
      <c r="AM1025" s="39">
        <v>1</v>
      </c>
      <c r="AN1025" s="39"/>
      <c r="AO1025" s="40">
        <v>31307.59</v>
      </c>
      <c r="AP1025"/>
      <c r="AQ1025"/>
    </row>
    <row r="1026" s="31" customFormat="1" ht="31.5" customHeight="1" outlineLevel="1">
      <c r="A1026" s="41"/>
      <c r="B1026" s="42"/>
      <c r="C1026" s="43"/>
      <c r="D1026" s="41"/>
      <c r="E1026" s="44"/>
      <c r="F1026" s="44"/>
      <c r="G1026" s="44"/>
      <c r="H1026" s="44"/>
      <c r="I1026" s="57" t="s">
        <v>41</v>
      </c>
      <c r="J1026" s="44"/>
      <c r="K1026" s="58" t="s">
        <v>41</v>
      </c>
      <c r="L1026" s="44"/>
      <c r="M1026" s="37" t="s">
        <v>57</v>
      </c>
      <c r="N1026" s="38" t="s">
        <v>40</v>
      </c>
      <c r="O1026" s="39"/>
      <c r="P1026" s="39"/>
      <c r="Q1026" s="39"/>
      <c r="R1026" s="39"/>
      <c r="S1026" s="39"/>
      <c r="T1026" s="39"/>
      <c r="U1026" s="39">
        <v>3</v>
      </c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F1026" s="39"/>
      <c r="AG1026" s="39"/>
      <c r="AH1026" s="39"/>
      <c r="AI1026" s="39"/>
      <c r="AJ1026" s="39"/>
      <c r="AK1026" s="39"/>
      <c r="AL1026" s="39"/>
      <c r="AM1026" s="39">
        <v>3</v>
      </c>
      <c r="AN1026" s="39"/>
      <c r="AO1026" s="40">
        <v>3647.5</v>
      </c>
      <c r="AP1026"/>
      <c r="AQ1026"/>
    </row>
    <row r="1027" s="31" customFormat="1" ht="31.5" customHeight="1" outlineLevel="1">
      <c r="A1027" s="37" t="s">
        <v>1246</v>
      </c>
      <c r="B1027" s="37" t="s">
        <v>1255</v>
      </c>
      <c r="C1027" s="37"/>
      <c r="D1027" s="37" t="s">
        <v>1256</v>
      </c>
      <c r="E1027" s="38" t="s">
        <v>55</v>
      </c>
      <c r="F1027" s="59">
        <v>18.204000000000001</v>
      </c>
      <c r="G1027" s="38">
        <v>1983</v>
      </c>
      <c r="H1027" s="38">
        <v>2025</v>
      </c>
      <c r="I1027" s="60" t="s">
        <v>1257</v>
      </c>
      <c r="J1027" s="61">
        <v>95</v>
      </c>
      <c r="K1027" s="62">
        <v>95</v>
      </c>
      <c r="L1027" s="59">
        <v>3.6760000000000002</v>
      </c>
      <c r="M1027" s="37" t="s">
        <v>58</v>
      </c>
      <c r="N1027" s="38" t="s">
        <v>51</v>
      </c>
      <c r="O1027" s="39"/>
      <c r="P1027" s="39"/>
      <c r="Q1027" s="39"/>
      <c r="R1027" s="39"/>
      <c r="S1027" s="39"/>
      <c r="T1027" s="39"/>
      <c r="U1027" s="39"/>
      <c r="V1027" s="39"/>
      <c r="W1027" s="39"/>
      <c r="X1027" s="39"/>
      <c r="Y1027" s="39"/>
      <c r="Z1027" s="39"/>
      <c r="AA1027" s="39"/>
      <c r="AB1027" s="39"/>
      <c r="AC1027" s="39" t="s">
        <v>52</v>
      </c>
      <c r="AD1027" s="39"/>
      <c r="AE1027" s="39"/>
      <c r="AF1027" s="39"/>
      <c r="AG1027" s="39"/>
      <c r="AH1027" s="39"/>
      <c r="AI1027" s="39"/>
      <c r="AJ1027" s="39"/>
      <c r="AK1027" s="39"/>
      <c r="AL1027" s="39"/>
      <c r="AM1027" s="39" t="s">
        <v>52</v>
      </c>
      <c r="AN1027" s="39"/>
      <c r="AO1027" s="40">
        <v>52080.889999999999</v>
      </c>
      <c r="AP1027"/>
      <c r="AQ1027"/>
    </row>
    <row r="1028" s="31" customFormat="1" ht="31.5" customHeight="1" outlineLevel="1">
      <c r="A1028" s="37" t="s">
        <v>1246</v>
      </c>
      <c r="B1028" s="37" t="s">
        <v>1258</v>
      </c>
      <c r="C1028" s="37"/>
      <c r="D1028" s="37" t="s">
        <v>1259</v>
      </c>
      <c r="E1028" s="38" t="s">
        <v>55</v>
      </c>
      <c r="F1028" s="59">
        <v>18.629000000000001</v>
      </c>
      <c r="G1028" s="38">
        <v>1977</v>
      </c>
      <c r="H1028" s="38">
        <v>2025</v>
      </c>
      <c r="I1028" s="60" t="s">
        <v>1260</v>
      </c>
      <c r="J1028" s="61">
        <v>94</v>
      </c>
      <c r="K1028" s="62">
        <v>94</v>
      </c>
      <c r="L1028" s="38" t="s">
        <v>37</v>
      </c>
      <c r="M1028" s="37" t="s">
        <v>66</v>
      </c>
      <c r="N1028" s="38" t="s">
        <v>40</v>
      </c>
      <c r="O1028" s="39"/>
      <c r="P1028" s="39"/>
      <c r="Q1028" s="39"/>
      <c r="R1028" s="39"/>
      <c r="S1028" s="39"/>
      <c r="T1028" s="39"/>
      <c r="U1028" s="39"/>
      <c r="V1028" s="39"/>
      <c r="W1028" s="39"/>
      <c r="X1028" s="39"/>
      <c r="Y1028" s="39">
        <v>35</v>
      </c>
      <c r="Z1028" s="39"/>
      <c r="AA1028" s="39"/>
      <c r="AB1028" s="39"/>
      <c r="AC1028" s="39"/>
      <c r="AD1028" s="39"/>
      <c r="AE1028" s="39"/>
      <c r="AF1028" s="39"/>
      <c r="AG1028" s="39"/>
      <c r="AH1028" s="39"/>
      <c r="AI1028" s="39"/>
      <c r="AJ1028" s="39"/>
      <c r="AK1028" s="39"/>
      <c r="AL1028" s="39"/>
      <c r="AM1028" s="39">
        <v>35</v>
      </c>
      <c r="AN1028" s="39"/>
      <c r="AO1028" s="40">
        <v>23164.009999999998</v>
      </c>
      <c r="AP1028"/>
      <c r="AQ1028"/>
    </row>
    <row r="1029" s="31" customFormat="1" ht="31.5" customHeight="1" outlineLevel="1">
      <c r="A1029" s="37" t="s">
        <v>1246</v>
      </c>
      <c r="B1029" s="37" t="s">
        <v>1261</v>
      </c>
      <c r="C1029" s="37"/>
      <c r="D1029" s="37" t="s">
        <v>1262</v>
      </c>
      <c r="E1029" s="38" t="s">
        <v>55</v>
      </c>
      <c r="F1029" s="59">
        <v>20.062000000000001</v>
      </c>
      <c r="G1029" s="38">
        <v>1981</v>
      </c>
      <c r="H1029" s="38">
        <v>2025</v>
      </c>
      <c r="I1029" s="60" t="s">
        <v>1263</v>
      </c>
      <c r="J1029" s="61">
        <v>95</v>
      </c>
      <c r="K1029" s="62">
        <v>95</v>
      </c>
      <c r="L1029" s="38" t="s">
        <v>37</v>
      </c>
      <c r="M1029" s="37" t="s">
        <v>66</v>
      </c>
      <c r="N1029" s="38" t="s">
        <v>40</v>
      </c>
      <c r="O1029" s="39"/>
      <c r="P1029" s="39"/>
      <c r="Q1029" s="39"/>
      <c r="R1029" s="39"/>
      <c r="S1029" s="39"/>
      <c r="T1029" s="39"/>
      <c r="U1029" s="39"/>
      <c r="V1029" s="39"/>
      <c r="W1029" s="39"/>
      <c r="X1029" s="39"/>
      <c r="Y1029" s="39">
        <v>22</v>
      </c>
      <c r="Z1029" s="39"/>
      <c r="AA1029" s="39"/>
      <c r="AB1029" s="39"/>
      <c r="AC1029" s="39"/>
      <c r="AD1029" s="39"/>
      <c r="AE1029" s="39"/>
      <c r="AF1029" s="39"/>
      <c r="AG1029" s="39"/>
      <c r="AH1029" s="39"/>
      <c r="AI1029" s="39"/>
      <c r="AJ1029" s="39"/>
      <c r="AK1029" s="39"/>
      <c r="AL1029" s="39"/>
      <c r="AM1029" s="39">
        <v>22</v>
      </c>
      <c r="AN1029" s="39"/>
      <c r="AO1029" s="40">
        <v>14335.790000000001</v>
      </c>
      <c r="AP1029"/>
      <c r="AQ1029"/>
    </row>
    <row r="1030" s="31" customFormat="1" ht="31.5" customHeight="1" outlineLevel="1">
      <c r="A1030" s="37" t="s">
        <v>1246</v>
      </c>
      <c r="B1030" s="37" t="s">
        <v>1264</v>
      </c>
      <c r="C1030" s="37"/>
      <c r="D1030" s="37" t="s">
        <v>1265</v>
      </c>
      <c r="E1030" s="38" t="s">
        <v>55</v>
      </c>
      <c r="F1030" s="59">
        <v>47.369999999999997</v>
      </c>
      <c r="G1030" s="38">
        <v>1956</v>
      </c>
      <c r="H1030" s="38">
        <v>2025</v>
      </c>
      <c r="I1030" s="60" t="s">
        <v>1266</v>
      </c>
      <c r="J1030" s="61">
        <v>95</v>
      </c>
      <c r="K1030" s="62">
        <v>95</v>
      </c>
      <c r="L1030" s="38" t="s">
        <v>37</v>
      </c>
      <c r="M1030" s="37" t="s">
        <v>66</v>
      </c>
      <c r="N1030" s="38" t="s">
        <v>40</v>
      </c>
      <c r="O1030" s="39"/>
      <c r="P1030" s="39"/>
      <c r="Q1030" s="39"/>
      <c r="R1030" s="39"/>
      <c r="S1030" s="39"/>
      <c r="T1030" s="39"/>
      <c r="U1030" s="39"/>
      <c r="V1030" s="39"/>
      <c r="W1030" s="39"/>
      <c r="X1030" s="39"/>
      <c r="Y1030" s="39">
        <v>45</v>
      </c>
      <c r="Z1030" s="39"/>
      <c r="AA1030" s="39"/>
      <c r="AB1030" s="39"/>
      <c r="AC1030" s="39"/>
      <c r="AD1030" s="39"/>
      <c r="AE1030" s="39"/>
      <c r="AF1030" s="39"/>
      <c r="AG1030" s="39"/>
      <c r="AH1030" s="39"/>
      <c r="AI1030" s="39"/>
      <c r="AJ1030" s="39"/>
      <c r="AK1030" s="39"/>
      <c r="AL1030" s="39"/>
      <c r="AM1030" s="39">
        <v>45</v>
      </c>
      <c r="AN1030" s="39"/>
      <c r="AO1030" s="40">
        <v>28703.279999999999</v>
      </c>
      <c r="AP1030"/>
      <c r="AQ1030"/>
    </row>
    <row r="1031" s="31" customFormat="1" ht="31.5" customHeight="1" outlineLevel="1">
      <c r="A1031" s="37" t="s">
        <v>1246</v>
      </c>
      <c r="B1031" s="37" t="s">
        <v>1267</v>
      </c>
      <c r="C1031" s="37"/>
      <c r="D1031" s="37" t="s">
        <v>1268</v>
      </c>
      <c r="E1031" s="38" t="s">
        <v>69</v>
      </c>
      <c r="F1031" s="59">
        <v>13.65</v>
      </c>
      <c r="G1031" s="38">
        <v>1978</v>
      </c>
      <c r="H1031" s="38">
        <v>2020</v>
      </c>
      <c r="I1031" s="60" t="s">
        <v>1269</v>
      </c>
      <c r="J1031" s="61">
        <v>95</v>
      </c>
      <c r="K1031" s="62">
        <v>95</v>
      </c>
      <c r="L1031" s="59">
        <v>0.051999999999999998</v>
      </c>
      <c r="M1031" s="37" t="s">
        <v>58</v>
      </c>
      <c r="N1031" s="38" t="s">
        <v>51</v>
      </c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  <c r="AA1031" s="39" t="s">
        <v>52</v>
      </c>
      <c r="AB1031" s="39"/>
      <c r="AC1031" s="39"/>
      <c r="AD1031" s="39"/>
      <c r="AE1031" s="39"/>
      <c r="AF1031" s="39"/>
      <c r="AG1031" s="39"/>
      <c r="AH1031" s="39"/>
      <c r="AI1031" s="39"/>
      <c r="AJ1031" s="39"/>
      <c r="AK1031" s="39"/>
      <c r="AL1031" s="39"/>
      <c r="AM1031" s="39" t="s">
        <v>52</v>
      </c>
      <c r="AN1031" s="39"/>
      <c r="AO1031" s="40">
        <v>1803.3499999999999</v>
      </c>
      <c r="AP1031"/>
      <c r="AQ1031"/>
    </row>
    <row r="1032" s="31" customFormat="1" ht="31.5" customHeight="1" outlineLevel="1">
      <c r="A1032" s="32" t="s">
        <v>1246</v>
      </c>
      <c r="B1032" s="32" t="s">
        <v>1270</v>
      </c>
      <c r="C1032" s="32"/>
      <c r="D1032" s="32" t="s">
        <v>1271</v>
      </c>
      <c r="E1032" s="33" t="s">
        <v>69</v>
      </c>
      <c r="F1032" s="34">
        <v>53.244999999999997</v>
      </c>
      <c r="G1032" s="33">
        <v>1969</v>
      </c>
      <c r="H1032" s="33">
        <v>2025</v>
      </c>
      <c r="I1032" s="53" t="s">
        <v>1272</v>
      </c>
      <c r="J1032" s="36">
        <v>85</v>
      </c>
      <c r="K1032" s="54">
        <v>85</v>
      </c>
      <c r="L1032" s="34">
        <v>1.1599999999999999</v>
      </c>
      <c r="M1032" s="37" t="s">
        <v>59</v>
      </c>
      <c r="N1032" s="38" t="s">
        <v>40</v>
      </c>
      <c r="O1032" s="39"/>
      <c r="P1032" s="39"/>
      <c r="Q1032" s="39"/>
      <c r="R1032" s="39"/>
      <c r="S1032" s="39"/>
      <c r="T1032" s="39"/>
      <c r="U1032" s="39"/>
      <c r="V1032" s="39"/>
      <c r="W1032" s="39"/>
      <c r="X1032" s="39"/>
      <c r="Y1032" s="39">
        <v>20</v>
      </c>
      <c r="Z1032" s="39"/>
      <c r="AA1032" s="39"/>
      <c r="AB1032" s="39"/>
      <c r="AC1032" s="39"/>
      <c r="AD1032" s="39"/>
      <c r="AE1032" s="39"/>
      <c r="AF1032" s="39"/>
      <c r="AG1032" s="39"/>
      <c r="AH1032" s="39"/>
      <c r="AI1032" s="39"/>
      <c r="AJ1032" s="39"/>
      <c r="AK1032" s="39"/>
      <c r="AL1032" s="39"/>
      <c r="AM1032" s="39">
        <v>20</v>
      </c>
      <c r="AN1032" s="39"/>
      <c r="AO1032" s="40">
        <v>652796.88</v>
      </c>
      <c r="AP1032"/>
      <c r="AQ1032"/>
    </row>
    <row r="1033" s="31" customFormat="1" ht="31.5" customHeight="1" outlineLevel="1">
      <c r="A1033" s="41"/>
      <c r="B1033" s="42"/>
      <c r="C1033" s="43"/>
      <c r="D1033" s="41"/>
      <c r="E1033" s="44"/>
      <c r="F1033" s="44"/>
      <c r="G1033" s="44"/>
      <c r="H1033" s="44"/>
      <c r="I1033" s="57" t="s">
        <v>41</v>
      </c>
      <c r="J1033" s="44"/>
      <c r="K1033" s="58" t="s">
        <v>41</v>
      </c>
      <c r="L1033" s="44"/>
      <c r="M1033" s="37" t="s">
        <v>57</v>
      </c>
      <c r="N1033" s="38" t="s">
        <v>40</v>
      </c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>
        <v>60</v>
      </c>
      <c r="Z1033" s="39"/>
      <c r="AA1033" s="39"/>
      <c r="AB1033" s="39"/>
      <c r="AC1033" s="39"/>
      <c r="AD1033" s="39"/>
      <c r="AE1033" s="39"/>
      <c r="AF1033" s="39"/>
      <c r="AG1033" s="39"/>
      <c r="AH1033" s="39"/>
      <c r="AI1033" s="39"/>
      <c r="AJ1033" s="39"/>
      <c r="AK1033" s="39"/>
      <c r="AL1033" s="39"/>
      <c r="AM1033" s="39">
        <v>60</v>
      </c>
      <c r="AN1033" s="39"/>
      <c r="AO1033" s="40">
        <v>59381.059999999998</v>
      </c>
      <c r="AP1033"/>
      <c r="AQ1033"/>
    </row>
    <row r="1034" s="31" customFormat="1" ht="31.5" customHeight="1" outlineLevel="1">
      <c r="A1034" s="37" t="s">
        <v>1246</v>
      </c>
      <c r="B1034" s="37" t="s">
        <v>1273</v>
      </c>
      <c r="C1034" s="37"/>
      <c r="D1034" s="37" t="s">
        <v>1274</v>
      </c>
      <c r="E1034" s="38" t="s">
        <v>69</v>
      </c>
      <c r="F1034" s="59">
        <v>20.760000000000002</v>
      </c>
      <c r="G1034" s="38">
        <v>1989</v>
      </c>
      <c r="H1034" s="38">
        <v>2025</v>
      </c>
      <c r="I1034" s="60" t="s">
        <v>1275</v>
      </c>
      <c r="J1034" s="61">
        <v>96</v>
      </c>
      <c r="K1034" s="62">
        <v>96</v>
      </c>
      <c r="L1034" s="59">
        <v>6.0640000000000001</v>
      </c>
      <c r="M1034" s="37" t="s">
        <v>58</v>
      </c>
      <c r="N1034" s="38" t="s">
        <v>51</v>
      </c>
      <c r="O1034" s="39"/>
      <c r="P1034" s="39"/>
      <c r="Q1034" s="39"/>
      <c r="R1034" s="39"/>
      <c r="S1034" s="39" t="s">
        <v>52</v>
      </c>
      <c r="T1034" s="39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F1034" s="39"/>
      <c r="AG1034" s="39"/>
      <c r="AH1034" s="39"/>
      <c r="AI1034" s="39"/>
      <c r="AJ1034" s="39"/>
      <c r="AK1034" s="39"/>
      <c r="AL1034" s="39"/>
      <c r="AM1034" s="39" t="s">
        <v>52</v>
      </c>
      <c r="AN1034" s="39"/>
      <c r="AO1034" s="40">
        <v>99732.570000000007</v>
      </c>
      <c r="AP1034"/>
      <c r="AQ1034"/>
    </row>
    <row r="1035" s="31" customFormat="1" ht="31.5" customHeight="1" outlineLevel="1">
      <c r="A1035" s="32" t="s">
        <v>1246</v>
      </c>
      <c r="B1035" s="32" t="s">
        <v>1276</v>
      </c>
      <c r="C1035" s="32"/>
      <c r="D1035" s="32" t="s">
        <v>1277</v>
      </c>
      <c r="E1035" s="33" t="s">
        <v>69</v>
      </c>
      <c r="F1035" s="34">
        <v>95.200000000000003</v>
      </c>
      <c r="G1035" s="33">
        <v>1984</v>
      </c>
      <c r="H1035" s="33">
        <v>2025</v>
      </c>
      <c r="I1035" s="53" t="s">
        <v>1278</v>
      </c>
      <c r="J1035" s="36">
        <v>66</v>
      </c>
      <c r="K1035" s="54">
        <v>65</v>
      </c>
      <c r="L1035" s="34">
        <v>0.96199999999999997</v>
      </c>
      <c r="M1035" s="37" t="s">
        <v>59</v>
      </c>
      <c r="N1035" s="38" t="s">
        <v>40</v>
      </c>
      <c r="O1035" s="39"/>
      <c r="P1035" s="39"/>
      <c r="Q1035" s="39"/>
      <c r="R1035" s="39"/>
      <c r="S1035" s="39"/>
      <c r="T1035" s="39"/>
      <c r="U1035" s="39"/>
      <c r="V1035" s="39"/>
      <c r="W1035" s="39"/>
      <c r="X1035" s="39"/>
      <c r="Y1035" s="39">
        <v>17</v>
      </c>
      <c r="Z1035" s="39"/>
      <c r="AA1035" s="39"/>
      <c r="AB1035" s="39"/>
      <c r="AC1035" s="39"/>
      <c r="AD1035" s="39"/>
      <c r="AE1035" s="39"/>
      <c r="AF1035" s="39"/>
      <c r="AG1035" s="39"/>
      <c r="AH1035" s="39"/>
      <c r="AI1035" s="39"/>
      <c r="AJ1035" s="39"/>
      <c r="AK1035" s="39"/>
      <c r="AL1035" s="39"/>
      <c r="AM1035" s="39">
        <v>17</v>
      </c>
      <c r="AN1035" s="39"/>
      <c r="AO1035" s="40">
        <v>556376.07999999996</v>
      </c>
      <c r="AP1035"/>
      <c r="AQ1035"/>
    </row>
    <row r="1036" s="31" customFormat="1" ht="31.5" customHeight="1" outlineLevel="1">
      <c r="A1036" s="41"/>
      <c r="B1036" s="42"/>
      <c r="C1036" s="43"/>
      <c r="D1036" s="41"/>
      <c r="E1036" s="44"/>
      <c r="F1036" s="44"/>
      <c r="G1036" s="44"/>
      <c r="H1036" s="44"/>
      <c r="I1036" s="57" t="s">
        <v>41</v>
      </c>
      <c r="J1036" s="44"/>
      <c r="K1036" s="58" t="s">
        <v>41</v>
      </c>
      <c r="L1036" s="44"/>
      <c r="M1036" s="37" t="s">
        <v>57</v>
      </c>
      <c r="N1036" s="38" t="s">
        <v>40</v>
      </c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>
        <v>21</v>
      </c>
      <c r="Z1036" s="39"/>
      <c r="AA1036" s="39"/>
      <c r="AB1036" s="39"/>
      <c r="AC1036" s="39"/>
      <c r="AD1036" s="39"/>
      <c r="AE1036" s="39"/>
      <c r="AF1036" s="39"/>
      <c r="AG1036" s="39"/>
      <c r="AH1036" s="39"/>
      <c r="AI1036" s="39"/>
      <c r="AJ1036" s="39"/>
      <c r="AK1036" s="39"/>
      <c r="AL1036" s="39"/>
      <c r="AM1036" s="39">
        <v>21</v>
      </c>
      <c r="AN1036" s="39"/>
      <c r="AO1036" s="40">
        <v>21902.669999999998</v>
      </c>
      <c r="AP1036"/>
      <c r="AQ1036"/>
    </row>
    <row r="1037" s="31" customFormat="1" ht="31.5" customHeight="1" outlineLevel="1">
      <c r="A1037" s="37" t="s">
        <v>1246</v>
      </c>
      <c r="B1037" s="37" t="s">
        <v>1279</v>
      </c>
      <c r="C1037" s="37"/>
      <c r="D1037" s="37" t="s">
        <v>1280</v>
      </c>
      <c r="E1037" s="38" t="s">
        <v>69</v>
      </c>
      <c r="F1037" s="59">
        <v>23.940000000000001</v>
      </c>
      <c r="G1037" s="38">
        <v>1982</v>
      </c>
      <c r="H1037" s="38">
        <v>2024</v>
      </c>
      <c r="I1037" s="60" t="s">
        <v>1281</v>
      </c>
      <c r="J1037" s="61">
        <v>96</v>
      </c>
      <c r="K1037" s="62">
        <v>96</v>
      </c>
      <c r="L1037" s="59">
        <v>0.081000000000000003</v>
      </c>
      <c r="M1037" s="37" t="s">
        <v>58</v>
      </c>
      <c r="N1037" s="38" t="s">
        <v>51</v>
      </c>
      <c r="O1037" s="39"/>
      <c r="P1037" s="39"/>
      <c r="Q1037" s="39"/>
      <c r="R1037" s="39"/>
      <c r="S1037" s="39" t="s">
        <v>52</v>
      </c>
      <c r="T1037" s="39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F1037" s="39"/>
      <c r="AG1037" s="39"/>
      <c r="AH1037" s="39"/>
      <c r="AI1037" s="39"/>
      <c r="AJ1037" s="39"/>
      <c r="AK1037" s="39"/>
      <c r="AL1037" s="39"/>
      <c r="AM1037" s="39" t="s">
        <v>52</v>
      </c>
      <c r="AN1037" s="39"/>
      <c r="AO1037" s="40">
        <v>1136.6300000000001</v>
      </c>
      <c r="AP1037"/>
      <c r="AQ1037"/>
    </row>
    <row r="1038" s="31" customFormat="1" ht="31.5" customHeight="1" outlineLevel="1">
      <c r="A1038" s="32" t="s">
        <v>1246</v>
      </c>
      <c r="B1038" s="32" t="s">
        <v>1282</v>
      </c>
      <c r="C1038" s="32"/>
      <c r="D1038" s="32" t="s">
        <v>1283</v>
      </c>
      <c r="E1038" s="33" t="s">
        <v>69</v>
      </c>
      <c r="F1038" s="34">
        <v>22.27</v>
      </c>
      <c r="G1038" s="33">
        <v>1989</v>
      </c>
      <c r="H1038" s="33">
        <v>2024</v>
      </c>
      <c r="I1038" s="53" t="s">
        <v>1284</v>
      </c>
      <c r="J1038" s="36">
        <v>97</v>
      </c>
      <c r="K1038" s="54">
        <v>97</v>
      </c>
      <c r="L1038" s="34">
        <v>0.076999999999999999</v>
      </c>
      <c r="M1038" s="37" t="s">
        <v>58</v>
      </c>
      <c r="N1038" s="38" t="s">
        <v>51</v>
      </c>
      <c r="O1038" s="39"/>
      <c r="P1038" s="39"/>
      <c r="Q1038" s="39"/>
      <c r="R1038" s="39"/>
      <c r="S1038" s="39"/>
      <c r="T1038" s="39"/>
      <c r="U1038" s="39"/>
      <c r="V1038" s="39"/>
      <c r="W1038" s="39"/>
      <c r="X1038" s="39"/>
      <c r="Y1038" s="39"/>
      <c r="Z1038" s="39"/>
      <c r="AA1038" s="39"/>
      <c r="AB1038" s="39"/>
      <c r="AC1038" s="39" t="s">
        <v>52</v>
      </c>
      <c r="AD1038" s="39"/>
      <c r="AE1038" s="39"/>
      <c r="AF1038" s="39"/>
      <c r="AG1038" s="39"/>
      <c r="AH1038" s="39"/>
      <c r="AI1038" s="39"/>
      <c r="AJ1038" s="39"/>
      <c r="AK1038" s="39"/>
      <c r="AL1038" s="39"/>
      <c r="AM1038" s="39" t="s">
        <v>52</v>
      </c>
      <c r="AN1038" s="39"/>
      <c r="AO1038" s="40">
        <v>1158.9000000000001</v>
      </c>
      <c r="AP1038"/>
      <c r="AQ1038"/>
    </row>
    <row r="1039" s="31" customFormat="1" ht="31.5" customHeight="1" outlineLevel="1">
      <c r="A1039" s="41"/>
      <c r="B1039" s="42"/>
      <c r="C1039" s="43"/>
      <c r="D1039" s="41"/>
      <c r="E1039" s="44"/>
      <c r="F1039" s="44"/>
      <c r="G1039" s="44"/>
      <c r="H1039" s="44"/>
      <c r="I1039" s="57" t="s">
        <v>41</v>
      </c>
      <c r="J1039" s="44"/>
      <c r="K1039" s="58" t="s">
        <v>41</v>
      </c>
      <c r="L1039" s="44"/>
      <c r="M1039" s="37" t="s">
        <v>57</v>
      </c>
      <c r="N1039" s="38" t="s">
        <v>40</v>
      </c>
      <c r="O1039" s="39"/>
      <c r="P1039" s="39"/>
      <c r="Q1039" s="39"/>
      <c r="R1039" s="39"/>
      <c r="S1039" s="39"/>
      <c r="T1039" s="39"/>
      <c r="U1039" s="39"/>
      <c r="V1039" s="39"/>
      <c r="W1039" s="39"/>
      <c r="X1039" s="39"/>
      <c r="Y1039" s="39"/>
      <c r="Z1039" s="39"/>
      <c r="AA1039" s="39"/>
      <c r="AB1039" s="39"/>
      <c r="AC1039" s="39">
        <v>1</v>
      </c>
      <c r="AD1039" s="39"/>
      <c r="AE1039" s="39"/>
      <c r="AF1039" s="39"/>
      <c r="AG1039" s="39"/>
      <c r="AH1039" s="39"/>
      <c r="AI1039" s="39"/>
      <c r="AJ1039" s="39"/>
      <c r="AK1039" s="39"/>
      <c r="AL1039" s="39"/>
      <c r="AM1039" s="39">
        <v>1</v>
      </c>
      <c r="AN1039" s="39"/>
      <c r="AO1039" s="40">
        <v>1775.6700000000001</v>
      </c>
      <c r="AP1039"/>
      <c r="AQ1039"/>
    </row>
    <row r="1040" s="31" customFormat="1" ht="31.5" customHeight="1" outlineLevel="1">
      <c r="A1040" s="32" t="s">
        <v>1246</v>
      </c>
      <c r="B1040" s="32" t="s">
        <v>1285</v>
      </c>
      <c r="C1040" s="32"/>
      <c r="D1040" s="32" t="s">
        <v>1286</v>
      </c>
      <c r="E1040" s="33" t="s">
        <v>36</v>
      </c>
      <c r="F1040" s="34">
        <v>4.5</v>
      </c>
      <c r="G1040" s="33">
        <v>1972</v>
      </c>
      <c r="H1040" s="33">
        <v>2020</v>
      </c>
      <c r="I1040" s="53" t="s">
        <v>322</v>
      </c>
      <c r="J1040" s="36">
        <v>85</v>
      </c>
      <c r="K1040" s="54">
        <v>85</v>
      </c>
      <c r="L1040" s="34">
        <v>0.29499999999999998</v>
      </c>
      <c r="M1040" s="37" t="s">
        <v>42</v>
      </c>
      <c r="N1040" s="38" t="s">
        <v>43</v>
      </c>
      <c r="O1040" s="39"/>
      <c r="P1040" s="39"/>
      <c r="Q1040" s="39"/>
      <c r="R1040" s="39"/>
      <c r="S1040" s="39">
        <v>0.40000000000000002</v>
      </c>
      <c r="T1040" s="39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F1040" s="39"/>
      <c r="AG1040" s="39"/>
      <c r="AH1040" s="39"/>
      <c r="AI1040" s="39"/>
      <c r="AJ1040" s="39"/>
      <c r="AK1040" s="39"/>
      <c r="AL1040" s="39"/>
      <c r="AM1040" s="39">
        <v>0.40000000000000002</v>
      </c>
      <c r="AN1040" s="39"/>
      <c r="AO1040" s="40">
        <v>291400.97999999998</v>
      </c>
      <c r="AP1040"/>
      <c r="AQ1040"/>
    </row>
    <row r="1041" s="31" customFormat="1" ht="31.5" customHeight="1" outlineLevel="1">
      <c r="A1041" s="41"/>
      <c r="B1041" s="42"/>
      <c r="C1041" s="43"/>
      <c r="D1041" s="41"/>
      <c r="E1041" s="44"/>
      <c r="F1041" s="44"/>
      <c r="G1041" s="44"/>
      <c r="H1041" s="44"/>
      <c r="I1041" s="57" t="s">
        <v>41</v>
      </c>
      <c r="J1041" s="44"/>
      <c r="K1041" s="58" t="s">
        <v>41</v>
      </c>
      <c r="L1041" s="44"/>
      <c r="M1041" s="37" t="s">
        <v>47</v>
      </c>
      <c r="N1041" s="38" t="s">
        <v>40</v>
      </c>
      <c r="O1041" s="39"/>
      <c r="P1041" s="39"/>
      <c r="Q1041" s="39"/>
      <c r="R1041" s="39"/>
      <c r="S1041" s="39">
        <v>5</v>
      </c>
      <c r="T1041" s="39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F1041" s="39"/>
      <c r="AG1041" s="39"/>
      <c r="AH1041" s="39"/>
      <c r="AI1041" s="39"/>
      <c r="AJ1041" s="39"/>
      <c r="AK1041" s="39"/>
      <c r="AL1041" s="39"/>
      <c r="AM1041" s="39">
        <v>5</v>
      </c>
      <c r="AN1041" s="39"/>
      <c r="AO1041" s="40">
        <v>110881.34</v>
      </c>
      <c r="AP1041"/>
      <c r="AQ1041"/>
    </row>
    <row r="1042" s="31" customFormat="1" ht="31.5" customHeight="1" outlineLevel="1">
      <c r="A1042" s="32" t="s">
        <v>1246</v>
      </c>
      <c r="B1042" s="32" t="s">
        <v>1287</v>
      </c>
      <c r="C1042" s="32"/>
      <c r="D1042" s="32" t="s">
        <v>1288</v>
      </c>
      <c r="E1042" s="33" t="s">
        <v>36</v>
      </c>
      <c r="F1042" s="34">
        <v>0.71999999999999997</v>
      </c>
      <c r="G1042" s="33">
        <v>1966</v>
      </c>
      <c r="H1042" s="33">
        <v>2017</v>
      </c>
      <c r="I1042" s="53" t="s">
        <v>1289</v>
      </c>
      <c r="J1042" s="36">
        <v>85</v>
      </c>
      <c r="K1042" s="54">
        <v>85</v>
      </c>
      <c r="L1042" s="34">
        <v>0.085999999999999993</v>
      </c>
      <c r="M1042" s="37" t="s">
        <v>50</v>
      </c>
      <c r="N1042" s="38" t="s">
        <v>51</v>
      </c>
      <c r="O1042" s="39"/>
      <c r="P1042" s="39"/>
      <c r="Q1042" s="39"/>
      <c r="R1042" s="39"/>
      <c r="S1042" s="39"/>
      <c r="T1042" s="39"/>
      <c r="U1042" s="39"/>
      <c r="V1042" s="39"/>
      <c r="W1042" s="39"/>
      <c r="X1042" s="39"/>
      <c r="Y1042" s="39"/>
      <c r="Z1042" s="39"/>
      <c r="AA1042" s="39"/>
      <c r="AB1042" s="39"/>
      <c r="AC1042" s="39" t="s">
        <v>52</v>
      </c>
      <c r="AD1042" s="39"/>
      <c r="AE1042" s="39"/>
      <c r="AF1042" s="39"/>
      <c r="AG1042" s="39"/>
      <c r="AH1042" s="39"/>
      <c r="AI1042" s="39"/>
      <c r="AJ1042" s="39"/>
      <c r="AK1042" s="39"/>
      <c r="AL1042" s="39"/>
      <c r="AM1042" s="39" t="s">
        <v>52</v>
      </c>
      <c r="AN1042" s="39"/>
      <c r="AO1042" s="40">
        <v>1949.1500000000001</v>
      </c>
      <c r="AP1042"/>
      <c r="AQ1042"/>
    </row>
    <row r="1043" s="31" customFormat="1" ht="31.5" customHeight="1" outlineLevel="1">
      <c r="A1043" s="41"/>
      <c r="B1043" s="42"/>
      <c r="C1043" s="43"/>
      <c r="D1043" s="41"/>
      <c r="E1043" s="44"/>
      <c r="F1043" s="44"/>
      <c r="G1043" s="44"/>
      <c r="H1043" s="44"/>
      <c r="I1043" s="57" t="s">
        <v>41</v>
      </c>
      <c r="J1043" s="44"/>
      <c r="K1043" s="58" t="s">
        <v>41</v>
      </c>
      <c r="L1043" s="44"/>
      <c r="M1043" s="37" t="s">
        <v>39</v>
      </c>
      <c r="N1043" s="38" t="s">
        <v>40</v>
      </c>
      <c r="O1043" s="39"/>
      <c r="P1043" s="39"/>
      <c r="Q1043" s="39"/>
      <c r="R1043" s="39"/>
      <c r="S1043" s="39"/>
      <c r="T1043" s="39"/>
      <c r="U1043" s="39"/>
      <c r="V1043" s="39"/>
      <c r="W1043" s="39"/>
      <c r="X1043" s="39"/>
      <c r="Y1043" s="39"/>
      <c r="Z1043" s="39"/>
      <c r="AA1043" s="39"/>
      <c r="AB1043" s="39"/>
      <c r="AC1043" s="39">
        <v>4</v>
      </c>
      <c r="AD1043" s="39"/>
      <c r="AE1043" s="39"/>
      <c r="AF1043" s="39"/>
      <c r="AG1043" s="39"/>
      <c r="AH1043" s="39"/>
      <c r="AI1043" s="39"/>
      <c r="AJ1043" s="39"/>
      <c r="AK1043" s="39"/>
      <c r="AL1043" s="39"/>
      <c r="AM1043" s="39">
        <v>4</v>
      </c>
      <c r="AN1043" s="39"/>
      <c r="AO1043" s="40">
        <v>10526.549999999999</v>
      </c>
      <c r="AP1043"/>
      <c r="AQ1043"/>
    </row>
    <row r="1044" s="31" customFormat="1" ht="31.5" customHeight="1" outlineLevel="1">
      <c r="A1044" s="37" t="s">
        <v>1246</v>
      </c>
      <c r="B1044" s="37" t="s">
        <v>1290</v>
      </c>
      <c r="C1044" s="37"/>
      <c r="D1044" s="37" t="s">
        <v>1291</v>
      </c>
      <c r="E1044" s="38" t="s">
        <v>36</v>
      </c>
      <c r="F1044" s="59">
        <v>3.9100000000000001</v>
      </c>
      <c r="G1044" s="38">
        <v>1975</v>
      </c>
      <c r="H1044" s="38">
        <v>2025</v>
      </c>
      <c r="I1044" s="60" t="s">
        <v>518</v>
      </c>
      <c r="J1044" s="61">
        <v>95</v>
      </c>
      <c r="K1044" s="62">
        <v>95</v>
      </c>
      <c r="L1044" s="38" t="s">
        <v>37</v>
      </c>
      <c r="M1044" s="37" t="s">
        <v>66</v>
      </c>
      <c r="N1044" s="38" t="s">
        <v>40</v>
      </c>
      <c r="O1044" s="39"/>
      <c r="P1044" s="39"/>
      <c r="Q1044" s="39"/>
      <c r="R1044" s="39"/>
      <c r="S1044" s="39"/>
      <c r="T1044" s="39"/>
      <c r="U1044" s="39"/>
      <c r="V1044" s="39"/>
      <c r="W1044" s="39"/>
      <c r="X1044" s="39"/>
      <c r="Y1044" s="39"/>
      <c r="Z1044" s="39"/>
      <c r="AA1044" s="39"/>
      <c r="AB1044" s="39"/>
      <c r="AC1044" s="39">
        <v>17</v>
      </c>
      <c r="AD1044" s="39"/>
      <c r="AE1044" s="39"/>
      <c r="AF1044" s="39"/>
      <c r="AG1044" s="39"/>
      <c r="AH1044" s="39"/>
      <c r="AI1044" s="39"/>
      <c r="AJ1044" s="39"/>
      <c r="AK1044" s="39"/>
      <c r="AL1044" s="39"/>
      <c r="AM1044" s="39">
        <v>17</v>
      </c>
      <c r="AN1044" s="39"/>
      <c r="AO1044" s="40">
        <v>11224.85</v>
      </c>
      <c r="AP1044"/>
      <c r="AQ1044"/>
    </row>
    <row r="1045" s="31" customFormat="1" ht="31.5" customHeight="1" outlineLevel="1">
      <c r="A1045" s="32" t="s">
        <v>1246</v>
      </c>
      <c r="B1045" s="32" t="s">
        <v>1292</v>
      </c>
      <c r="C1045" s="32"/>
      <c r="D1045" s="32" t="s">
        <v>1293</v>
      </c>
      <c r="E1045" s="33" t="s">
        <v>36</v>
      </c>
      <c r="F1045" s="34">
        <v>1.9399999999999999</v>
      </c>
      <c r="G1045" s="33">
        <v>1980</v>
      </c>
      <c r="H1045" s="33">
        <v>2020</v>
      </c>
      <c r="I1045" s="53" t="s">
        <v>106</v>
      </c>
      <c r="J1045" s="36">
        <v>85</v>
      </c>
      <c r="K1045" s="54">
        <v>85</v>
      </c>
      <c r="L1045" s="34">
        <v>0.045999999999999999</v>
      </c>
      <c r="M1045" s="37" t="s">
        <v>39</v>
      </c>
      <c r="N1045" s="38" t="s">
        <v>40</v>
      </c>
      <c r="O1045" s="39"/>
      <c r="P1045" s="39"/>
      <c r="Q1045" s="39"/>
      <c r="R1045" s="39"/>
      <c r="S1045" s="39"/>
      <c r="T1045" s="39"/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>
        <v>4</v>
      </c>
      <c r="AF1045" s="39"/>
      <c r="AG1045" s="39"/>
      <c r="AH1045" s="39"/>
      <c r="AI1045" s="39"/>
      <c r="AJ1045" s="39"/>
      <c r="AK1045" s="39"/>
      <c r="AL1045" s="39"/>
      <c r="AM1045" s="39">
        <v>4</v>
      </c>
      <c r="AN1045" s="39"/>
      <c r="AO1045" s="40">
        <v>9990.5300000000007</v>
      </c>
      <c r="AP1045"/>
      <c r="AQ1045"/>
    </row>
    <row r="1046" s="31" customFormat="1" ht="31.5" customHeight="1" outlineLevel="1">
      <c r="A1046" s="41"/>
      <c r="B1046" s="42"/>
      <c r="C1046" s="43"/>
      <c r="D1046" s="41"/>
      <c r="E1046" s="44"/>
      <c r="F1046" s="44"/>
      <c r="G1046" s="44"/>
      <c r="H1046" s="44"/>
      <c r="I1046" s="57" t="s">
        <v>41</v>
      </c>
      <c r="J1046" s="44"/>
      <c r="K1046" s="58" t="s">
        <v>41</v>
      </c>
      <c r="L1046" s="44"/>
      <c r="M1046" s="37" t="s">
        <v>50</v>
      </c>
      <c r="N1046" s="38" t="s">
        <v>51</v>
      </c>
      <c r="O1046" s="39"/>
      <c r="P1046" s="39"/>
      <c r="Q1046" s="39"/>
      <c r="R1046" s="39"/>
      <c r="S1046" s="39"/>
      <c r="T1046" s="39"/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 t="s">
        <v>52</v>
      </c>
      <c r="AF1046" s="39"/>
      <c r="AG1046" s="39"/>
      <c r="AH1046" s="39"/>
      <c r="AI1046" s="39"/>
      <c r="AJ1046" s="39"/>
      <c r="AK1046" s="39"/>
      <c r="AL1046" s="39"/>
      <c r="AM1046" s="39" t="s">
        <v>52</v>
      </c>
      <c r="AN1046" s="39"/>
      <c r="AO1046" s="40">
        <v>1849.8900000000001</v>
      </c>
      <c r="AP1046"/>
      <c r="AQ1046"/>
    </row>
    <row r="1047" s="31" customFormat="1" ht="31.5" customHeight="1" outlineLevel="1">
      <c r="A1047" s="32" t="s">
        <v>1246</v>
      </c>
      <c r="B1047" s="32" t="s">
        <v>1294</v>
      </c>
      <c r="C1047" s="32"/>
      <c r="D1047" s="32" t="s">
        <v>1295</v>
      </c>
      <c r="E1047" s="33" t="s">
        <v>36</v>
      </c>
      <c r="F1047" s="34">
        <v>0.77000000000000002</v>
      </c>
      <c r="G1047" s="33">
        <v>1983</v>
      </c>
      <c r="H1047" s="33">
        <v>2020</v>
      </c>
      <c r="I1047" s="53" t="s">
        <v>160</v>
      </c>
      <c r="J1047" s="36">
        <v>90</v>
      </c>
      <c r="K1047" s="54">
        <v>90</v>
      </c>
      <c r="L1047" s="34">
        <v>0.058000000000000003</v>
      </c>
      <c r="M1047" s="37" t="s">
        <v>50</v>
      </c>
      <c r="N1047" s="38" t="s">
        <v>51</v>
      </c>
      <c r="O1047" s="39"/>
      <c r="P1047" s="39"/>
      <c r="Q1047" s="39"/>
      <c r="R1047" s="39"/>
      <c r="S1047" s="39" t="s">
        <v>52</v>
      </c>
      <c r="T1047" s="39"/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F1047" s="39"/>
      <c r="AG1047" s="39"/>
      <c r="AH1047" s="39"/>
      <c r="AI1047" s="39"/>
      <c r="AJ1047" s="39"/>
      <c r="AK1047" s="39"/>
      <c r="AL1047" s="39"/>
      <c r="AM1047" s="39" t="s">
        <v>52</v>
      </c>
      <c r="AN1047" s="39"/>
      <c r="AO1047" s="40">
        <v>1840.1500000000001</v>
      </c>
      <c r="AP1047"/>
      <c r="AQ1047"/>
    </row>
    <row r="1048" s="31" customFormat="1" ht="31.5" customHeight="1" outlineLevel="1">
      <c r="A1048" s="41"/>
      <c r="B1048" s="42"/>
      <c r="C1048" s="43"/>
      <c r="D1048" s="41"/>
      <c r="E1048" s="44"/>
      <c r="F1048" s="44"/>
      <c r="G1048" s="44"/>
      <c r="H1048" s="44"/>
      <c r="I1048" s="57" t="s">
        <v>41</v>
      </c>
      <c r="J1048" s="44"/>
      <c r="K1048" s="58" t="s">
        <v>41</v>
      </c>
      <c r="L1048" s="44"/>
      <c r="M1048" s="37" t="s">
        <v>39</v>
      </c>
      <c r="N1048" s="38" t="s">
        <v>40</v>
      </c>
      <c r="O1048" s="39"/>
      <c r="P1048" s="39"/>
      <c r="Q1048" s="39"/>
      <c r="R1048" s="39"/>
      <c r="S1048" s="39">
        <v>4</v>
      </c>
      <c r="T1048" s="39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F1048" s="39"/>
      <c r="AG1048" s="39"/>
      <c r="AH1048" s="39"/>
      <c r="AI1048" s="39"/>
      <c r="AJ1048" s="39"/>
      <c r="AK1048" s="39"/>
      <c r="AL1048" s="39"/>
      <c r="AM1048" s="39">
        <v>4</v>
      </c>
      <c r="AN1048" s="39"/>
      <c r="AO1048" s="40">
        <v>9877.8400000000001</v>
      </c>
      <c r="AP1048"/>
      <c r="AQ1048"/>
    </row>
    <row r="1049" s="31" customFormat="1" ht="31.5" customHeight="1" outlineLevel="1">
      <c r="A1049" s="32" t="s">
        <v>1246</v>
      </c>
      <c r="B1049" s="32" t="s">
        <v>1296</v>
      </c>
      <c r="C1049" s="32"/>
      <c r="D1049" s="32" t="s">
        <v>1297</v>
      </c>
      <c r="E1049" s="33" t="s">
        <v>36</v>
      </c>
      <c r="F1049" s="34">
        <v>0.68000000000000005</v>
      </c>
      <c r="G1049" s="33">
        <v>1964</v>
      </c>
      <c r="H1049" s="33">
        <v>2020</v>
      </c>
      <c r="I1049" s="53" t="s">
        <v>173</v>
      </c>
      <c r="J1049" s="36">
        <v>90</v>
      </c>
      <c r="K1049" s="54">
        <v>90</v>
      </c>
      <c r="L1049" s="34">
        <v>0.058000000000000003</v>
      </c>
      <c r="M1049" s="37" t="s">
        <v>39</v>
      </c>
      <c r="N1049" s="38" t="s">
        <v>40</v>
      </c>
      <c r="O1049" s="39"/>
      <c r="P1049" s="39"/>
      <c r="Q1049" s="39"/>
      <c r="R1049" s="39"/>
      <c r="S1049" s="39"/>
      <c r="T1049" s="39"/>
      <c r="U1049" s="39">
        <v>4</v>
      </c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F1049" s="39"/>
      <c r="AG1049" s="39"/>
      <c r="AH1049" s="39"/>
      <c r="AI1049" s="39"/>
      <c r="AJ1049" s="39"/>
      <c r="AK1049" s="39"/>
      <c r="AL1049" s="39"/>
      <c r="AM1049" s="39">
        <v>4</v>
      </c>
      <c r="AN1049" s="39"/>
      <c r="AO1049" s="40">
        <v>9990.5300000000007</v>
      </c>
      <c r="AP1049"/>
      <c r="AQ1049"/>
    </row>
    <row r="1050" s="31" customFormat="1" ht="31.5" customHeight="1" outlineLevel="1">
      <c r="A1050" s="41"/>
      <c r="B1050" s="42"/>
      <c r="C1050" s="43"/>
      <c r="D1050" s="41"/>
      <c r="E1050" s="44"/>
      <c r="F1050" s="44"/>
      <c r="G1050" s="44"/>
      <c r="H1050" s="44"/>
      <c r="I1050" s="57" t="s">
        <v>41</v>
      </c>
      <c r="J1050" s="44"/>
      <c r="K1050" s="58" t="s">
        <v>41</v>
      </c>
      <c r="L1050" s="44"/>
      <c r="M1050" s="37" t="s">
        <v>50</v>
      </c>
      <c r="N1050" s="38" t="s">
        <v>51</v>
      </c>
      <c r="O1050" s="39"/>
      <c r="P1050" s="39"/>
      <c r="Q1050" s="39"/>
      <c r="R1050" s="39"/>
      <c r="S1050" s="39"/>
      <c r="T1050" s="39"/>
      <c r="U1050" s="39" t="s">
        <v>52</v>
      </c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F1050" s="39"/>
      <c r="AG1050" s="39"/>
      <c r="AH1050" s="39"/>
      <c r="AI1050" s="39"/>
      <c r="AJ1050" s="39"/>
      <c r="AK1050" s="39"/>
      <c r="AL1050" s="39"/>
      <c r="AM1050" s="39" t="s">
        <v>52</v>
      </c>
      <c r="AN1050" s="39"/>
      <c r="AO1050" s="40">
        <v>1849.8900000000001</v>
      </c>
      <c r="AP1050"/>
      <c r="AQ1050"/>
    </row>
    <row r="1051" s="31" customFormat="1" ht="31.5" customHeight="1" outlineLevel="1">
      <c r="A1051" s="32" t="s">
        <v>1246</v>
      </c>
      <c r="B1051" s="32" t="s">
        <v>1298</v>
      </c>
      <c r="C1051" s="32"/>
      <c r="D1051" s="32" t="s">
        <v>1299</v>
      </c>
      <c r="E1051" s="33" t="s">
        <v>36</v>
      </c>
      <c r="F1051" s="34">
        <v>0.63</v>
      </c>
      <c r="G1051" s="33">
        <v>1982</v>
      </c>
      <c r="H1051" s="33">
        <v>2020</v>
      </c>
      <c r="I1051" s="53" t="s">
        <v>168</v>
      </c>
      <c r="J1051" s="36">
        <v>85</v>
      </c>
      <c r="K1051" s="54">
        <v>85</v>
      </c>
      <c r="L1051" s="34">
        <v>0.20399999999999999</v>
      </c>
      <c r="M1051" s="37" t="s">
        <v>50</v>
      </c>
      <c r="N1051" s="38" t="s">
        <v>51</v>
      </c>
      <c r="O1051" s="39"/>
      <c r="P1051" s="39"/>
      <c r="Q1051" s="39"/>
      <c r="R1051" s="39"/>
      <c r="S1051" s="39"/>
      <c r="T1051" s="39"/>
      <c r="U1051" s="39"/>
      <c r="V1051" s="39"/>
      <c r="W1051" s="39" t="s">
        <v>52</v>
      </c>
      <c r="X1051" s="39"/>
      <c r="Y1051" s="39"/>
      <c r="Z1051" s="39"/>
      <c r="AA1051" s="39"/>
      <c r="AB1051" s="39"/>
      <c r="AC1051" s="39"/>
      <c r="AD1051" s="39"/>
      <c r="AE1051" s="39"/>
      <c r="AF1051" s="39"/>
      <c r="AG1051" s="39"/>
      <c r="AH1051" s="39"/>
      <c r="AI1051" s="39"/>
      <c r="AJ1051" s="39"/>
      <c r="AK1051" s="39"/>
      <c r="AL1051" s="39"/>
      <c r="AM1051" s="39" t="s">
        <v>52</v>
      </c>
      <c r="AN1051" s="39"/>
      <c r="AO1051" s="40">
        <v>1859.01</v>
      </c>
      <c r="AP1051"/>
      <c r="AQ1051"/>
    </row>
    <row r="1052" s="31" customFormat="1" ht="31.5" customHeight="1" outlineLevel="1">
      <c r="A1052" s="41"/>
      <c r="B1052" s="42"/>
      <c r="C1052" s="43"/>
      <c r="D1052" s="41"/>
      <c r="E1052" s="44"/>
      <c r="F1052" s="44"/>
      <c r="G1052" s="44"/>
      <c r="H1052" s="44"/>
      <c r="I1052" s="57" t="s">
        <v>41</v>
      </c>
      <c r="J1052" s="44"/>
      <c r="K1052" s="58" t="s">
        <v>41</v>
      </c>
      <c r="L1052" s="44"/>
      <c r="M1052" s="37" t="s">
        <v>39</v>
      </c>
      <c r="N1052" s="38" t="s">
        <v>40</v>
      </c>
      <c r="O1052" s="39"/>
      <c r="P1052" s="39"/>
      <c r="Q1052" s="39"/>
      <c r="R1052" s="39"/>
      <c r="S1052" s="39"/>
      <c r="T1052" s="39"/>
      <c r="U1052" s="39"/>
      <c r="V1052" s="39"/>
      <c r="W1052" s="39">
        <v>4</v>
      </c>
      <c r="X1052" s="39"/>
      <c r="Y1052" s="39"/>
      <c r="Z1052" s="39"/>
      <c r="AA1052" s="39"/>
      <c r="AB1052" s="39"/>
      <c r="AC1052" s="39"/>
      <c r="AD1052" s="39"/>
      <c r="AE1052" s="39"/>
      <c r="AF1052" s="39"/>
      <c r="AG1052" s="39"/>
      <c r="AH1052" s="39"/>
      <c r="AI1052" s="39"/>
      <c r="AJ1052" s="39"/>
      <c r="AK1052" s="39"/>
      <c r="AL1052" s="39"/>
      <c r="AM1052" s="39">
        <v>4</v>
      </c>
      <c r="AN1052" s="39"/>
      <c r="AO1052" s="40">
        <v>10096.02</v>
      </c>
      <c r="AP1052"/>
      <c r="AQ1052"/>
    </row>
    <row r="1053" s="31" customFormat="1" ht="31.5" customHeight="1" outlineLevel="1">
      <c r="A1053" s="32" t="s">
        <v>1246</v>
      </c>
      <c r="B1053" s="32" t="s">
        <v>1300</v>
      </c>
      <c r="C1053" s="32"/>
      <c r="D1053" s="32" t="s">
        <v>1301</v>
      </c>
      <c r="E1053" s="33" t="s">
        <v>36</v>
      </c>
      <c r="F1053" s="34">
        <v>0.78000000000000003</v>
      </c>
      <c r="G1053" s="33">
        <v>1982</v>
      </c>
      <c r="H1053" s="33">
        <v>2020</v>
      </c>
      <c r="I1053" s="53" t="s">
        <v>528</v>
      </c>
      <c r="J1053" s="36">
        <v>90</v>
      </c>
      <c r="K1053" s="54">
        <v>90</v>
      </c>
      <c r="L1053" s="34">
        <v>0.126</v>
      </c>
      <c r="M1053" s="37" t="s">
        <v>39</v>
      </c>
      <c r="N1053" s="38" t="s">
        <v>40</v>
      </c>
      <c r="O1053" s="39"/>
      <c r="P1053" s="39"/>
      <c r="Q1053" s="39"/>
      <c r="R1053" s="39"/>
      <c r="S1053" s="39"/>
      <c r="T1053" s="39"/>
      <c r="U1053" s="39"/>
      <c r="V1053" s="39"/>
      <c r="W1053" s="39"/>
      <c r="X1053" s="39"/>
      <c r="Y1053" s="39">
        <v>4</v>
      </c>
      <c r="Z1053" s="39"/>
      <c r="AA1053" s="39"/>
      <c r="AB1053" s="39"/>
      <c r="AC1053" s="39"/>
      <c r="AD1053" s="39"/>
      <c r="AE1053" s="39"/>
      <c r="AF1053" s="39"/>
      <c r="AG1053" s="39"/>
      <c r="AH1053" s="39"/>
      <c r="AI1053" s="39"/>
      <c r="AJ1053" s="39"/>
      <c r="AK1053" s="39"/>
      <c r="AL1053" s="39"/>
      <c r="AM1053" s="39">
        <v>4</v>
      </c>
      <c r="AN1053" s="39"/>
      <c r="AO1053" s="40">
        <v>9990.5300000000007</v>
      </c>
      <c r="AP1053"/>
      <c r="AQ1053"/>
    </row>
    <row r="1054" s="31" customFormat="1" ht="31.5" customHeight="1" outlineLevel="1">
      <c r="A1054" s="41"/>
      <c r="B1054" s="42"/>
      <c r="C1054" s="43"/>
      <c r="D1054" s="41"/>
      <c r="E1054" s="44"/>
      <c r="F1054" s="44"/>
      <c r="G1054" s="44"/>
      <c r="H1054" s="44"/>
      <c r="I1054" s="57" t="s">
        <v>41</v>
      </c>
      <c r="J1054" s="44"/>
      <c r="K1054" s="58" t="s">
        <v>41</v>
      </c>
      <c r="L1054" s="44"/>
      <c r="M1054" s="37" t="s">
        <v>50</v>
      </c>
      <c r="N1054" s="38" t="s">
        <v>51</v>
      </c>
      <c r="O1054" s="39"/>
      <c r="P1054" s="39"/>
      <c r="Q1054" s="39"/>
      <c r="R1054" s="39"/>
      <c r="S1054" s="39"/>
      <c r="T1054" s="39"/>
      <c r="U1054" s="39"/>
      <c r="V1054" s="39"/>
      <c r="W1054" s="39"/>
      <c r="X1054" s="39"/>
      <c r="Y1054" s="39" t="s">
        <v>52</v>
      </c>
      <c r="Z1054" s="39"/>
      <c r="AA1054" s="39"/>
      <c r="AB1054" s="39"/>
      <c r="AC1054" s="39"/>
      <c r="AD1054" s="39"/>
      <c r="AE1054" s="39"/>
      <c r="AF1054" s="39"/>
      <c r="AG1054" s="39"/>
      <c r="AH1054" s="39"/>
      <c r="AI1054" s="39"/>
      <c r="AJ1054" s="39"/>
      <c r="AK1054" s="39"/>
      <c r="AL1054" s="39"/>
      <c r="AM1054" s="39" t="s">
        <v>52</v>
      </c>
      <c r="AN1054" s="39"/>
      <c r="AO1054" s="40">
        <v>1859.01</v>
      </c>
      <c r="AP1054"/>
      <c r="AQ1054"/>
    </row>
    <row r="1055" s="31" customFormat="1" ht="31.5" customHeight="1" outlineLevel="1">
      <c r="A1055" s="37" t="s">
        <v>1246</v>
      </c>
      <c r="B1055" s="37" t="s">
        <v>1302</v>
      </c>
      <c r="C1055" s="37"/>
      <c r="D1055" s="37" t="s">
        <v>1303</v>
      </c>
      <c r="E1055" s="38" t="s">
        <v>36</v>
      </c>
      <c r="F1055" s="59">
        <v>0.71999999999999997</v>
      </c>
      <c r="G1055" s="38">
        <v>1983</v>
      </c>
      <c r="H1055" s="38">
        <v>2020</v>
      </c>
      <c r="I1055" s="60" t="s">
        <v>173</v>
      </c>
      <c r="J1055" s="61">
        <v>66</v>
      </c>
      <c r="K1055" s="62">
        <v>65</v>
      </c>
      <c r="L1055" s="59">
        <v>0.058000000000000003</v>
      </c>
      <c r="M1055" s="37" t="s">
        <v>50</v>
      </c>
      <c r="N1055" s="38" t="s">
        <v>51</v>
      </c>
      <c r="O1055" s="39"/>
      <c r="P1055" s="39"/>
      <c r="Q1055" s="39"/>
      <c r="R1055" s="39"/>
      <c r="S1055" s="39"/>
      <c r="T1055" s="39"/>
      <c r="U1055" s="39"/>
      <c r="V1055" s="39"/>
      <c r="W1055" s="39"/>
      <c r="X1055" s="39"/>
      <c r="Y1055" s="39"/>
      <c r="Z1055" s="39"/>
      <c r="AA1055" s="39" t="s">
        <v>52</v>
      </c>
      <c r="AB1055" s="39"/>
      <c r="AC1055" s="39"/>
      <c r="AD1055" s="39"/>
      <c r="AE1055" s="39"/>
      <c r="AF1055" s="39"/>
      <c r="AG1055" s="39"/>
      <c r="AH1055" s="39"/>
      <c r="AI1055" s="39"/>
      <c r="AJ1055" s="39"/>
      <c r="AK1055" s="39"/>
      <c r="AL1055" s="39"/>
      <c r="AM1055" s="39" t="s">
        <v>52</v>
      </c>
      <c r="AN1055" s="39"/>
      <c r="AO1055" s="40">
        <v>2877.4400000000001</v>
      </c>
      <c r="AP1055"/>
      <c r="AQ1055"/>
    </row>
    <row r="1056" s="31" customFormat="1" ht="31.5" customHeight="1" outlineLevel="1">
      <c r="A1056" s="37" t="s">
        <v>1246</v>
      </c>
      <c r="B1056" s="37" t="s">
        <v>1304</v>
      </c>
      <c r="C1056" s="37"/>
      <c r="D1056" s="37" t="s">
        <v>1305</v>
      </c>
      <c r="E1056" s="38" t="s">
        <v>36</v>
      </c>
      <c r="F1056" s="59">
        <v>0.68000000000000005</v>
      </c>
      <c r="G1056" s="38">
        <v>1962</v>
      </c>
      <c r="H1056" s="38">
        <v>2020</v>
      </c>
      <c r="I1056" s="60" t="s">
        <v>173</v>
      </c>
      <c r="J1056" s="61">
        <v>66</v>
      </c>
      <c r="K1056" s="62">
        <v>65</v>
      </c>
      <c r="L1056" s="59">
        <v>0.058000000000000003</v>
      </c>
      <c r="M1056" s="37" t="s">
        <v>50</v>
      </c>
      <c r="N1056" s="38" t="s">
        <v>51</v>
      </c>
      <c r="O1056" s="39"/>
      <c r="P1056" s="39"/>
      <c r="Q1056" s="39"/>
      <c r="R1056" s="39"/>
      <c r="S1056" s="39"/>
      <c r="T1056" s="39"/>
      <c r="U1056" s="39"/>
      <c r="V1056" s="39"/>
      <c r="W1056" s="39"/>
      <c r="X1056" s="39"/>
      <c r="Y1056" s="39"/>
      <c r="Z1056" s="39"/>
      <c r="AA1056" s="39"/>
      <c r="AB1056" s="39"/>
      <c r="AC1056" s="39" t="s">
        <v>52</v>
      </c>
      <c r="AD1056" s="39"/>
      <c r="AE1056" s="39"/>
      <c r="AF1056" s="39"/>
      <c r="AG1056" s="39"/>
      <c r="AH1056" s="39"/>
      <c r="AI1056" s="39"/>
      <c r="AJ1056" s="39"/>
      <c r="AK1056" s="39"/>
      <c r="AL1056" s="39"/>
      <c r="AM1056" s="39" t="s">
        <v>52</v>
      </c>
      <c r="AN1056" s="39"/>
      <c r="AO1056" s="40">
        <v>2877.4400000000001</v>
      </c>
      <c r="AP1056"/>
      <c r="AQ1056"/>
    </row>
    <row r="1057" s="31" customFormat="1" ht="31.5" customHeight="1" outlineLevel="1">
      <c r="A1057" s="37" t="s">
        <v>1246</v>
      </c>
      <c r="B1057" s="37" t="s">
        <v>1306</v>
      </c>
      <c r="C1057" s="37"/>
      <c r="D1057" s="37" t="s">
        <v>1307</v>
      </c>
      <c r="E1057" s="38" t="s">
        <v>36</v>
      </c>
      <c r="F1057" s="59">
        <v>0.42999999999999999</v>
      </c>
      <c r="G1057" s="38">
        <v>1969</v>
      </c>
      <c r="H1057" s="38">
        <v>2020</v>
      </c>
      <c r="I1057" s="60" t="s">
        <v>188</v>
      </c>
      <c r="J1057" s="61">
        <v>81</v>
      </c>
      <c r="K1057" s="62">
        <v>81</v>
      </c>
      <c r="L1057" s="59">
        <v>0.070000000000000007</v>
      </c>
      <c r="M1057" s="37" t="s">
        <v>50</v>
      </c>
      <c r="N1057" s="38" t="s">
        <v>51</v>
      </c>
      <c r="O1057" s="39"/>
      <c r="P1057" s="39"/>
      <c r="Q1057" s="39"/>
      <c r="R1057" s="39"/>
      <c r="S1057" s="39"/>
      <c r="T1057" s="39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 t="s">
        <v>52</v>
      </c>
      <c r="AF1057" s="39"/>
      <c r="AG1057" s="39"/>
      <c r="AH1057" s="39"/>
      <c r="AI1057" s="39"/>
      <c r="AJ1057" s="39"/>
      <c r="AK1057" s="39"/>
      <c r="AL1057" s="39"/>
      <c r="AM1057" s="39" t="s">
        <v>52</v>
      </c>
      <c r="AN1057" s="39"/>
      <c r="AO1057" s="40">
        <v>2889.8000000000002</v>
      </c>
      <c r="AP1057"/>
      <c r="AQ1057"/>
    </row>
    <row r="1058" s="31" customFormat="1" ht="31.5" customHeight="1" outlineLevel="1">
      <c r="A1058" s="37" t="s">
        <v>1246</v>
      </c>
      <c r="B1058" s="37" t="s">
        <v>1308</v>
      </c>
      <c r="C1058" s="37"/>
      <c r="D1058" s="37" t="s">
        <v>1309</v>
      </c>
      <c r="E1058" s="38" t="s">
        <v>36</v>
      </c>
      <c r="F1058" s="59">
        <v>0.42999999999999999</v>
      </c>
      <c r="G1058" s="38">
        <v>1969</v>
      </c>
      <c r="H1058" s="38">
        <v>2020</v>
      </c>
      <c r="I1058" s="60" t="s">
        <v>188</v>
      </c>
      <c r="J1058" s="61">
        <v>67</v>
      </c>
      <c r="K1058" s="62">
        <v>66</v>
      </c>
      <c r="L1058" s="59">
        <v>0.056000000000000001</v>
      </c>
      <c r="M1058" s="37" t="s">
        <v>50</v>
      </c>
      <c r="N1058" s="38" t="s">
        <v>51</v>
      </c>
      <c r="O1058" s="39"/>
      <c r="P1058" s="39"/>
      <c r="Q1058" s="39"/>
      <c r="R1058" s="39"/>
      <c r="S1058" s="39" t="s">
        <v>52</v>
      </c>
      <c r="T1058" s="39"/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F1058" s="39"/>
      <c r="AG1058" s="39"/>
      <c r="AH1058" s="39"/>
      <c r="AI1058" s="39"/>
      <c r="AJ1058" s="39"/>
      <c r="AK1058" s="39"/>
      <c r="AL1058" s="39"/>
      <c r="AM1058" s="39" t="s">
        <v>52</v>
      </c>
      <c r="AN1058" s="39"/>
      <c r="AO1058" s="40">
        <v>2953.48</v>
      </c>
      <c r="AP1058"/>
      <c r="AQ1058"/>
    </row>
    <row r="1059" s="31" customFormat="1" ht="31.5" customHeight="1" outlineLevel="1">
      <c r="A1059" s="37" t="s">
        <v>1246</v>
      </c>
      <c r="B1059" s="37" t="s">
        <v>1310</v>
      </c>
      <c r="C1059" s="37"/>
      <c r="D1059" s="37" t="s">
        <v>1311</v>
      </c>
      <c r="E1059" s="38" t="s">
        <v>36</v>
      </c>
      <c r="F1059" s="59">
        <v>0.42999999999999999</v>
      </c>
      <c r="G1059" s="38">
        <v>1969</v>
      </c>
      <c r="H1059" s="38">
        <v>2020</v>
      </c>
      <c r="I1059" s="60" t="s">
        <v>188</v>
      </c>
      <c r="J1059" s="61">
        <v>61</v>
      </c>
      <c r="K1059" s="62">
        <v>61</v>
      </c>
      <c r="L1059" s="59">
        <v>0.070000000000000007</v>
      </c>
      <c r="M1059" s="37" t="s">
        <v>50</v>
      </c>
      <c r="N1059" s="38" t="s">
        <v>51</v>
      </c>
      <c r="O1059" s="39"/>
      <c r="P1059" s="39"/>
      <c r="Q1059" s="39"/>
      <c r="R1059" s="39"/>
      <c r="S1059" s="39"/>
      <c r="T1059" s="39"/>
      <c r="U1059" s="39" t="s">
        <v>52</v>
      </c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F1059" s="39"/>
      <c r="AG1059" s="39"/>
      <c r="AH1059" s="39"/>
      <c r="AI1059" s="39"/>
      <c r="AJ1059" s="39"/>
      <c r="AK1059" s="39"/>
      <c r="AL1059" s="39"/>
      <c r="AM1059" s="39" t="s">
        <v>52</v>
      </c>
      <c r="AN1059" s="39"/>
      <c r="AO1059" s="40">
        <v>2954.2199999999998</v>
      </c>
      <c r="AP1059"/>
      <c r="AQ1059"/>
    </row>
    <row r="1060" s="31" customFormat="1" ht="31.5" customHeight="1" outlineLevel="1">
      <c r="A1060" s="37" t="s">
        <v>1246</v>
      </c>
      <c r="B1060" s="37" t="s">
        <v>1312</v>
      </c>
      <c r="C1060" s="37"/>
      <c r="D1060" s="37" t="s">
        <v>1313</v>
      </c>
      <c r="E1060" s="38" t="s">
        <v>36</v>
      </c>
      <c r="F1060" s="59">
        <v>0.42999999999999999</v>
      </c>
      <c r="G1060" s="38">
        <v>1979</v>
      </c>
      <c r="H1060" s="38">
        <v>2020</v>
      </c>
      <c r="I1060" s="60" t="s">
        <v>188</v>
      </c>
      <c r="J1060" s="61">
        <v>67</v>
      </c>
      <c r="K1060" s="62">
        <v>66</v>
      </c>
      <c r="L1060" s="59">
        <v>0.062</v>
      </c>
      <c r="M1060" s="37" t="s">
        <v>50</v>
      </c>
      <c r="N1060" s="38" t="s">
        <v>51</v>
      </c>
      <c r="O1060" s="39"/>
      <c r="P1060" s="39"/>
      <c r="Q1060" s="39"/>
      <c r="R1060" s="39"/>
      <c r="S1060" s="39"/>
      <c r="T1060" s="39"/>
      <c r="U1060" s="39"/>
      <c r="V1060" s="39"/>
      <c r="W1060" s="39" t="s">
        <v>52</v>
      </c>
      <c r="X1060" s="39"/>
      <c r="Y1060" s="39"/>
      <c r="Z1060" s="39"/>
      <c r="AA1060" s="39"/>
      <c r="AB1060" s="39"/>
      <c r="AC1060" s="39"/>
      <c r="AD1060" s="39"/>
      <c r="AE1060" s="39"/>
      <c r="AF1060" s="39"/>
      <c r="AG1060" s="39"/>
      <c r="AH1060" s="39"/>
      <c r="AI1060" s="39"/>
      <c r="AJ1060" s="39"/>
      <c r="AK1060" s="39"/>
      <c r="AL1060" s="39"/>
      <c r="AM1060" s="39" t="s">
        <v>52</v>
      </c>
      <c r="AN1060" s="39"/>
      <c r="AO1060" s="40">
        <v>2939.1700000000001</v>
      </c>
      <c r="AP1060"/>
      <c r="AQ1060"/>
    </row>
    <row r="1061" s="31" customFormat="1" ht="31.5" customHeight="1" outlineLevel="1">
      <c r="A1061" s="37" t="s">
        <v>1246</v>
      </c>
      <c r="B1061" s="37" t="s">
        <v>1314</v>
      </c>
      <c r="C1061" s="37"/>
      <c r="D1061" s="37" t="s">
        <v>1315</v>
      </c>
      <c r="E1061" s="38" t="s">
        <v>36</v>
      </c>
      <c r="F1061" s="59">
        <v>0.42999999999999999</v>
      </c>
      <c r="G1061" s="38">
        <v>1979</v>
      </c>
      <c r="H1061" s="38">
        <v>2020</v>
      </c>
      <c r="I1061" s="60" t="s">
        <v>188</v>
      </c>
      <c r="J1061" s="61">
        <v>67</v>
      </c>
      <c r="K1061" s="62">
        <v>66</v>
      </c>
      <c r="L1061" s="59">
        <v>0.062</v>
      </c>
      <c r="M1061" s="37" t="s">
        <v>50</v>
      </c>
      <c r="N1061" s="38" t="s">
        <v>51</v>
      </c>
      <c r="O1061" s="39"/>
      <c r="P1061" s="39"/>
      <c r="Q1061" s="39"/>
      <c r="R1061" s="39"/>
      <c r="S1061" s="39"/>
      <c r="T1061" s="39"/>
      <c r="U1061" s="39"/>
      <c r="V1061" s="39"/>
      <c r="W1061" s="39"/>
      <c r="X1061" s="39"/>
      <c r="Y1061" s="39" t="s">
        <v>52</v>
      </c>
      <c r="Z1061" s="39"/>
      <c r="AA1061" s="39"/>
      <c r="AB1061" s="39"/>
      <c r="AC1061" s="39"/>
      <c r="AD1061" s="39"/>
      <c r="AE1061" s="39"/>
      <c r="AF1061" s="39"/>
      <c r="AG1061" s="39"/>
      <c r="AH1061" s="39"/>
      <c r="AI1061" s="39"/>
      <c r="AJ1061" s="39"/>
      <c r="AK1061" s="39"/>
      <c r="AL1061" s="39"/>
      <c r="AM1061" s="39" t="s">
        <v>52</v>
      </c>
      <c r="AN1061" s="39"/>
      <c r="AO1061" s="40">
        <v>2977.8000000000002</v>
      </c>
      <c r="AP1061"/>
      <c r="AQ1061"/>
    </row>
    <row r="1062" s="31" customFormat="1" ht="31.5" customHeight="1" outlineLevel="1">
      <c r="A1062" s="32" t="s">
        <v>1246</v>
      </c>
      <c r="B1062" s="32" t="s">
        <v>1316</v>
      </c>
      <c r="C1062" s="32"/>
      <c r="D1062" s="32" t="s">
        <v>1317</v>
      </c>
      <c r="E1062" s="33" t="s">
        <v>36</v>
      </c>
      <c r="F1062" s="34">
        <v>1.1899999999999999</v>
      </c>
      <c r="G1062" s="33">
        <v>1965</v>
      </c>
      <c r="H1062" s="33">
        <v>2025</v>
      </c>
      <c r="I1062" s="53" t="s">
        <v>79</v>
      </c>
      <c r="J1062" s="36">
        <v>90</v>
      </c>
      <c r="K1062" s="54">
        <v>90</v>
      </c>
      <c r="L1062" s="34">
        <v>0.56599999999999995</v>
      </c>
      <c r="M1062" s="37" t="s">
        <v>47</v>
      </c>
      <c r="N1062" s="38" t="s">
        <v>40</v>
      </c>
      <c r="O1062" s="39"/>
      <c r="P1062" s="39"/>
      <c r="Q1062" s="39"/>
      <c r="R1062" s="39"/>
      <c r="S1062" s="39"/>
      <c r="T1062" s="39"/>
      <c r="U1062" s="39"/>
      <c r="V1062" s="39"/>
      <c r="W1062" s="39">
        <v>5</v>
      </c>
      <c r="X1062" s="39"/>
      <c r="Y1062" s="39"/>
      <c r="Z1062" s="39"/>
      <c r="AA1062" s="39"/>
      <c r="AB1062" s="39"/>
      <c r="AC1062" s="39"/>
      <c r="AD1062" s="39"/>
      <c r="AE1062" s="39"/>
      <c r="AF1062" s="39"/>
      <c r="AG1062" s="39"/>
      <c r="AH1062" s="39"/>
      <c r="AI1062" s="39"/>
      <c r="AJ1062" s="39"/>
      <c r="AK1062" s="39"/>
      <c r="AL1062" s="39"/>
      <c r="AM1062" s="39">
        <v>5</v>
      </c>
      <c r="AN1062" s="39"/>
      <c r="AO1062" s="40">
        <v>106494.56</v>
      </c>
      <c r="AP1062"/>
      <c r="AQ1062"/>
    </row>
    <row r="1063" s="31" customFormat="1" ht="31.5" customHeight="1" outlineLevel="1">
      <c r="A1063" s="41"/>
      <c r="B1063" s="42"/>
      <c r="C1063" s="43"/>
      <c r="D1063" s="41"/>
      <c r="E1063" s="44"/>
      <c r="F1063" s="44"/>
      <c r="G1063" s="44"/>
      <c r="H1063" s="44"/>
      <c r="I1063" s="57" t="s">
        <v>41</v>
      </c>
      <c r="J1063" s="44"/>
      <c r="K1063" s="58" t="s">
        <v>41</v>
      </c>
      <c r="L1063" s="44"/>
      <c r="M1063" s="37" t="s">
        <v>42</v>
      </c>
      <c r="N1063" s="38" t="s">
        <v>49</v>
      </c>
      <c r="O1063" s="39"/>
      <c r="P1063" s="39"/>
      <c r="Q1063" s="39"/>
      <c r="R1063" s="39"/>
      <c r="S1063" s="39"/>
      <c r="T1063" s="39"/>
      <c r="U1063" s="39"/>
      <c r="V1063" s="39"/>
      <c r="W1063" s="39">
        <v>1.04</v>
      </c>
      <c r="X1063" s="39"/>
      <c r="Y1063" s="39"/>
      <c r="Z1063" s="39"/>
      <c r="AA1063" s="39"/>
      <c r="AB1063" s="39"/>
      <c r="AC1063" s="39"/>
      <c r="AD1063" s="39"/>
      <c r="AE1063" s="39"/>
      <c r="AF1063" s="39"/>
      <c r="AG1063" s="39"/>
      <c r="AH1063" s="39"/>
      <c r="AI1063" s="39"/>
      <c r="AJ1063" s="39"/>
      <c r="AK1063" s="39"/>
      <c r="AL1063" s="39"/>
      <c r="AM1063" s="39">
        <v>1.04</v>
      </c>
      <c r="AN1063" s="39"/>
      <c r="AO1063" s="40">
        <v>512828.53999999998</v>
      </c>
      <c r="AP1063"/>
      <c r="AQ1063"/>
    </row>
    <row r="1064" s="31" customFormat="1" ht="31.5" customHeight="1" outlineLevel="1">
      <c r="A1064" s="32" t="s">
        <v>1246</v>
      </c>
      <c r="B1064" s="32" t="s">
        <v>1318</v>
      </c>
      <c r="C1064" s="32"/>
      <c r="D1064" s="32" t="s">
        <v>1319</v>
      </c>
      <c r="E1064" s="33" t="s">
        <v>36</v>
      </c>
      <c r="F1064" s="34">
        <v>2.6800000000000002</v>
      </c>
      <c r="G1064" s="33">
        <v>1976</v>
      </c>
      <c r="H1064" s="33">
        <v>2024</v>
      </c>
      <c r="I1064" s="53" t="s">
        <v>115</v>
      </c>
      <c r="J1064" s="36">
        <v>68</v>
      </c>
      <c r="K1064" s="54">
        <v>67</v>
      </c>
      <c r="L1064" s="34">
        <v>0.68999999999999995</v>
      </c>
      <c r="M1064" s="37" t="s">
        <v>42</v>
      </c>
      <c r="N1064" s="38" t="s">
        <v>49</v>
      </c>
      <c r="O1064" s="39"/>
      <c r="P1064" s="39"/>
      <c r="Q1064" s="39"/>
      <c r="R1064" s="39"/>
      <c r="S1064" s="39"/>
      <c r="T1064" s="39"/>
      <c r="U1064" s="39">
        <v>1.6000000000000001</v>
      </c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F1064" s="39"/>
      <c r="AG1064" s="39"/>
      <c r="AH1064" s="39"/>
      <c r="AI1064" s="39"/>
      <c r="AJ1064" s="39"/>
      <c r="AK1064" s="39"/>
      <c r="AL1064" s="39"/>
      <c r="AM1064" s="39">
        <v>1.6000000000000001</v>
      </c>
      <c r="AN1064" s="39"/>
      <c r="AO1064" s="40">
        <v>875015.64000000001</v>
      </c>
      <c r="AP1064"/>
      <c r="AQ1064"/>
    </row>
    <row r="1065" s="31" customFormat="1" ht="31.5" customHeight="1" outlineLevel="1">
      <c r="A1065" s="41"/>
      <c r="B1065" s="42"/>
      <c r="C1065" s="43"/>
      <c r="D1065" s="41"/>
      <c r="E1065" s="44"/>
      <c r="F1065" s="44"/>
      <c r="G1065" s="44"/>
      <c r="H1065" s="44"/>
      <c r="I1065" s="57" t="s">
        <v>41</v>
      </c>
      <c r="J1065" s="44"/>
      <c r="K1065" s="58" t="s">
        <v>41</v>
      </c>
      <c r="L1065" s="44"/>
      <c r="M1065" s="37" t="s">
        <v>47</v>
      </c>
      <c r="N1065" s="38" t="s">
        <v>40</v>
      </c>
      <c r="O1065" s="39"/>
      <c r="P1065" s="39"/>
      <c r="Q1065" s="39"/>
      <c r="R1065" s="39"/>
      <c r="S1065" s="39"/>
      <c r="T1065" s="39"/>
      <c r="U1065" s="39">
        <v>5</v>
      </c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F1065" s="39"/>
      <c r="AG1065" s="39"/>
      <c r="AH1065" s="39"/>
      <c r="AI1065" s="39"/>
      <c r="AJ1065" s="39"/>
      <c r="AK1065" s="39"/>
      <c r="AL1065" s="39"/>
      <c r="AM1065" s="39">
        <v>5</v>
      </c>
      <c r="AN1065" s="39"/>
      <c r="AO1065" s="40">
        <v>106896.97</v>
      </c>
      <c r="AP1065"/>
      <c r="AQ1065"/>
    </row>
    <row r="1066" s="31" customFormat="1" ht="31.5" customHeight="1" outlineLevel="1">
      <c r="A1066" s="37" t="s">
        <v>1246</v>
      </c>
      <c r="B1066" s="37" t="s">
        <v>1320</v>
      </c>
      <c r="C1066" s="37"/>
      <c r="D1066" s="37" t="s">
        <v>1321</v>
      </c>
      <c r="E1066" s="38" t="s">
        <v>36</v>
      </c>
      <c r="F1066" s="59">
        <v>1.6000000000000001</v>
      </c>
      <c r="G1066" s="38">
        <v>1980</v>
      </c>
      <c r="H1066" s="38">
        <v>2020</v>
      </c>
      <c r="I1066" s="60" t="s">
        <v>253</v>
      </c>
      <c r="J1066" s="61">
        <v>87</v>
      </c>
      <c r="K1066" s="62">
        <v>87</v>
      </c>
      <c r="L1066" s="59">
        <v>0.053999999999999999</v>
      </c>
      <c r="M1066" s="37" t="s">
        <v>50</v>
      </c>
      <c r="N1066" s="38" t="s">
        <v>51</v>
      </c>
      <c r="O1066" s="39"/>
      <c r="P1066" s="39"/>
      <c r="Q1066" s="39"/>
      <c r="R1066" s="39"/>
      <c r="S1066" s="39"/>
      <c r="T1066" s="39"/>
      <c r="U1066" s="39"/>
      <c r="V1066" s="39"/>
      <c r="W1066" s="39"/>
      <c r="X1066" s="39"/>
      <c r="Y1066" s="39"/>
      <c r="Z1066" s="39"/>
      <c r="AA1066" s="39" t="s">
        <v>52</v>
      </c>
      <c r="AB1066" s="39"/>
      <c r="AC1066" s="39"/>
      <c r="AD1066" s="39"/>
      <c r="AE1066" s="39"/>
      <c r="AF1066" s="39"/>
      <c r="AG1066" s="39"/>
      <c r="AH1066" s="39"/>
      <c r="AI1066" s="39"/>
      <c r="AJ1066" s="39"/>
      <c r="AK1066" s="39"/>
      <c r="AL1066" s="39"/>
      <c r="AM1066" s="39" t="s">
        <v>52</v>
      </c>
      <c r="AN1066" s="39"/>
      <c r="AO1066" s="40">
        <v>2997.9499999999998</v>
      </c>
      <c r="AP1066"/>
      <c r="AQ1066"/>
    </row>
    <row r="1067" s="31" customFormat="1" ht="31.5" customHeight="1" outlineLevel="1">
      <c r="A1067" s="37" t="s">
        <v>1246</v>
      </c>
      <c r="B1067" s="37" t="s">
        <v>1322</v>
      </c>
      <c r="C1067" s="37"/>
      <c r="D1067" s="37" t="s">
        <v>1323</v>
      </c>
      <c r="E1067" s="38" t="s">
        <v>36</v>
      </c>
      <c r="F1067" s="59">
        <v>3.6499999999999999</v>
      </c>
      <c r="G1067" s="38">
        <v>1968</v>
      </c>
      <c r="H1067" s="38">
        <v>2021</v>
      </c>
      <c r="I1067" s="60" t="s">
        <v>103</v>
      </c>
      <c r="J1067" s="61">
        <v>95</v>
      </c>
      <c r="K1067" s="62">
        <v>95</v>
      </c>
      <c r="L1067" s="38" t="s">
        <v>37</v>
      </c>
      <c r="M1067" s="37" t="s">
        <v>66</v>
      </c>
      <c r="N1067" s="38" t="s">
        <v>40</v>
      </c>
      <c r="O1067" s="39"/>
      <c r="P1067" s="39"/>
      <c r="Q1067" s="39"/>
      <c r="R1067" s="39"/>
      <c r="S1067" s="39"/>
      <c r="T1067" s="39"/>
      <c r="U1067" s="39"/>
      <c r="V1067" s="39"/>
      <c r="W1067" s="39"/>
      <c r="X1067" s="39"/>
      <c r="Y1067" s="39"/>
      <c r="Z1067" s="39"/>
      <c r="AA1067" s="39"/>
      <c r="AB1067" s="39"/>
      <c r="AC1067" s="39">
        <v>13</v>
      </c>
      <c r="AD1067" s="39"/>
      <c r="AE1067" s="39"/>
      <c r="AF1067" s="39"/>
      <c r="AG1067" s="39"/>
      <c r="AH1067" s="39"/>
      <c r="AI1067" s="39"/>
      <c r="AJ1067" s="39"/>
      <c r="AK1067" s="39"/>
      <c r="AL1067" s="39"/>
      <c r="AM1067" s="39">
        <v>13</v>
      </c>
      <c r="AN1067" s="39"/>
      <c r="AO1067" s="40">
        <v>9368.1399999999994</v>
      </c>
      <c r="AP1067"/>
      <c r="AQ1067"/>
    </row>
    <row r="1068" s="31" customFormat="1" ht="31.5" customHeight="1" outlineLevel="1">
      <c r="A1068" s="37" t="s">
        <v>1246</v>
      </c>
      <c r="B1068" s="37" t="s">
        <v>1324</v>
      </c>
      <c r="C1068" s="37"/>
      <c r="D1068" s="37" t="s">
        <v>1325</v>
      </c>
      <c r="E1068" s="38" t="s">
        <v>36</v>
      </c>
      <c r="F1068" s="59">
        <v>0.33000000000000002</v>
      </c>
      <c r="G1068" s="38">
        <v>1983</v>
      </c>
      <c r="H1068" s="38">
        <v>2016</v>
      </c>
      <c r="I1068" s="60" t="s">
        <v>503</v>
      </c>
      <c r="J1068" s="61">
        <v>68</v>
      </c>
      <c r="K1068" s="62">
        <v>67</v>
      </c>
      <c r="L1068" s="59">
        <v>0.071999999999999995</v>
      </c>
      <c r="M1068" s="37" t="s">
        <v>50</v>
      </c>
      <c r="N1068" s="38" t="s">
        <v>51</v>
      </c>
      <c r="O1068" s="39"/>
      <c r="P1068" s="39"/>
      <c r="Q1068" s="39"/>
      <c r="R1068" s="39"/>
      <c r="S1068" s="39"/>
      <c r="T1068" s="39"/>
      <c r="U1068" s="39"/>
      <c r="V1068" s="39"/>
      <c r="W1068" s="39"/>
      <c r="X1068" s="39"/>
      <c r="Y1068" s="39"/>
      <c r="Z1068" s="39"/>
      <c r="AA1068" s="39"/>
      <c r="AB1068" s="39"/>
      <c r="AC1068" s="39" t="s">
        <v>52</v>
      </c>
      <c r="AD1068" s="39"/>
      <c r="AE1068" s="39"/>
      <c r="AF1068" s="39"/>
      <c r="AG1068" s="39"/>
      <c r="AH1068" s="39"/>
      <c r="AI1068" s="39"/>
      <c r="AJ1068" s="39"/>
      <c r="AK1068" s="39"/>
      <c r="AL1068" s="39"/>
      <c r="AM1068" s="39" t="s">
        <v>52</v>
      </c>
      <c r="AN1068" s="39"/>
      <c r="AO1068" s="40">
        <v>3000.21</v>
      </c>
      <c r="AP1068"/>
      <c r="AQ1068"/>
    </row>
    <row r="1069" s="31" customFormat="1" ht="31.5" customHeight="1" outlineLevel="1">
      <c r="A1069" s="37" t="s">
        <v>1246</v>
      </c>
      <c r="B1069" s="37" t="s">
        <v>1326</v>
      </c>
      <c r="C1069" s="37"/>
      <c r="D1069" s="37" t="s">
        <v>1327</v>
      </c>
      <c r="E1069" s="38" t="s">
        <v>36</v>
      </c>
      <c r="F1069" s="59">
        <v>0.27000000000000002</v>
      </c>
      <c r="G1069" s="38">
        <v>1983</v>
      </c>
      <c r="H1069" s="38">
        <v>2016</v>
      </c>
      <c r="I1069" s="60" t="s">
        <v>209</v>
      </c>
      <c r="J1069" s="61">
        <v>68</v>
      </c>
      <c r="K1069" s="62">
        <v>67</v>
      </c>
      <c r="L1069" s="59">
        <v>0.058000000000000003</v>
      </c>
      <c r="M1069" s="37" t="s">
        <v>50</v>
      </c>
      <c r="N1069" s="38" t="s">
        <v>51</v>
      </c>
      <c r="O1069" s="39"/>
      <c r="P1069" s="39"/>
      <c r="Q1069" s="39"/>
      <c r="R1069" s="39"/>
      <c r="S1069" s="39"/>
      <c r="T1069" s="39"/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 t="s">
        <v>52</v>
      </c>
      <c r="AF1069" s="39"/>
      <c r="AG1069" s="39"/>
      <c r="AH1069" s="39"/>
      <c r="AI1069" s="39"/>
      <c r="AJ1069" s="39"/>
      <c r="AK1069" s="39"/>
      <c r="AL1069" s="39"/>
      <c r="AM1069" s="39" t="s">
        <v>52</v>
      </c>
      <c r="AN1069" s="39"/>
      <c r="AO1069" s="40">
        <v>2957.0300000000002</v>
      </c>
      <c r="AP1069"/>
      <c r="AQ1069"/>
    </row>
    <row r="1070" s="31" customFormat="1" ht="31.5" customHeight="1" outlineLevel="1">
      <c r="A1070" s="37" t="s">
        <v>1246</v>
      </c>
      <c r="B1070" s="37" t="s">
        <v>1328</v>
      </c>
      <c r="C1070" s="37"/>
      <c r="D1070" s="37" t="s">
        <v>1329</v>
      </c>
      <c r="E1070" s="38" t="s">
        <v>36</v>
      </c>
      <c r="F1070" s="59">
        <v>0.27000000000000002</v>
      </c>
      <c r="G1070" s="38">
        <v>1983</v>
      </c>
      <c r="H1070" s="38">
        <v>2016</v>
      </c>
      <c r="I1070" s="60" t="s">
        <v>209</v>
      </c>
      <c r="J1070" s="61">
        <v>78</v>
      </c>
      <c r="K1070" s="62">
        <v>78</v>
      </c>
      <c r="L1070" s="59">
        <v>0.058000000000000003</v>
      </c>
      <c r="M1070" s="37" t="s">
        <v>50</v>
      </c>
      <c r="N1070" s="38" t="s">
        <v>51</v>
      </c>
      <c r="O1070" s="39"/>
      <c r="P1070" s="39"/>
      <c r="Q1070" s="39"/>
      <c r="R1070" s="39"/>
      <c r="S1070" s="39" t="s">
        <v>52</v>
      </c>
      <c r="T1070" s="39"/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F1070" s="39"/>
      <c r="AG1070" s="39"/>
      <c r="AH1070" s="39"/>
      <c r="AI1070" s="39"/>
      <c r="AJ1070" s="39"/>
      <c r="AK1070" s="39"/>
      <c r="AL1070" s="39"/>
      <c r="AM1070" s="39" t="s">
        <v>52</v>
      </c>
      <c r="AN1070" s="39"/>
      <c r="AO1070" s="40">
        <v>2921.3800000000001</v>
      </c>
      <c r="AP1070"/>
      <c r="AQ1070"/>
    </row>
    <row r="1071" s="31" customFormat="1" ht="31.5" customHeight="1" outlineLevel="1">
      <c r="A1071" s="37" t="s">
        <v>1246</v>
      </c>
      <c r="B1071" s="37" t="s">
        <v>1330</v>
      </c>
      <c r="C1071" s="37"/>
      <c r="D1071" s="37" t="s">
        <v>1331</v>
      </c>
      <c r="E1071" s="38" t="s">
        <v>36</v>
      </c>
      <c r="F1071" s="59">
        <v>0.37</v>
      </c>
      <c r="G1071" s="38">
        <v>1983</v>
      </c>
      <c r="H1071" s="38">
        <v>2016</v>
      </c>
      <c r="I1071" s="60" t="s">
        <v>503</v>
      </c>
      <c r="J1071" s="61">
        <v>78</v>
      </c>
      <c r="K1071" s="62">
        <v>78</v>
      </c>
      <c r="L1071" s="59">
        <v>0.059999999999999998</v>
      </c>
      <c r="M1071" s="37" t="s">
        <v>50</v>
      </c>
      <c r="N1071" s="38" t="s">
        <v>51</v>
      </c>
      <c r="O1071" s="39"/>
      <c r="P1071" s="39"/>
      <c r="Q1071" s="39"/>
      <c r="R1071" s="39"/>
      <c r="S1071" s="39"/>
      <c r="T1071" s="39"/>
      <c r="U1071" s="39" t="s">
        <v>52</v>
      </c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F1071" s="39"/>
      <c r="AG1071" s="39"/>
      <c r="AH1071" s="39"/>
      <c r="AI1071" s="39"/>
      <c r="AJ1071" s="39"/>
      <c r="AK1071" s="39"/>
      <c r="AL1071" s="39"/>
      <c r="AM1071" s="39" t="s">
        <v>52</v>
      </c>
      <c r="AN1071" s="39"/>
      <c r="AO1071" s="40">
        <v>2933.7600000000002</v>
      </c>
      <c r="AP1071"/>
      <c r="AQ1071"/>
    </row>
    <row r="1072" s="31" customFormat="1" ht="31.5" customHeight="1" outlineLevel="1">
      <c r="A1072" s="37" t="s">
        <v>1246</v>
      </c>
      <c r="B1072" s="37" t="s">
        <v>1332</v>
      </c>
      <c r="C1072" s="37"/>
      <c r="D1072" s="37" t="s">
        <v>1333</v>
      </c>
      <c r="E1072" s="38" t="s">
        <v>36</v>
      </c>
      <c r="F1072" s="59">
        <v>0.32000000000000001</v>
      </c>
      <c r="G1072" s="38">
        <v>1983</v>
      </c>
      <c r="H1072" s="38">
        <v>2016</v>
      </c>
      <c r="I1072" s="60" t="s">
        <v>181</v>
      </c>
      <c r="J1072" s="61">
        <v>69</v>
      </c>
      <c r="K1072" s="62">
        <v>68</v>
      </c>
      <c r="L1072" s="59">
        <v>0.059999999999999998</v>
      </c>
      <c r="M1072" s="37" t="s">
        <v>50</v>
      </c>
      <c r="N1072" s="38" t="s">
        <v>51</v>
      </c>
      <c r="O1072" s="39"/>
      <c r="P1072" s="39"/>
      <c r="Q1072" s="39"/>
      <c r="R1072" s="39"/>
      <c r="S1072" s="39"/>
      <c r="T1072" s="39"/>
      <c r="U1072" s="39"/>
      <c r="V1072" s="39"/>
      <c r="W1072" s="39" t="s">
        <v>52</v>
      </c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 t="s">
        <v>52</v>
      </c>
      <c r="AN1072" s="39"/>
      <c r="AO1072" s="40">
        <v>2928.9000000000001</v>
      </c>
      <c r="AP1072"/>
      <c r="AQ1072"/>
    </row>
    <row r="1073" s="31" customFormat="1" ht="31.5" customHeight="1" outlineLevel="1">
      <c r="A1073" s="37" t="s">
        <v>1246</v>
      </c>
      <c r="B1073" s="37" t="s">
        <v>1334</v>
      </c>
      <c r="C1073" s="37"/>
      <c r="D1073" s="37" t="s">
        <v>1335</v>
      </c>
      <c r="E1073" s="38" t="s">
        <v>36</v>
      </c>
      <c r="F1073" s="59">
        <v>0.23999999999999999</v>
      </c>
      <c r="G1073" s="38">
        <v>1995</v>
      </c>
      <c r="H1073" s="38">
        <v>2016</v>
      </c>
      <c r="I1073" s="60" t="s">
        <v>209</v>
      </c>
      <c r="J1073" s="61">
        <v>62</v>
      </c>
      <c r="K1073" s="62">
        <v>62</v>
      </c>
      <c r="L1073" s="59">
        <v>0.051999999999999998</v>
      </c>
      <c r="M1073" s="37" t="s">
        <v>50</v>
      </c>
      <c r="N1073" s="38" t="s">
        <v>51</v>
      </c>
      <c r="O1073" s="39"/>
      <c r="P1073" s="39"/>
      <c r="Q1073" s="39"/>
      <c r="R1073" s="39"/>
      <c r="S1073" s="39"/>
      <c r="T1073" s="39"/>
      <c r="U1073" s="39"/>
      <c r="V1073" s="39"/>
      <c r="W1073" s="39"/>
      <c r="X1073" s="39"/>
      <c r="Y1073" s="39" t="s">
        <v>52</v>
      </c>
      <c r="Z1073" s="39"/>
      <c r="AA1073" s="39"/>
      <c r="AB1073" s="39"/>
      <c r="AC1073" s="39"/>
      <c r="AD1073" s="39"/>
      <c r="AE1073" s="39"/>
      <c r="AF1073" s="39"/>
      <c r="AG1073" s="39"/>
      <c r="AH1073" s="39"/>
      <c r="AI1073" s="39"/>
      <c r="AJ1073" s="39"/>
      <c r="AK1073" s="39"/>
      <c r="AL1073" s="39"/>
      <c r="AM1073" s="39" t="s">
        <v>52</v>
      </c>
      <c r="AN1073" s="39"/>
      <c r="AO1073" s="40">
        <v>2893.6599999999999</v>
      </c>
      <c r="AP1073"/>
      <c r="AQ1073"/>
    </row>
    <row r="1074" s="31" customFormat="1" ht="31.5" customHeight="1" outlineLevel="1">
      <c r="A1074" s="37" t="s">
        <v>1246</v>
      </c>
      <c r="B1074" s="37" t="s">
        <v>1336</v>
      </c>
      <c r="C1074" s="37"/>
      <c r="D1074" s="37" t="s">
        <v>1337</v>
      </c>
      <c r="E1074" s="38" t="s">
        <v>36</v>
      </c>
      <c r="F1074" s="59">
        <v>3.04</v>
      </c>
      <c r="G1074" s="38">
        <v>1971</v>
      </c>
      <c r="H1074" s="38">
        <v>2019</v>
      </c>
      <c r="I1074" s="60" t="s">
        <v>191</v>
      </c>
      <c r="J1074" s="61">
        <v>89</v>
      </c>
      <c r="K1074" s="62">
        <v>89</v>
      </c>
      <c r="L1074" s="59">
        <v>0.045999999999999999</v>
      </c>
      <c r="M1074" s="37" t="s">
        <v>50</v>
      </c>
      <c r="N1074" s="38" t="s">
        <v>51</v>
      </c>
      <c r="O1074" s="39"/>
      <c r="P1074" s="39"/>
      <c r="Q1074" s="39"/>
      <c r="R1074" s="39"/>
      <c r="S1074" s="39"/>
      <c r="T1074" s="39"/>
      <c r="U1074" s="39"/>
      <c r="V1074" s="39"/>
      <c r="W1074" s="39"/>
      <c r="X1074" s="39"/>
      <c r="Y1074" s="39"/>
      <c r="Z1074" s="39"/>
      <c r="AA1074" s="39" t="s">
        <v>52</v>
      </c>
      <c r="AB1074" s="39"/>
      <c r="AC1074" s="39"/>
      <c r="AD1074" s="39"/>
      <c r="AE1074" s="39"/>
      <c r="AF1074" s="39"/>
      <c r="AG1074" s="39"/>
      <c r="AH1074" s="39"/>
      <c r="AI1074" s="39"/>
      <c r="AJ1074" s="39"/>
      <c r="AK1074" s="39"/>
      <c r="AL1074" s="39"/>
      <c r="AM1074" s="39" t="s">
        <v>52</v>
      </c>
      <c r="AN1074" s="39"/>
      <c r="AO1074" s="40">
        <v>2893.6599999999999</v>
      </c>
      <c r="AP1074"/>
      <c r="AQ1074"/>
    </row>
    <row r="1075" s="31" customFormat="1" ht="31.5" customHeight="1" outlineLevel="1">
      <c r="A1075" s="37" t="s">
        <v>1246</v>
      </c>
      <c r="B1075" s="37" t="s">
        <v>1338</v>
      </c>
      <c r="C1075" s="37"/>
      <c r="D1075" s="37" t="s">
        <v>1339</v>
      </c>
      <c r="E1075" s="38" t="s">
        <v>36</v>
      </c>
      <c r="F1075" s="59">
        <v>1.6799999999999999</v>
      </c>
      <c r="G1075" s="38">
        <v>1999</v>
      </c>
      <c r="H1075" s="38">
        <v>2024</v>
      </c>
      <c r="I1075" s="60" t="s">
        <v>800</v>
      </c>
      <c r="J1075" s="61">
        <v>89</v>
      </c>
      <c r="K1075" s="62">
        <v>89</v>
      </c>
      <c r="L1075" s="59">
        <v>0.059999999999999998</v>
      </c>
      <c r="M1075" s="37" t="s">
        <v>50</v>
      </c>
      <c r="N1075" s="38" t="s">
        <v>51</v>
      </c>
      <c r="O1075" s="39"/>
      <c r="P1075" s="39"/>
      <c r="Q1075" s="39"/>
      <c r="R1075" s="39"/>
      <c r="S1075" s="39"/>
      <c r="T1075" s="39"/>
      <c r="U1075" s="39"/>
      <c r="V1075" s="39"/>
      <c r="W1075" s="39"/>
      <c r="X1075" s="39"/>
      <c r="Y1075" s="39"/>
      <c r="Z1075" s="39"/>
      <c r="AA1075" s="39"/>
      <c r="AB1075" s="39"/>
      <c r="AC1075" s="39" t="s">
        <v>52</v>
      </c>
      <c r="AD1075" s="39"/>
      <c r="AE1075" s="39"/>
      <c r="AF1075" s="39"/>
      <c r="AG1075" s="39"/>
      <c r="AH1075" s="39"/>
      <c r="AI1075" s="39"/>
      <c r="AJ1075" s="39"/>
      <c r="AK1075" s="39"/>
      <c r="AL1075" s="39"/>
      <c r="AM1075" s="39" t="s">
        <v>52</v>
      </c>
      <c r="AN1075" s="39"/>
      <c r="AO1075" s="40">
        <v>2874.0500000000002</v>
      </c>
      <c r="AP1075"/>
      <c r="AQ1075"/>
    </row>
    <row r="1076" s="31" customFormat="1" ht="31.5" customHeight="1" outlineLevel="1">
      <c r="A1076" s="37" t="s">
        <v>1246</v>
      </c>
      <c r="B1076" s="37" t="s">
        <v>1340</v>
      </c>
      <c r="C1076" s="37"/>
      <c r="D1076" s="37" t="s">
        <v>1341</v>
      </c>
      <c r="E1076" s="38" t="s">
        <v>36</v>
      </c>
      <c r="F1076" s="59">
        <v>0.32000000000000001</v>
      </c>
      <c r="G1076" s="38">
        <v>1968</v>
      </c>
      <c r="H1076" s="38">
        <v>2020</v>
      </c>
      <c r="I1076" s="60" t="s">
        <v>181</v>
      </c>
      <c r="J1076" s="61">
        <v>69</v>
      </c>
      <c r="K1076" s="62">
        <v>68</v>
      </c>
      <c r="L1076" s="59">
        <v>0.042000000000000003</v>
      </c>
      <c r="M1076" s="37" t="s">
        <v>50</v>
      </c>
      <c r="N1076" s="38" t="s">
        <v>51</v>
      </c>
      <c r="O1076" s="39"/>
      <c r="P1076" s="39"/>
      <c r="Q1076" s="39"/>
      <c r="R1076" s="39"/>
      <c r="S1076" s="39"/>
      <c r="T1076" s="39"/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 t="s">
        <v>52</v>
      </c>
      <c r="AF1076" s="39"/>
      <c r="AG1076" s="39"/>
      <c r="AH1076" s="39"/>
      <c r="AI1076" s="39"/>
      <c r="AJ1076" s="39"/>
      <c r="AK1076" s="39"/>
      <c r="AL1076" s="39"/>
      <c r="AM1076" s="39" t="s">
        <v>52</v>
      </c>
      <c r="AN1076" s="39"/>
      <c r="AO1076" s="40">
        <v>2921.0799999999999</v>
      </c>
      <c r="AP1076"/>
      <c r="AQ1076"/>
    </row>
    <row r="1077" s="31" customFormat="1" ht="31.5" customHeight="1" outlineLevel="1">
      <c r="A1077" s="37" t="s">
        <v>1342</v>
      </c>
      <c r="B1077" s="37" t="s">
        <v>1343</v>
      </c>
      <c r="C1077" s="37"/>
      <c r="D1077" s="37" t="s">
        <v>1344</v>
      </c>
      <c r="E1077" s="38" t="s">
        <v>55</v>
      </c>
      <c r="F1077" s="59">
        <v>20.998000000000001</v>
      </c>
      <c r="G1077" s="38">
        <v>1990</v>
      </c>
      <c r="H1077" s="38">
        <v>2025</v>
      </c>
      <c r="I1077" s="60" t="s">
        <v>56</v>
      </c>
      <c r="J1077" s="61">
        <v>97</v>
      </c>
      <c r="K1077" s="62">
        <v>97</v>
      </c>
      <c r="L1077" s="38" t="s">
        <v>37</v>
      </c>
      <c r="M1077" s="37" t="s">
        <v>66</v>
      </c>
      <c r="N1077" s="38" t="s">
        <v>40</v>
      </c>
      <c r="O1077" s="39"/>
      <c r="P1077" s="39"/>
      <c r="Q1077" s="39"/>
      <c r="R1077" s="39"/>
      <c r="S1077" s="39"/>
      <c r="T1077" s="39"/>
      <c r="U1077" s="39"/>
      <c r="V1077" s="39"/>
      <c r="W1077" s="39"/>
      <c r="X1077" s="39"/>
      <c r="Y1077" s="39">
        <v>20</v>
      </c>
      <c r="Z1077" s="39"/>
      <c r="AA1077" s="39"/>
      <c r="AB1077" s="39"/>
      <c r="AC1077" s="39"/>
      <c r="AD1077" s="39"/>
      <c r="AE1077" s="39"/>
      <c r="AF1077" s="39"/>
      <c r="AG1077" s="39"/>
      <c r="AH1077" s="39"/>
      <c r="AI1077" s="39"/>
      <c r="AJ1077" s="39"/>
      <c r="AK1077" s="39"/>
      <c r="AL1077" s="39"/>
      <c r="AM1077" s="39">
        <v>20</v>
      </c>
      <c r="AN1077" s="39"/>
      <c r="AO1077" s="40">
        <v>15287.790000000001</v>
      </c>
      <c r="AP1077"/>
      <c r="AQ1077"/>
    </row>
    <row r="1078" s="31" customFormat="1" ht="31.5" customHeight="1" outlineLevel="1">
      <c r="A1078" s="37" t="s">
        <v>1342</v>
      </c>
      <c r="B1078" s="37" t="s">
        <v>1345</v>
      </c>
      <c r="C1078" s="37"/>
      <c r="D1078" s="37" t="s">
        <v>1346</v>
      </c>
      <c r="E1078" s="38" t="s">
        <v>55</v>
      </c>
      <c r="F1078" s="59">
        <v>20.809999999999999</v>
      </c>
      <c r="G1078" s="38">
        <v>1988</v>
      </c>
      <c r="H1078" s="38">
        <v>2021</v>
      </c>
      <c r="I1078" s="60" t="s">
        <v>1275</v>
      </c>
      <c r="J1078" s="61">
        <v>96</v>
      </c>
      <c r="K1078" s="62">
        <v>96</v>
      </c>
      <c r="L1078" s="38" t="s">
        <v>37</v>
      </c>
      <c r="M1078" s="37" t="s">
        <v>66</v>
      </c>
      <c r="N1078" s="38" t="s">
        <v>40</v>
      </c>
      <c r="O1078" s="39"/>
      <c r="P1078" s="39"/>
      <c r="Q1078" s="39"/>
      <c r="R1078" s="39"/>
      <c r="S1078" s="39"/>
      <c r="T1078" s="39"/>
      <c r="U1078" s="39"/>
      <c r="V1078" s="39"/>
      <c r="W1078" s="39"/>
      <c r="X1078" s="39"/>
      <c r="Y1078" s="39"/>
      <c r="Z1078" s="39"/>
      <c r="AA1078" s="39">
        <v>10</v>
      </c>
      <c r="AB1078" s="39"/>
      <c r="AC1078" s="39"/>
      <c r="AD1078" s="39"/>
      <c r="AE1078" s="39"/>
      <c r="AF1078" s="39"/>
      <c r="AG1078" s="39"/>
      <c r="AH1078" s="39"/>
      <c r="AI1078" s="39"/>
      <c r="AJ1078" s="39"/>
      <c r="AK1078" s="39"/>
      <c r="AL1078" s="39"/>
      <c r="AM1078" s="39">
        <v>10</v>
      </c>
      <c r="AN1078" s="39"/>
      <c r="AO1078" s="40">
        <v>8671.9099999999999</v>
      </c>
      <c r="AP1078"/>
      <c r="AQ1078"/>
    </row>
    <row r="1079" s="31" customFormat="1" ht="31.5" customHeight="1" outlineLevel="1">
      <c r="A1079" s="37" t="s">
        <v>1342</v>
      </c>
      <c r="B1079" s="37" t="s">
        <v>1347</v>
      </c>
      <c r="C1079" s="37"/>
      <c r="D1079" s="37" t="s">
        <v>1348</v>
      </c>
      <c r="E1079" s="38" t="s">
        <v>55</v>
      </c>
      <c r="F1079" s="59">
        <v>16.972000000000001</v>
      </c>
      <c r="G1079" s="38">
        <v>1966</v>
      </c>
      <c r="H1079" s="38">
        <v>2025</v>
      </c>
      <c r="I1079" s="60" t="s">
        <v>1349</v>
      </c>
      <c r="J1079" s="61">
        <v>95</v>
      </c>
      <c r="K1079" s="62">
        <v>95</v>
      </c>
      <c r="L1079" s="38" t="s">
        <v>37</v>
      </c>
      <c r="M1079" s="37" t="s">
        <v>66</v>
      </c>
      <c r="N1079" s="38" t="s">
        <v>40</v>
      </c>
      <c r="O1079" s="39"/>
      <c r="P1079" s="39"/>
      <c r="Q1079" s="39"/>
      <c r="R1079" s="39"/>
      <c r="S1079" s="39"/>
      <c r="T1079" s="39"/>
      <c r="U1079" s="39"/>
      <c r="V1079" s="39"/>
      <c r="W1079" s="39"/>
      <c r="X1079" s="39"/>
      <c r="Y1079" s="39">
        <v>10</v>
      </c>
      <c r="Z1079" s="39"/>
      <c r="AA1079" s="39"/>
      <c r="AB1079" s="39"/>
      <c r="AC1079" s="39"/>
      <c r="AD1079" s="39"/>
      <c r="AE1079" s="39"/>
      <c r="AF1079" s="39"/>
      <c r="AG1079" s="39"/>
      <c r="AH1079" s="39"/>
      <c r="AI1079" s="39"/>
      <c r="AJ1079" s="39"/>
      <c r="AK1079" s="39"/>
      <c r="AL1079" s="39"/>
      <c r="AM1079" s="39">
        <v>10</v>
      </c>
      <c r="AN1079" s="39"/>
      <c r="AO1079" s="40">
        <v>8431.7199999999993</v>
      </c>
      <c r="AP1079"/>
      <c r="AQ1079"/>
    </row>
    <row r="1080" s="31" customFormat="1" ht="31.5" customHeight="1" outlineLevel="1">
      <c r="A1080" s="37" t="s">
        <v>1342</v>
      </c>
      <c r="B1080" s="37" t="s">
        <v>1350</v>
      </c>
      <c r="C1080" s="37"/>
      <c r="D1080" s="37" t="s">
        <v>1351</v>
      </c>
      <c r="E1080" s="38" t="s">
        <v>69</v>
      </c>
      <c r="F1080" s="59">
        <v>10.263999999999999</v>
      </c>
      <c r="G1080" s="38">
        <v>1979</v>
      </c>
      <c r="H1080" s="38">
        <v>2025</v>
      </c>
      <c r="I1080" s="60" t="s">
        <v>1145</v>
      </c>
      <c r="J1080" s="61">
        <v>92</v>
      </c>
      <c r="K1080" s="62">
        <v>92</v>
      </c>
      <c r="L1080" s="38" t="s">
        <v>37</v>
      </c>
      <c r="M1080" s="37" t="s">
        <v>66</v>
      </c>
      <c r="N1080" s="38" t="s">
        <v>40</v>
      </c>
      <c r="O1080" s="39"/>
      <c r="P1080" s="39"/>
      <c r="Q1080" s="39"/>
      <c r="R1080" s="39"/>
      <c r="S1080" s="39"/>
      <c r="T1080" s="39"/>
      <c r="U1080" s="39">
        <v>10</v>
      </c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F1080" s="39"/>
      <c r="AG1080" s="39"/>
      <c r="AH1080" s="39"/>
      <c r="AI1080" s="39"/>
      <c r="AJ1080" s="39"/>
      <c r="AK1080" s="39"/>
      <c r="AL1080" s="39"/>
      <c r="AM1080" s="39">
        <v>10</v>
      </c>
      <c r="AN1080" s="39"/>
      <c r="AO1080" s="40">
        <v>8974.8299999999999</v>
      </c>
      <c r="AP1080"/>
      <c r="AQ1080"/>
    </row>
    <row r="1081" s="31" customFormat="1" ht="31.5" customHeight="1" outlineLevel="1">
      <c r="A1081" s="37" t="s">
        <v>1342</v>
      </c>
      <c r="B1081" s="37" t="s">
        <v>1352</v>
      </c>
      <c r="C1081" s="37"/>
      <c r="D1081" s="37" t="s">
        <v>1353</v>
      </c>
      <c r="E1081" s="38" t="s">
        <v>69</v>
      </c>
      <c r="F1081" s="59">
        <v>8.782</v>
      </c>
      <c r="G1081" s="38">
        <v>1974</v>
      </c>
      <c r="H1081" s="38">
        <v>2024</v>
      </c>
      <c r="I1081" s="60" t="s">
        <v>995</v>
      </c>
      <c r="J1081" s="61">
        <v>96</v>
      </c>
      <c r="K1081" s="62">
        <v>96</v>
      </c>
      <c r="L1081" s="38" t="s">
        <v>37</v>
      </c>
      <c r="M1081" s="37" t="s">
        <v>66</v>
      </c>
      <c r="N1081" s="38" t="s">
        <v>40</v>
      </c>
      <c r="O1081" s="39"/>
      <c r="P1081" s="39"/>
      <c r="Q1081" s="39"/>
      <c r="R1081" s="39"/>
      <c r="S1081" s="39">
        <v>15</v>
      </c>
      <c r="T1081" s="39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F1081" s="39"/>
      <c r="AG1081" s="39"/>
      <c r="AH1081" s="39"/>
      <c r="AI1081" s="39"/>
      <c r="AJ1081" s="39"/>
      <c r="AK1081" s="39"/>
      <c r="AL1081" s="39"/>
      <c r="AM1081" s="39">
        <v>15</v>
      </c>
      <c r="AN1081" s="39"/>
      <c r="AO1081" s="40">
        <v>7407.0299999999997</v>
      </c>
      <c r="AP1081"/>
      <c r="AQ1081"/>
    </row>
    <row r="1082" s="31" customFormat="1" ht="31.5" customHeight="1" outlineLevel="1">
      <c r="A1082" s="37" t="s">
        <v>1342</v>
      </c>
      <c r="B1082" s="37" t="s">
        <v>1354</v>
      </c>
      <c r="C1082" s="37"/>
      <c r="D1082" s="37" t="s">
        <v>1355</v>
      </c>
      <c r="E1082" s="38" t="s">
        <v>69</v>
      </c>
      <c r="F1082" s="59">
        <v>8.0350000000000001</v>
      </c>
      <c r="G1082" s="38">
        <v>1980</v>
      </c>
      <c r="H1082" s="38">
        <v>2024</v>
      </c>
      <c r="I1082" s="60" t="s">
        <v>986</v>
      </c>
      <c r="J1082" s="61">
        <v>92</v>
      </c>
      <c r="K1082" s="62">
        <v>92</v>
      </c>
      <c r="L1082" s="59">
        <v>0.074999999999999997</v>
      </c>
      <c r="M1082" s="37" t="s">
        <v>58</v>
      </c>
      <c r="N1082" s="38" t="s">
        <v>51</v>
      </c>
      <c r="O1082" s="39"/>
      <c r="P1082" s="39"/>
      <c r="Q1082" s="39"/>
      <c r="R1082" s="39"/>
      <c r="S1082" s="39"/>
      <c r="T1082" s="39"/>
      <c r="U1082" s="39"/>
      <c r="V1082" s="39"/>
      <c r="W1082" s="39"/>
      <c r="X1082" s="39"/>
      <c r="Y1082" s="39"/>
      <c r="Z1082" s="39"/>
      <c r="AA1082" s="39"/>
      <c r="AB1082" s="39"/>
      <c r="AC1082" s="39" t="s">
        <v>52</v>
      </c>
      <c r="AD1082" s="39"/>
      <c r="AE1082" s="39"/>
      <c r="AF1082" s="39"/>
      <c r="AG1082" s="39"/>
      <c r="AH1082" s="39"/>
      <c r="AI1082" s="39"/>
      <c r="AJ1082" s="39"/>
      <c r="AK1082" s="39"/>
      <c r="AL1082" s="39"/>
      <c r="AM1082" s="39" t="s">
        <v>52</v>
      </c>
      <c r="AN1082" s="39"/>
      <c r="AO1082" s="40">
        <v>3905.9400000000001</v>
      </c>
      <c r="AP1082"/>
      <c r="AQ1082"/>
    </row>
    <row r="1083" s="31" customFormat="1" ht="31.5" customHeight="1" outlineLevel="1">
      <c r="A1083" s="37" t="s">
        <v>1342</v>
      </c>
      <c r="B1083" s="37" t="s">
        <v>1356</v>
      </c>
      <c r="C1083" s="37"/>
      <c r="D1083" s="37" t="s">
        <v>1357</v>
      </c>
      <c r="E1083" s="38" t="s">
        <v>69</v>
      </c>
      <c r="F1083" s="59">
        <v>8.1379999999999999</v>
      </c>
      <c r="G1083" s="38">
        <v>1976</v>
      </c>
      <c r="H1083" s="38">
        <v>2024</v>
      </c>
      <c r="I1083" s="60" t="s">
        <v>322</v>
      </c>
      <c r="J1083" s="61">
        <v>95</v>
      </c>
      <c r="K1083" s="62">
        <v>95</v>
      </c>
      <c r="L1083" s="38" t="s">
        <v>37</v>
      </c>
      <c r="M1083" s="37" t="s">
        <v>66</v>
      </c>
      <c r="N1083" s="38" t="s">
        <v>40</v>
      </c>
      <c r="O1083" s="39"/>
      <c r="P1083" s="39"/>
      <c r="Q1083" s="39"/>
      <c r="R1083" s="39"/>
      <c r="S1083" s="39"/>
      <c r="T1083" s="39"/>
      <c r="U1083" s="39"/>
      <c r="V1083" s="39"/>
      <c r="W1083" s="39">
        <v>10</v>
      </c>
      <c r="X1083" s="39"/>
      <c r="Y1083" s="39"/>
      <c r="Z1083" s="39"/>
      <c r="AA1083" s="39"/>
      <c r="AB1083" s="39"/>
      <c r="AC1083" s="39"/>
      <c r="AD1083" s="39"/>
      <c r="AE1083" s="39"/>
      <c r="AF1083" s="39"/>
      <c r="AG1083" s="39"/>
      <c r="AH1083" s="39"/>
      <c r="AI1083" s="39"/>
      <c r="AJ1083" s="39"/>
      <c r="AK1083" s="39"/>
      <c r="AL1083" s="39"/>
      <c r="AM1083" s="39">
        <v>10</v>
      </c>
      <c r="AN1083" s="39"/>
      <c r="AO1083" s="40">
        <v>8023.5100000000002</v>
      </c>
      <c r="AP1083"/>
      <c r="AQ1083"/>
    </row>
    <row r="1084" s="31" customFormat="1" ht="31.5" customHeight="1" outlineLevel="1">
      <c r="A1084" s="32" t="s">
        <v>1342</v>
      </c>
      <c r="B1084" s="32" t="s">
        <v>1358</v>
      </c>
      <c r="C1084" s="32"/>
      <c r="D1084" s="32" t="s">
        <v>1359</v>
      </c>
      <c r="E1084" s="33" t="s">
        <v>69</v>
      </c>
      <c r="F1084" s="34">
        <v>22.585000000000001</v>
      </c>
      <c r="G1084" s="33">
        <v>1977</v>
      </c>
      <c r="H1084" s="33">
        <v>2024</v>
      </c>
      <c r="I1084" s="53" t="s">
        <v>1360</v>
      </c>
      <c r="J1084" s="36">
        <v>95</v>
      </c>
      <c r="K1084" s="54">
        <v>95</v>
      </c>
      <c r="L1084" s="34">
        <v>0.20399999999999999</v>
      </c>
      <c r="M1084" s="37" t="s">
        <v>57</v>
      </c>
      <c r="N1084" s="38" t="s">
        <v>40</v>
      </c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39"/>
      <c r="AC1084" s="39">
        <v>3</v>
      </c>
      <c r="AD1084" s="39"/>
      <c r="AE1084" s="39"/>
      <c r="AF1084" s="39"/>
      <c r="AG1084" s="39"/>
      <c r="AH1084" s="39"/>
      <c r="AI1084" s="39"/>
      <c r="AJ1084" s="39"/>
      <c r="AK1084" s="39"/>
      <c r="AL1084" s="39"/>
      <c r="AM1084" s="39">
        <v>3</v>
      </c>
      <c r="AN1084" s="39"/>
      <c r="AO1084" s="40">
        <v>4150.4899999999998</v>
      </c>
      <c r="AP1084"/>
      <c r="AQ1084"/>
    </row>
    <row r="1085" s="31" customFormat="1" ht="31.5" customHeight="1" outlineLevel="1">
      <c r="A1085" s="41"/>
      <c r="B1085" s="42"/>
      <c r="C1085" s="43"/>
      <c r="D1085" s="41"/>
      <c r="E1085" s="44"/>
      <c r="F1085" s="44"/>
      <c r="G1085" s="44"/>
      <c r="H1085" s="44"/>
      <c r="I1085" s="57" t="s">
        <v>41</v>
      </c>
      <c r="J1085" s="44"/>
      <c r="K1085" s="58" t="s">
        <v>41</v>
      </c>
      <c r="L1085" s="44"/>
      <c r="M1085" s="37" t="s">
        <v>58</v>
      </c>
      <c r="N1085" s="38" t="s">
        <v>51</v>
      </c>
      <c r="O1085" s="39"/>
      <c r="P1085" s="39"/>
      <c r="Q1085" s="39"/>
      <c r="R1085" s="39"/>
      <c r="S1085" s="39"/>
      <c r="T1085" s="39"/>
      <c r="U1085" s="39"/>
      <c r="V1085" s="39"/>
      <c r="W1085" s="39"/>
      <c r="X1085" s="39"/>
      <c r="Y1085" s="39"/>
      <c r="Z1085" s="39"/>
      <c r="AA1085" s="39"/>
      <c r="AB1085" s="39"/>
      <c r="AC1085" s="39" t="s">
        <v>52</v>
      </c>
      <c r="AD1085" s="39"/>
      <c r="AE1085" s="39"/>
      <c r="AF1085" s="39"/>
      <c r="AG1085" s="39"/>
      <c r="AH1085" s="39"/>
      <c r="AI1085" s="39"/>
      <c r="AJ1085" s="39"/>
      <c r="AK1085" s="39"/>
      <c r="AL1085" s="39"/>
      <c r="AM1085" s="39" t="s">
        <v>52</v>
      </c>
      <c r="AN1085" s="39"/>
      <c r="AO1085" s="40">
        <v>9355.7900000000009</v>
      </c>
      <c r="AP1085"/>
      <c r="AQ1085"/>
    </row>
    <row r="1086" s="31" customFormat="1" ht="31.5" customHeight="1" outlineLevel="1">
      <c r="A1086" s="37" t="s">
        <v>1342</v>
      </c>
      <c r="B1086" s="37" t="s">
        <v>1361</v>
      </c>
      <c r="C1086" s="37"/>
      <c r="D1086" s="37" t="s">
        <v>1362</v>
      </c>
      <c r="E1086" s="38" t="s">
        <v>69</v>
      </c>
      <c r="F1086" s="59">
        <v>10.84</v>
      </c>
      <c r="G1086" s="38">
        <v>1974</v>
      </c>
      <c r="H1086" s="38">
        <v>2016</v>
      </c>
      <c r="I1086" s="60" t="s">
        <v>682</v>
      </c>
      <c r="J1086" s="61">
        <v>97</v>
      </c>
      <c r="K1086" s="62">
        <v>97</v>
      </c>
      <c r="L1086" s="38" t="s">
        <v>37</v>
      </c>
      <c r="M1086" s="37" t="s">
        <v>66</v>
      </c>
      <c r="N1086" s="38" t="s">
        <v>40</v>
      </c>
      <c r="O1086" s="39"/>
      <c r="P1086" s="39"/>
      <c r="Q1086" s="39"/>
      <c r="R1086" s="39"/>
      <c r="S1086" s="39"/>
      <c r="T1086" s="39"/>
      <c r="U1086" s="39">
        <v>20</v>
      </c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F1086" s="39"/>
      <c r="AG1086" s="39"/>
      <c r="AH1086" s="39"/>
      <c r="AI1086" s="39"/>
      <c r="AJ1086" s="39"/>
      <c r="AK1086" s="39"/>
      <c r="AL1086" s="39"/>
      <c r="AM1086" s="39">
        <v>20</v>
      </c>
      <c r="AN1086" s="39"/>
      <c r="AO1086" s="40">
        <v>18162.970000000001</v>
      </c>
      <c r="AP1086"/>
      <c r="AQ1086"/>
    </row>
    <row r="1087" s="31" customFormat="1" ht="31.5" customHeight="1" outlineLevel="1">
      <c r="A1087" s="32" t="s">
        <v>1342</v>
      </c>
      <c r="B1087" s="32" t="s">
        <v>1363</v>
      </c>
      <c r="C1087" s="32"/>
      <c r="D1087" s="32" t="s">
        <v>1364</v>
      </c>
      <c r="E1087" s="33" t="s">
        <v>69</v>
      </c>
      <c r="F1087" s="34">
        <v>2.6200000000000001</v>
      </c>
      <c r="G1087" s="33">
        <v>1975</v>
      </c>
      <c r="H1087" s="33">
        <v>2017</v>
      </c>
      <c r="I1087" s="53" t="s">
        <v>302</v>
      </c>
      <c r="J1087" s="36">
        <v>95</v>
      </c>
      <c r="K1087" s="54">
        <v>95</v>
      </c>
      <c r="L1087" s="34">
        <v>1.825</v>
      </c>
      <c r="M1087" s="37" t="s">
        <v>57</v>
      </c>
      <c r="N1087" s="38" t="s">
        <v>40</v>
      </c>
      <c r="O1087" s="39"/>
      <c r="P1087" s="39"/>
      <c r="Q1087" s="39"/>
      <c r="R1087" s="39"/>
      <c r="S1087" s="39"/>
      <c r="T1087" s="39"/>
      <c r="U1087" s="39">
        <v>189</v>
      </c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F1087" s="39"/>
      <c r="AG1087" s="39"/>
      <c r="AH1087" s="39"/>
      <c r="AI1087" s="39"/>
      <c r="AJ1087" s="39"/>
      <c r="AK1087" s="39"/>
      <c r="AL1087" s="39"/>
      <c r="AM1087" s="39">
        <v>189</v>
      </c>
      <c r="AN1087" s="39"/>
      <c r="AO1087" s="40">
        <v>378448.67999999999</v>
      </c>
      <c r="AP1087"/>
      <c r="AQ1087"/>
    </row>
    <row r="1088" s="31" customFormat="1" ht="31.5" customHeight="1" outlineLevel="1">
      <c r="A1088" s="47"/>
      <c r="B1088" s="48"/>
      <c r="C1088" s="49"/>
      <c r="D1088" s="47"/>
      <c r="E1088" s="50"/>
      <c r="F1088" s="50"/>
      <c r="G1088" s="50"/>
      <c r="H1088" s="50"/>
      <c r="I1088" s="55" t="s">
        <v>41</v>
      </c>
      <c r="J1088" s="50"/>
      <c r="K1088" s="56" t="s">
        <v>41</v>
      </c>
      <c r="L1088" s="50"/>
      <c r="M1088" s="37" t="s">
        <v>65</v>
      </c>
      <c r="N1088" s="38" t="s">
        <v>49</v>
      </c>
      <c r="O1088" s="39"/>
      <c r="P1088" s="39"/>
      <c r="Q1088" s="39"/>
      <c r="R1088" s="39"/>
      <c r="S1088" s="39"/>
      <c r="T1088" s="39"/>
      <c r="U1088" s="39">
        <v>3.7999999999999998</v>
      </c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F1088" s="39"/>
      <c r="AG1088" s="39"/>
      <c r="AH1088" s="39"/>
      <c r="AI1088" s="39"/>
      <c r="AJ1088" s="39"/>
      <c r="AK1088" s="39"/>
      <c r="AL1088" s="39"/>
      <c r="AM1088" s="39">
        <v>3.7999999999999998</v>
      </c>
      <c r="AN1088" s="39"/>
      <c r="AO1088" s="40">
        <v>676729.19999999995</v>
      </c>
      <c r="AP1088"/>
      <c r="AQ1088"/>
    </row>
    <row r="1089" s="31" customFormat="1" ht="31.5" customHeight="1" outlineLevel="1">
      <c r="A1089" s="47"/>
      <c r="B1089" s="48"/>
      <c r="C1089" s="49"/>
      <c r="D1089" s="47"/>
      <c r="E1089" s="50"/>
      <c r="F1089" s="50"/>
      <c r="G1089" s="50"/>
      <c r="H1089" s="50"/>
      <c r="I1089" s="55" t="s">
        <v>41</v>
      </c>
      <c r="J1089" s="50"/>
      <c r="K1089" s="56" t="s">
        <v>41</v>
      </c>
      <c r="L1089" s="50"/>
      <c r="M1089" s="37" t="s">
        <v>58</v>
      </c>
      <c r="N1089" s="38" t="s">
        <v>51</v>
      </c>
      <c r="O1089" s="39"/>
      <c r="P1089" s="39"/>
      <c r="Q1089" s="39"/>
      <c r="R1089" s="39"/>
      <c r="S1089" s="39"/>
      <c r="T1089" s="39"/>
      <c r="U1089" s="39" t="s">
        <v>52</v>
      </c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F1089" s="39"/>
      <c r="AG1089" s="39"/>
      <c r="AH1089" s="39"/>
      <c r="AI1089" s="39"/>
      <c r="AJ1089" s="39"/>
      <c r="AK1089" s="39"/>
      <c r="AL1089" s="39"/>
      <c r="AM1089" s="39" t="s">
        <v>52</v>
      </c>
      <c r="AN1089" s="39"/>
      <c r="AO1089" s="40">
        <v>161264.10999999999</v>
      </c>
      <c r="AP1089"/>
      <c r="AQ1089"/>
    </row>
    <row r="1090" s="31" customFormat="1" ht="31.5" customHeight="1" outlineLevel="1">
      <c r="A1090" s="41"/>
      <c r="B1090" s="42"/>
      <c r="C1090" s="43"/>
      <c r="D1090" s="41"/>
      <c r="E1090" s="44"/>
      <c r="F1090" s="44"/>
      <c r="G1090" s="44"/>
      <c r="H1090" s="44"/>
      <c r="I1090" s="57" t="s">
        <v>41</v>
      </c>
      <c r="J1090" s="44"/>
      <c r="K1090" s="58" t="s">
        <v>41</v>
      </c>
      <c r="L1090" s="44"/>
      <c r="M1090" s="37" t="s">
        <v>59</v>
      </c>
      <c r="N1090" s="38" t="s">
        <v>40</v>
      </c>
      <c r="O1090" s="39"/>
      <c r="P1090" s="39"/>
      <c r="Q1090" s="39"/>
      <c r="R1090" s="39"/>
      <c r="S1090" s="39"/>
      <c r="T1090" s="39"/>
      <c r="U1090" s="39">
        <v>38</v>
      </c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F1090" s="39"/>
      <c r="AG1090" s="39"/>
      <c r="AH1090" s="39"/>
      <c r="AI1090" s="39"/>
      <c r="AJ1090" s="39"/>
      <c r="AK1090" s="39"/>
      <c r="AL1090" s="39"/>
      <c r="AM1090" s="39">
        <v>38</v>
      </c>
      <c r="AN1090" s="39"/>
      <c r="AO1090" s="40">
        <v>1351817.79</v>
      </c>
      <c r="AP1090"/>
      <c r="AQ1090"/>
    </row>
    <row r="1091" s="31" customFormat="1" ht="31.5" customHeight="1" outlineLevel="1">
      <c r="A1091" s="37" t="s">
        <v>1342</v>
      </c>
      <c r="B1091" s="37" t="s">
        <v>1365</v>
      </c>
      <c r="C1091" s="37"/>
      <c r="D1091" s="37" t="s">
        <v>1366</v>
      </c>
      <c r="E1091" s="38" t="s">
        <v>36</v>
      </c>
      <c r="F1091" s="59">
        <v>4.3949999999999996</v>
      </c>
      <c r="G1091" s="38">
        <v>1978</v>
      </c>
      <c r="H1091" s="38">
        <v>2025</v>
      </c>
      <c r="I1091" s="60" t="s">
        <v>689</v>
      </c>
      <c r="J1091" s="61">
        <v>54</v>
      </c>
      <c r="K1091" s="62">
        <v>54</v>
      </c>
      <c r="L1091" s="59">
        <v>0.051999999999999998</v>
      </c>
      <c r="M1091" s="37" t="s">
        <v>50</v>
      </c>
      <c r="N1091" s="38" t="s">
        <v>51</v>
      </c>
      <c r="O1091" s="39"/>
      <c r="P1091" s="39"/>
      <c r="Q1091" s="39"/>
      <c r="R1091" s="39"/>
      <c r="S1091" s="39" t="s">
        <v>52</v>
      </c>
      <c r="T1091" s="39"/>
      <c r="U1091" s="39"/>
      <c r="V1091" s="39"/>
      <c r="W1091" s="39"/>
      <c r="X1091" s="39"/>
      <c r="Y1091" s="39"/>
      <c r="Z1091" s="39"/>
      <c r="AA1091" s="39"/>
      <c r="AB1091" s="39"/>
      <c r="AC1091" s="39"/>
      <c r="AD1091" s="39"/>
      <c r="AE1091" s="39"/>
      <c r="AF1091" s="39"/>
      <c r="AG1091" s="39"/>
      <c r="AH1091" s="39"/>
      <c r="AI1091" s="39"/>
      <c r="AJ1091" s="39"/>
      <c r="AK1091" s="39"/>
      <c r="AL1091" s="39"/>
      <c r="AM1091" s="39" t="s">
        <v>52</v>
      </c>
      <c r="AN1091" s="39"/>
      <c r="AO1091" s="40">
        <v>5586.04</v>
      </c>
      <c r="AP1091"/>
      <c r="AQ1091"/>
    </row>
    <row r="1092" s="31" customFormat="1" ht="31.5" customHeight="1" outlineLevel="1">
      <c r="A1092" s="37" t="s">
        <v>1342</v>
      </c>
      <c r="B1092" s="37" t="s">
        <v>1367</v>
      </c>
      <c r="C1092" s="37"/>
      <c r="D1092" s="37" t="s">
        <v>1368</v>
      </c>
      <c r="E1092" s="38" t="s">
        <v>36</v>
      </c>
      <c r="F1092" s="59">
        <v>2.4500000000000002</v>
      </c>
      <c r="G1092" s="38">
        <v>1985</v>
      </c>
      <c r="H1092" s="38">
        <v>2019</v>
      </c>
      <c r="I1092" s="60" t="s">
        <v>85</v>
      </c>
      <c r="J1092" s="61">
        <v>65</v>
      </c>
      <c r="K1092" s="62">
        <v>65</v>
      </c>
      <c r="L1092" s="59">
        <v>0.040000000000000001</v>
      </c>
      <c r="M1092" s="37" t="s">
        <v>50</v>
      </c>
      <c r="N1092" s="38" t="s">
        <v>51</v>
      </c>
      <c r="O1092" s="39"/>
      <c r="P1092" s="39"/>
      <c r="Q1092" s="39"/>
      <c r="R1092" s="39"/>
      <c r="S1092" s="39" t="s">
        <v>52</v>
      </c>
      <c r="T1092" s="39"/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F1092" s="39"/>
      <c r="AG1092" s="39"/>
      <c r="AH1092" s="39"/>
      <c r="AI1092" s="39"/>
      <c r="AJ1092" s="39"/>
      <c r="AK1092" s="39"/>
      <c r="AL1092" s="39"/>
      <c r="AM1092" s="39" t="s">
        <v>52</v>
      </c>
      <c r="AN1092" s="39"/>
      <c r="AO1092" s="40">
        <v>3572.0100000000002</v>
      </c>
      <c r="AP1092"/>
      <c r="AQ1092"/>
    </row>
    <row r="1093" s="31" customFormat="1" ht="31.5" customHeight="1" outlineLevel="1">
      <c r="A1093" s="37" t="s">
        <v>1342</v>
      </c>
      <c r="B1093" s="37" t="s">
        <v>1369</v>
      </c>
      <c r="C1093" s="37"/>
      <c r="D1093" s="37" t="s">
        <v>1370</v>
      </c>
      <c r="E1093" s="38" t="s">
        <v>36</v>
      </c>
      <c r="F1093" s="59">
        <v>1.5</v>
      </c>
      <c r="G1093" s="38">
        <v>1972</v>
      </c>
      <c r="H1093" s="38">
        <v>2019</v>
      </c>
      <c r="I1093" s="60" t="s">
        <v>184</v>
      </c>
      <c r="J1093" s="61">
        <v>69</v>
      </c>
      <c r="K1093" s="62">
        <v>68</v>
      </c>
      <c r="L1093" s="59">
        <v>0.26000000000000001</v>
      </c>
      <c r="M1093" s="37" t="s">
        <v>50</v>
      </c>
      <c r="N1093" s="38" t="s">
        <v>51</v>
      </c>
      <c r="O1093" s="39"/>
      <c r="P1093" s="39"/>
      <c r="Q1093" s="39"/>
      <c r="R1093" s="39"/>
      <c r="S1093" s="39"/>
      <c r="T1093" s="39"/>
      <c r="U1093" s="39"/>
      <c r="V1093" s="39"/>
      <c r="W1093" s="39" t="s">
        <v>52</v>
      </c>
      <c r="X1093" s="39"/>
      <c r="Y1093" s="39"/>
      <c r="Z1093" s="39"/>
      <c r="AA1093" s="39"/>
      <c r="AB1093" s="39"/>
      <c r="AC1093" s="39"/>
      <c r="AD1093" s="39"/>
      <c r="AE1093" s="39"/>
      <c r="AF1093" s="39"/>
      <c r="AG1093" s="39"/>
      <c r="AH1093" s="39"/>
      <c r="AI1093" s="39"/>
      <c r="AJ1093" s="39"/>
      <c r="AK1093" s="39"/>
      <c r="AL1093" s="39"/>
      <c r="AM1093" s="39" t="s">
        <v>52</v>
      </c>
      <c r="AN1093" s="39"/>
      <c r="AO1093" s="40">
        <v>4644.29</v>
      </c>
      <c r="AP1093"/>
      <c r="AQ1093"/>
    </row>
    <row r="1094" s="31" customFormat="1" ht="31.5" customHeight="1" outlineLevel="1">
      <c r="A1094" s="37" t="s">
        <v>1342</v>
      </c>
      <c r="B1094" s="37" t="s">
        <v>1371</v>
      </c>
      <c r="C1094" s="37"/>
      <c r="D1094" s="37" t="s">
        <v>1372</v>
      </c>
      <c r="E1094" s="38" t="s">
        <v>36</v>
      </c>
      <c r="F1094" s="59">
        <v>0.29999999999999999</v>
      </c>
      <c r="G1094" s="38">
        <v>2000</v>
      </c>
      <c r="H1094" s="38">
        <v>2020</v>
      </c>
      <c r="I1094" s="60" t="s">
        <v>181</v>
      </c>
      <c r="J1094" s="61">
        <v>97</v>
      </c>
      <c r="K1094" s="62">
        <v>97</v>
      </c>
      <c r="L1094" s="59">
        <v>0.14000000000000001</v>
      </c>
      <c r="M1094" s="37" t="s">
        <v>50</v>
      </c>
      <c r="N1094" s="38" t="s">
        <v>51</v>
      </c>
      <c r="O1094" s="39"/>
      <c r="P1094" s="39"/>
      <c r="Q1094" s="39"/>
      <c r="R1094" s="39"/>
      <c r="S1094" s="39"/>
      <c r="T1094" s="39"/>
      <c r="U1094" s="39"/>
      <c r="V1094" s="39"/>
      <c r="W1094" s="39"/>
      <c r="X1094" s="39"/>
      <c r="Y1094" s="39" t="s">
        <v>52</v>
      </c>
      <c r="Z1094" s="39"/>
      <c r="AA1094" s="39"/>
      <c r="AB1094" s="39"/>
      <c r="AC1094" s="39"/>
      <c r="AD1094" s="39"/>
      <c r="AE1094" s="39"/>
      <c r="AF1094" s="39"/>
      <c r="AG1094" s="39"/>
      <c r="AH1094" s="39"/>
      <c r="AI1094" s="39"/>
      <c r="AJ1094" s="39"/>
      <c r="AK1094" s="39"/>
      <c r="AL1094" s="39"/>
      <c r="AM1094" s="39" t="s">
        <v>52</v>
      </c>
      <c r="AN1094" s="39"/>
      <c r="AO1094" s="40">
        <v>4246.6999999999998</v>
      </c>
      <c r="AP1094"/>
      <c r="AQ1094"/>
    </row>
    <row r="1095" s="31" customFormat="1" ht="31.5" customHeight="1" outlineLevel="1">
      <c r="A1095" s="37" t="s">
        <v>1342</v>
      </c>
      <c r="B1095" s="37" t="s">
        <v>1373</v>
      </c>
      <c r="C1095" s="37"/>
      <c r="D1095" s="37" t="s">
        <v>1374</v>
      </c>
      <c r="E1095" s="38" t="s">
        <v>36</v>
      </c>
      <c r="F1095" s="59">
        <v>2.0600000000000001</v>
      </c>
      <c r="G1095" s="38">
        <v>1972</v>
      </c>
      <c r="H1095" s="38">
        <v>2020</v>
      </c>
      <c r="I1095" s="60" t="s">
        <v>100</v>
      </c>
      <c r="J1095" s="61">
        <v>95</v>
      </c>
      <c r="K1095" s="62">
        <v>95</v>
      </c>
      <c r="L1095" s="59">
        <v>0.20799999999999999</v>
      </c>
      <c r="M1095" s="37" t="s">
        <v>50</v>
      </c>
      <c r="N1095" s="38" t="s">
        <v>51</v>
      </c>
      <c r="O1095" s="39"/>
      <c r="P1095" s="39"/>
      <c r="Q1095" s="39"/>
      <c r="R1095" s="39"/>
      <c r="S1095" s="39"/>
      <c r="T1095" s="39"/>
      <c r="U1095" s="39"/>
      <c r="V1095" s="39"/>
      <c r="W1095" s="39"/>
      <c r="X1095" s="39"/>
      <c r="Y1095" s="39" t="s">
        <v>52</v>
      </c>
      <c r="Z1095" s="39"/>
      <c r="AA1095" s="39"/>
      <c r="AB1095" s="39"/>
      <c r="AC1095" s="39"/>
      <c r="AD1095" s="39"/>
      <c r="AE1095" s="39"/>
      <c r="AF1095" s="39"/>
      <c r="AG1095" s="39"/>
      <c r="AH1095" s="39"/>
      <c r="AI1095" s="39"/>
      <c r="AJ1095" s="39"/>
      <c r="AK1095" s="39"/>
      <c r="AL1095" s="39"/>
      <c r="AM1095" s="39" t="s">
        <v>52</v>
      </c>
      <c r="AN1095" s="39"/>
      <c r="AO1095" s="40">
        <v>4702.4200000000001</v>
      </c>
      <c r="AP1095"/>
      <c r="AQ1095"/>
    </row>
    <row r="1096" s="31" customFormat="1" ht="31.5" customHeight="1" outlineLevel="1">
      <c r="A1096" s="37" t="s">
        <v>1342</v>
      </c>
      <c r="B1096" s="37" t="s">
        <v>1375</v>
      </c>
      <c r="C1096" s="37"/>
      <c r="D1096" s="37" t="s">
        <v>1376</v>
      </c>
      <c r="E1096" s="38" t="s">
        <v>36</v>
      </c>
      <c r="F1096" s="59">
        <v>2.6789999999999998</v>
      </c>
      <c r="G1096" s="38">
        <v>1962</v>
      </c>
      <c r="H1096" s="38">
        <v>2016</v>
      </c>
      <c r="I1096" s="60" t="s">
        <v>115</v>
      </c>
      <c r="J1096" s="61">
        <v>95</v>
      </c>
      <c r="K1096" s="62">
        <v>95</v>
      </c>
      <c r="L1096" s="59">
        <v>0.59599999999999997</v>
      </c>
      <c r="M1096" s="37" t="s">
        <v>50</v>
      </c>
      <c r="N1096" s="38" t="s">
        <v>51</v>
      </c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 t="s">
        <v>52</v>
      </c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 t="s">
        <v>52</v>
      </c>
      <c r="AN1096" s="39"/>
      <c r="AO1096" s="40">
        <v>4246.6999999999998</v>
      </c>
      <c r="AP1096"/>
      <c r="AQ1096"/>
    </row>
    <row r="1097" s="31" customFormat="1" ht="31.5" customHeight="1" outlineLevel="1">
      <c r="A1097" s="32" t="s">
        <v>1342</v>
      </c>
      <c r="B1097" s="32" t="s">
        <v>1377</v>
      </c>
      <c r="C1097" s="32"/>
      <c r="D1097" s="32" t="s">
        <v>1378</v>
      </c>
      <c r="E1097" s="33" t="s">
        <v>36</v>
      </c>
      <c r="F1097" s="34">
        <v>0.080000000000000002</v>
      </c>
      <c r="G1097" s="33">
        <v>2016</v>
      </c>
      <c r="H1097" s="33" t="s">
        <v>37</v>
      </c>
      <c r="I1097" s="53" t="s">
        <v>206</v>
      </c>
      <c r="J1097" s="36">
        <v>97</v>
      </c>
      <c r="K1097" s="54">
        <v>97</v>
      </c>
      <c r="L1097" s="34">
        <v>0.040000000000000001</v>
      </c>
      <c r="M1097" s="37" t="s">
        <v>47</v>
      </c>
      <c r="N1097" s="38" t="s">
        <v>40</v>
      </c>
      <c r="O1097" s="39"/>
      <c r="P1097" s="39"/>
      <c r="Q1097" s="39"/>
      <c r="R1097" s="39"/>
      <c r="S1097" s="39"/>
      <c r="T1097" s="39"/>
      <c r="U1097" s="39"/>
      <c r="V1097" s="39"/>
      <c r="W1097" s="39">
        <v>2</v>
      </c>
      <c r="X1097" s="39"/>
      <c r="Y1097" s="39"/>
      <c r="Z1097" s="39"/>
      <c r="AA1097" s="39"/>
      <c r="AB1097" s="39"/>
      <c r="AC1097" s="39"/>
      <c r="AD1097" s="39"/>
      <c r="AE1097" s="39"/>
      <c r="AF1097" s="39"/>
      <c r="AG1097" s="39"/>
      <c r="AH1097" s="39"/>
      <c r="AI1097" s="39"/>
      <c r="AJ1097" s="39"/>
      <c r="AK1097" s="39"/>
      <c r="AL1097" s="39"/>
      <c r="AM1097" s="39">
        <v>2</v>
      </c>
      <c r="AN1097" s="39"/>
      <c r="AO1097" s="40">
        <v>49766.68</v>
      </c>
      <c r="AP1097"/>
      <c r="AQ1097"/>
    </row>
    <row r="1098" s="31" customFormat="1" ht="31.5" customHeight="1" outlineLevel="1">
      <c r="A1098" s="41"/>
      <c r="B1098" s="42"/>
      <c r="C1098" s="43"/>
      <c r="D1098" s="41"/>
      <c r="E1098" s="44"/>
      <c r="F1098" s="44"/>
      <c r="G1098" s="44"/>
      <c r="H1098" s="44"/>
      <c r="I1098" s="57" t="s">
        <v>41</v>
      </c>
      <c r="J1098" s="44"/>
      <c r="K1098" s="58" t="s">
        <v>41</v>
      </c>
      <c r="L1098" s="44"/>
      <c r="M1098" s="37" t="s">
        <v>42</v>
      </c>
      <c r="N1098" s="38" t="s">
        <v>49</v>
      </c>
      <c r="O1098" s="39"/>
      <c r="P1098" s="39"/>
      <c r="Q1098" s="39"/>
      <c r="R1098" s="39"/>
      <c r="S1098" s="39"/>
      <c r="T1098" s="39"/>
      <c r="U1098" s="39"/>
      <c r="V1098" s="39"/>
      <c r="W1098" s="39">
        <v>0.245</v>
      </c>
      <c r="X1098" s="39"/>
      <c r="Y1098" s="39"/>
      <c r="Z1098" s="39"/>
      <c r="AA1098" s="39"/>
      <c r="AB1098" s="39"/>
      <c r="AC1098" s="39"/>
      <c r="AD1098" s="39"/>
      <c r="AE1098" s="39"/>
      <c r="AF1098" s="39"/>
      <c r="AG1098" s="39"/>
      <c r="AH1098" s="39"/>
      <c r="AI1098" s="39"/>
      <c r="AJ1098" s="39"/>
      <c r="AK1098" s="39"/>
      <c r="AL1098" s="39"/>
      <c r="AM1098" s="39">
        <v>0.245</v>
      </c>
      <c r="AN1098" s="39"/>
      <c r="AO1098" s="40">
        <v>130833.28999999999</v>
      </c>
      <c r="AP1098"/>
      <c r="AQ1098"/>
    </row>
    <row r="1099" s="31" customFormat="1" ht="31.5" customHeight="1" outlineLevel="1">
      <c r="A1099" s="37" t="s">
        <v>1342</v>
      </c>
      <c r="B1099" s="37" t="s">
        <v>1379</v>
      </c>
      <c r="C1099" s="37"/>
      <c r="D1099" s="37" t="s">
        <v>1380</v>
      </c>
      <c r="E1099" s="38" t="s">
        <v>36</v>
      </c>
      <c r="F1099" s="59">
        <v>2.8130000000000002</v>
      </c>
      <c r="G1099" s="38">
        <v>1970</v>
      </c>
      <c r="H1099" s="38">
        <v>2020</v>
      </c>
      <c r="I1099" s="60" t="s">
        <v>1381</v>
      </c>
      <c r="J1099" s="61">
        <v>95</v>
      </c>
      <c r="K1099" s="62">
        <v>95</v>
      </c>
      <c r="L1099" s="59">
        <v>0.30399999999999999</v>
      </c>
      <c r="M1099" s="37" t="s">
        <v>50</v>
      </c>
      <c r="N1099" s="38" t="s">
        <v>51</v>
      </c>
      <c r="O1099" s="39"/>
      <c r="P1099" s="39"/>
      <c r="Q1099" s="39"/>
      <c r="R1099" s="39"/>
      <c r="S1099" s="39"/>
      <c r="T1099" s="39"/>
      <c r="U1099" s="39"/>
      <c r="V1099" s="39"/>
      <c r="W1099" s="39"/>
      <c r="X1099" s="39"/>
      <c r="Y1099" s="39" t="s">
        <v>52</v>
      </c>
      <c r="Z1099" s="39"/>
      <c r="AA1099" s="39"/>
      <c r="AB1099" s="39"/>
      <c r="AC1099" s="39"/>
      <c r="AD1099" s="39"/>
      <c r="AE1099" s="39"/>
      <c r="AF1099" s="39"/>
      <c r="AG1099" s="39"/>
      <c r="AH1099" s="39"/>
      <c r="AI1099" s="39"/>
      <c r="AJ1099" s="39"/>
      <c r="AK1099" s="39"/>
      <c r="AL1099" s="39"/>
      <c r="AM1099" s="39" t="s">
        <v>52</v>
      </c>
      <c r="AN1099" s="39"/>
      <c r="AO1099" s="40">
        <v>4246.6999999999998</v>
      </c>
      <c r="AP1099"/>
      <c r="AQ1099"/>
    </row>
    <row r="1100" s="31" customFormat="1" ht="31.5" customHeight="1" outlineLevel="1">
      <c r="A1100" s="37" t="s">
        <v>1342</v>
      </c>
      <c r="B1100" s="37" t="s">
        <v>1382</v>
      </c>
      <c r="C1100" s="37"/>
      <c r="D1100" s="37" t="s">
        <v>1383</v>
      </c>
      <c r="E1100" s="38" t="s">
        <v>36</v>
      </c>
      <c r="F1100" s="59">
        <v>5.3200000000000003</v>
      </c>
      <c r="G1100" s="38">
        <v>1970</v>
      </c>
      <c r="H1100" s="38">
        <v>2019</v>
      </c>
      <c r="I1100" s="60" t="s">
        <v>1384</v>
      </c>
      <c r="J1100" s="61">
        <v>95</v>
      </c>
      <c r="K1100" s="62">
        <v>95</v>
      </c>
      <c r="L1100" s="59">
        <v>0.40000000000000002</v>
      </c>
      <c r="M1100" s="37" t="s">
        <v>50</v>
      </c>
      <c r="N1100" s="38" t="s">
        <v>51</v>
      </c>
      <c r="O1100" s="39"/>
      <c r="P1100" s="39"/>
      <c r="Q1100" s="39"/>
      <c r="R1100" s="39"/>
      <c r="S1100" s="39"/>
      <c r="T1100" s="39"/>
      <c r="U1100" s="39"/>
      <c r="V1100" s="39"/>
      <c r="W1100" s="39"/>
      <c r="X1100" s="39"/>
      <c r="Y1100" s="39" t="s">
        <v>52</v>
      </c>
      <c r="Z1100" s="39"/>
      <c r="AA1100" s="39"/>
      <c r="AB1100" s="39"/>
      <c r="AC1100" s="39"/>
      <c r="AD1100" s="39"/>
      <c r="AE1100" s="39"/>
      <c r="AF1100" s="39"/>
      <c r="AG1100" s="39"/>
      <c r="AH1100" s="39"/>
      <c r="AI1100" s="39"/>
      <c r="AJ1100" s="39"/>
      <c r="AK1100" s="39"/>
      <c r="AL1100" s="39"/>
      <c r="AM1100" s="39" t="s">
        <v>52</v>
      </c>
      <c r="AN1100" s="39"/>
      <c r="AO1100" s="40">
        <v>4733.5299999999997</v>
      </c>
      <c r="AP1100"/>
      <c r="AQ1100"/>
    </row>
    <row r="1101" s="31" customFormat="1" ht="31.5" customHeight="1" outlineLevel="1">
      <c r="A1101" s="37" t="s">
        <v>1342</v>
      </c>
      <c r="B1101" s="37" t="s">
        <v>1385</v>
      </c>
      <c r="C1101" s="37"/>
      <c r="D1101" s="37" t="s">
        <v>1386</v>
      </c>
      <c r="E1101" s="38" t="s">
        <v>36</v>
      </c>
      <c r="F1101" s="59">
        <v>2.9900000000000002</v>
      </c>
      <c r="G1101" s="38">
        <v>1974</v>
      </c>
      <c r="H1101" s="38">
        <v>2016</v>
      </c>
      <c r="I1101" s="60" t="s">
        <v>1093</v>
      </c>
      <c r="J1101" s="61">
        <v>95</v>
      </c>
      <c r="K1101" s="62">
        <v>95</v>
      </c>
      <c r="L1101" s="59">
        <v>0.29199999999999998</v>
      </c>
      <c r="M1101" s="37" t="s">
        <v>50</v>
      </c>
      <c r="N1101" s="38" t="s">
        <v>51</v>
      </c>
      <c r="O1101" s="39"/>
      <c r="P1101" s="39"/>
      <c r="Q1101" s="39"/>
      <c r="R1101" s="39"/>
      <c r="S1101" s="39"/>
      <c r="T1101" s="39"/>
      <c r="U1101" s="39"/>
      <c r="V1101" s="39"/>
      <c r="W1101" s="39"/>
      <c r="X1101" s="39"/>
      <c r="Y1101" s="39"/>
      <c r="Z1101" s="39"/>
      <c r="AA1101" s="39"/>
      <c r="AB1101" s="39"/>
      <c r="AC1101" s="39" t="s">
        <v>52</v>
      </c>
      <c r="AD1101" s="39"/>
      <c r="AE1101" s="39"/>
      <c r="AF1101" s="39"/>
      <c r="AG1101" s="39"/>
      <c r="AH1101" s="39"/>
      <c r="AI1101" s="39"/>
      <c r="AJ1101" s="39"/>
      <c r="AK1101" s="39"/>
      <c r="AL1101" s="39"/>
      <c r="AM1101" s="39" t="s">
        <v>52</v>
      </c>
      <c r="AN1101" s="39"/>
      <c r="AO1101" s="40">
        <v>4702.4200000000001</v>
      </c>
      <c r="AP1101"/>
      <c r="AQ1101"/>
    </row>
    <row r="1102" s="31" customFormat="1" ht="31.5" customHeight="1" outlineLevel="1">
      <c r="A1102" s="37" t="s">
        <v>1342</v>
      </c>
      <c r="B1102" s="37" t="s">
        <v>1387</v>
      </c>
      <c r="C1102" s="37"/>
      <c r="D1102" s="37" t="s">
        <v>1388</v>
      </c>
      <c r="E1102" s="38" t="s">
        <v>36</v>
      </c>
      <c r="F1102" s="59">
        <v>4.25</v>
      </c>
      <c r="G1102" s="38">
        <v>1972</v>
      </c>
      <c r="H1102" s="38">
        <v>2025</v>
      </c>
      <c r="I1102" s="60" t="s">
        <v>362</v>
      </c>
      <c r="J1102" s="61">
        <v>95</v>
      </c>
      <c r="K1102" s="62">
        <v>95</v>
      </c>
      <c r="L1102" s="59">
        <v>0.28399999999999997</v>
      </c>
      <c r="M1102" s="37" t="s">
        <v>50</v>
      </c>
      <c r="N1102" s="38" t="s">
        <v>51</v>
      </c>
      <c r="O1102" s="39"/>
      <c r="P1102" s="39"/>
      <c r="Q1102" s="39"/>
      <c r="R1102" s="39"/>
      <c r="S1102" s="39"/>
      <c r="T1102" s="39"/>
      <c r="U1102" s="39"/>
      <c r="V1102" s="39"/>
      <c r="W1102" s="39"/>
      <c r="X1102" s="39"/>
      <c r="Y1102" s="39" t="s">
        <v>52</v>
      </c>
      <c r="Z1102" s="39"/>
      <c r="AA1102" s="39"/>
      <c r="AB1102" s="39"/>
      <c r="AC1102" s="39"/>
      <c r="AD1102" s="39"/>
      <c r="AE1102" s="39"/>
      <c r="AF1102" s="39"/>
      <c r="AG1102" s="39"/>
      <c r="AH1102" s="39"/>
      <c r="AI1102" s="39"/>
      <c r="AJ1102" s="39"/>
      <c r="AK1102" s="39"/>
      <c r="AL1102" s="39"/>
      <c r="AM1102" s="39" t="s">
        <v>52</v>
      </c>
      <c r="AN1102" s="39"/>
      <c r="AO1102" s="40">
        <v>4246.6999999999998</v>
      </c>
      <c r="AP1102"/>
      <c r="AQ1102"/>
    </row>
    <row r="1103" s="31" customFormat="1" ht="31.5" customHeight="1" outlineLevel="1">
      <c r="A1103" s="37" t="s">
        <v>1342</v>
      </c>
      <c r="B1103" s="37" t="s">
        <v>1389</v>
      </c>
      <c r="C1103" s="37"/>
      <c r="D1103" s="37" t="s">
        <v>1390</v>
      </c>
      <c r="E1103" s="38" t="s">
        <v>36</v>
      </c>
      <c r="F1103" s="59">
        <v>2.6230000000000002</v>
      </c>
      <c r="G1103" s="38">
        <v>1998</v>
      </c>
      <c r="H1103" s="38">
        <v>2020</v>
      </c>
      <c r="I1103" s="60" t="s">
        <v>268</v>
      </c>
      <c r="J1103" s="61">
        <v>96</v>
      </c>
      <c r="K1103" s="62">
        <v>96</v>
      </c>
      <c r="L1103" s="59">
        <v>0.34000000000000002</v>
      </c>
      <c r="M1103" s="37" t="s">
        <v>50</v>
      </c>
      <c r="N1103" s="38" t="s">
        <v>51</v>
      </c>
      <c r="O1103" s="39"/>
      <c r="P1103" s="39"/>
      <c r="Q1103" s="39"/>
      <c r="R1103" s="39"/>
      <c r="S1103" s="39"/>
      <c r="T1103" s="39"/>
      <c r="U1103" s="39"/>
      <c r="V1103" s="39"/>
      <c r="W1103" s="39"/>
      <c r="X1103" s="39"/>
      <c r="Y1103" s="39"/>
      <c r="Z1103" s="39"/>
      <c r="AA1103" s="39" t="s">
        <v>52</v>
      </c>
      <c r="AB1103" s="39"/>
      <c r="AC1103" s="39"/>
      <c r="AD1103" s="39"/>
      <c r="AE1103" s="39"/>
      <c r="AF1103" s="39"/>
      <c r="AG1103" s="39"/>
      <c r="AH1103" s="39"/>
      <c r="AI1103" s="39"/>
      <c r="AJ1103" s="39"/>
      <c r="AK1103" s="39"/>
      <c r="AL1103" s="39"/>
      <c r="AM1103" s="39" t="s">
        <v>52</v>
      </c>
      <c r="AN1103" s="39"/>
      <c r="AO1103" s="40">
        <v>4467.0299999999997</v>
      </c>
      <c r="AP1103"/>
      <c r="AQ1103"/>
    </row>
    <row r="1104" s="31" customFormat="1" ht="31.5" customHeight="1" outlineLevel="1">
      <c r="A1104" s="37" t="s">
        <v>1342</v>
      </c>
      <c r="B1104" s="37" t="s">
        <v>1391</v>
      </c>
      <c r="C1104" s="37"/>
      <c r="D1104" s="37" t="s">
        <v>1392</v>
      </c>
      <c r="E1104" s="38" t="s">
        <v>36</v>
      </c>
      <c r="F1104" s="59">
        <v>0.5</v>
      </c>
      <c r="G1104" s="38">
        <v>1998</v>
      </c>
      <c r="H1104" s="38">
        <v>2020</v>
      </c>
      <c r="I1104" s="60" t="s">
        <v>223</v>
      </c>
      <c r="J1104" s="61">
        <v>95</v>
      </c>
      <c r="K1104" s="62">
        <v>95</v>
      </c>
      <c r="L1104" s="59">
        <v>0.16800000000000001</v>
      </c>
      <c r="M1104" s="37" t="s">
        <v>50</v>
      </c>
      <c r="N1104" s="38" t="s">
        <v>51</v>
      </c>
      <c r="O1104" s="39"/>
      <c r="P1104" s="39"/>
      <c r="Q1104" s="39"/>
      <c r="R1104" s="39"/>
      <c r="S1104" s="39"/>
      <c r="T1104" s="39"/>
      <c r="U1104" s="39"/>
      <c r="V1104" s="39"/>
      <c r="W1104" s="39"/>
      <c r="X1104" s="39"/>
      <c r="Y1104" s="39"/>
      <c r="Z1104" s="39"/>
      <c r="AA1104" s="39" t="s">
        <v>52</v>
      </c>
      <c r="AB1104" s="39"/>
      <c r="AC1104" s="39"/>
      <c r="AD1104" s="39"/>
      <c r="AE1104" s="39"/>
      <c r="AF1104" s="39"/>
      <c r="AG1104" s="39"/>
      <c r="AH1104" s="39"/>
      <c r="AI1104" s="39"/>
      <c r="AJ1104" s="39"/>
      <c r="AK1104" s="39"/>
      <c r="AL1104" s="39"/>
      <c r="AM1104" s="39" t="s">
        <v>52</v>
      </c>
      <c r="AN1104" s="39"/>
      <c r="AO1104" s="40">
        <v>4596.4799999999996</v>
      </c>
      <c r="AP1104"/>
      <c r="AQ1104"/>
    </row>
    <row r="1105" s="31" customFormat="1" ht="31.5" customHeight="1" outlineLevel="1">
      <c r="A1105" s="37" t="s">
        <v>1342</v>
      </c>
      <c r="B1105" s="37" t="s">
        <v>1393</v>
      </c>
      <c r="C1105" s="37"/>
      <c r="D1105" s="37" t="s">
        <v>1394</v>
      </c>
      <c r="E1105" s="38" t="s">
        <v>36</v>
      </c>
      <c r="F1105" s="59">
        <v>2.0059999999999998</v>
      </c>
      <c r="G1105" s="38">
        <v>2014</v>
      </c>
      <c r="H1105" s="38">
        <v>2025</v>
      </c>
      <c r="I1105" s="60" t="s">
        <v>1395</v>
      </c>
      <c r="J1105" s="61">
        <v>95</v>
      </c>
      <c r="K1105" s="62">
        <v>95</v>
      </c>
      <c r="L1105" s="38" t="s">
        <v>37</v>
      </c>
      <c r="M1105" s="37" t="s">
        <v>66</v>
      </c>
      <c r="N1105" s="38" t="s">
        <v>40</v>
      </c>
      <c r="O1105" s="39"/>
      <c r="P1105" s="39"/>
      <c r="Q1105" s="39"/>
      <c r="R1105" s="39"/>
      <c r="S1105" s="39"/>
      <c r="T1105" s="39"/>
      <c r="U1105" s="39"/>
      <c r="V1105" s="39"/>
      <c r="W1105" s="39">
        <v>10</v>
      </c>
      <c r="X1105" s="39"/>
      <c r="Y1105" s="39"/>
      <c r="Z1105" s="39"/>
      <c r="AA1105" s="39"/>
      <c r="AB1105" s="39"/>
      <c r="AC1105" s="39"/>
      <c r="AD1105" s="39"/>
      <c r="AE1105" s="39"/>
      <c r="AF1105" s="39"/>
      <c r="AG1105" s="39"/>
      <c r="AH1105" s="39"/>
      <c r="AI1105" s="39"/>
      <c r="AJ1105" s="39"/>
      <c r="AK1105" s="39"/>
      <c r="AL1105" s="39"/>
      <c r="AM1105" s="39">
        <v>10</v>
      </c>
      <c r="AN1105" s="39"/>
      <c r="AO1105" s="40">
        <v>8159.6199999999999</v>
      </c>
      <c r="AP1105"/>
      <c r="AQ1105"/>
    </row>
    <row r="1106" s="31" customFormat="1" ht="31.5" customHeight="1" outlineLevel="1">
      <c r="A1106" s="37" t="s">
        <v>1342</v>
      </c>
      <c r="B1106" s="37" t="s">
        <v>1396</v>
      </c>
      <c r="C1106" s="37"/>
      <c r="D1106" s="37" t="s">
        <v>1397</v>
      </c>
      <c r="E1106" s="38" t="s">
        <v>36</v>
      </c>
      <c r="F1106" s="59">
        <v>7.0700000000000003</v>
      </c>
      <c r="G1106" s="38">
        <v>1966</v>
      </c>
      <c r="H1106" s="38">
        <v>2020</v>
      </c>
      <c r="I1106" s="60" t="s">
        <v>486</v>
      </c>
      <c r="J1106" s="61">
        <v>95</v>
      </c>
      <c r="K1106" s="62">
        <v>95</v>
      </c>
      <c r="L1106" s="59">
        <v>0.216</v>
      </c>
      <c r="M1106" s="37" t="s">
        <v>50</v>
      </c>
      <c r="N1106" s="38" t="s">
        <v>51</v>
      </c>
      <c r="O1106" s="39"/>
      <c r="P1106" s="39"/>
      <c r="Q1106" s="39"/>
      <c r="R1106" s="39"/>
      <c r="S1106" s="39"/>
      <c r="T1106" s="39"/>
      <c r="U1106" s="39"/>
      <c r="V1106" s="39"/>
      <c r="W1106" s="39"/>
      <c r="X1106" s="39"/>
      <c r="Y1106" s="39"/>
      <c r="Z1106" s="39"/>
      <c r="AA1106" s="39" t="s">
        <v>52</v>
      </c>
      <c r="AB1106" s="39"/>
      <c r="AC1106" s="39"/>
      <c r="AD1106" s="39"/>
      <c r="AE1106" s="39"/>
      <c r="AF1106" s="39"/>
      <c r="AG1106" s="39"/>
      <c r="AH1106" s="39"/>
      <c r="AI1106" s="39"/>
      <c r="AJ1106" s="39"/>
      <c r="AK1106" s="39"/>
      <c r="AL1106" s="39"/>
      <c r="AM1106" s="39" t="s">
        <v>52</v>
      </c>
      <c r="AN1106" s="39"/>
      <c r="AO1106" s="40">
        <v>4636.04</v>
      </c>
      <c r="AP1106"/>
      <c r="AQ1106"/>
    </row>
    <row r="1107" s="31" customFormat="1" ht="31.5" customHeight="1" outlineLevel="1">
      <c r="A1107" s="37" t="s">
        <v>1342</v>
      </c>
      <c r="B1107" s="37" t="s">
        <v>1398</v>
      </c>
      <c r="C1107" s="37"/>
      <c r="D1107" s="37" t="s">
        <v>1399</v>
      </c>
      <c r="E1107" s="38" t="s">
        <v>36</v>
      </c>
      <c r="F1107" s="59">
        <v>3.907</v>
      </c>
      <c r="G1107" s="38">
        <v>1998</v>
      </c>
      <c r="H1107" s="38">
        <v>2016</v>
      </c>
      <c r="I1107" s="60" t="s">
        <v>518</v>
      </c>
      <c r="J1107" s="61">
        <v>96</v>
      </c>
      <c r="K1107" s="62">
        <v>96</v>
      </c>
      <c r="L1107" s="59">
        <v>0.28399999999999997</v>
      </c>
      <c r="M1107" s="37" t="s">
        <v>50</v>
      </c>
      <c r="N1107" s="38" t="s">
        <v>51</v>
      </c>
      <c r="O1107" s="39"/>
      <c r="P1107" s="39"/>
      <c r="Q1107" s="39"/>
      <c r="R1107" s="39"/>
      <c r="S1107" s="39"/>
      <c r="T1107" s="39"/>
      <c r="U1107" s="39"/>
      <c r="V1107" s="39"/>
      <c r="W1107" s="39"/>
      <c r="X1107" s="39"/>
      <c r="Y1107" s="39"/>
      <c r="Z1107" s="39"/>
      <c r="AA1107" s="39" t="s">
        <v>52</v>
      </c>
      <c r="AB1107" s="39"/>
      <c r="AC1107" s="39"/>
      <c r="AD1107" s="39"/>
      <c r="AE1107" s="39"/>
      <c r="AF1107" s="39"/>
      <c r="AG1107" s="39"/>
      <c r="AH1107" s="39"/>
      <c r="AI1107" s="39"/>
      <c r="AJ1107" s="39"/>
      <c r="AK1107" s="39"/>
      <c r="AL1107" s="39"/>
      <c r="AM1107" s="39" t="s">
        <v>52</v>
      </c>
      <c r="AN1107" s="39"/>
      <c r="AO1107" s="40">
        <v>4733.5299999999997</v>
      </c>
      <c r="AP1107"/>
      <c r="AQ1107"/>
    </row>
    <row r="1108" s="31" customFormat="1" ht="31.5" customHeight="1" outlineLevel="1">
      <c r="A1108" s="37" t="s">
        <v>1342</v>
      </c>
      <c r="B1108" s="37" t="s">
        <v>1400</v>
      </c>
      <c r="C1108" s="37"/>
      <c r="D1108" s="37" t="s">
        <v>1401</v>
      </c>
      <c r="E1108" s="38" t="s">
        <v>36</v>
      </c>
      <c r="F1108" s="59">
        <v>2.2400000000000002</v>
      </c>
      <c r="G1108" s="38">
        <v>1998</v>
      </c>
      <c r="H1108" s="38">
        <v>2025</v>
      </c>
      <c r="I1108" s="60" t="s">
        <v>316</v>
      </c>
      <c r="J1108" s="61">
        <v>95</v>
      </c>
      <c r="K1108" s="62">
        <v>95</v>
      </c>
      <c r="L1108" s="59">
        <v>0.33200000000000002</v>
      </c>
      <c r="M1108" s="37" t="s">
        <v>50</v>
      </c>
      <c r="N1108" s="38" t="s">
        <v>51</v>
      </c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 t="s">
        <v>52</v>
      </c>
      <c r="AB1108" s="39"/>
      <c r="AC1108" s="39"/>
      <c r="AD1108" s="39"/>
      <c r="AE1108" s="39"/>
      <c r="AF1108" s="39"/>
      <c r="AG1108" s="39"/>
      <c r="AH1108" s="39"/>
      <c r="AI1108" s="39"/>
      <c r="AJ1108" s="39"/>
      <c r="AK1108" s="39"/>
      <c r="AL1108" s="39"/>
      <c r="AM1108" s="39" t="s">
        <v>52</v>
      </c>
      <c r="AN1108" s="39"/>
      <c r="AO1108" s="40">
        <v>4702.4200000000001</v>
      </c>
      <c r="AP1108"/>
      <c r="AQ1108"/>
    </row>
    <row r="1109" s="31" customFormat="1" ht="31.5" customHeight="1" outlineLevel="1">
      <c r="A1109" s="37" t="s">
        <v>1342</v>
      </c>
      <c r="B1109" s="37" t="s">
        <v>1402</v>
      </c>
      <c r="C1109" s="37"/>
      <c r="D1109" s="37" t="s">
        <v>1403</v>
      </c>
      <c r="E1109" s="38" t="s">
        <v>36</v>
      </c>
      <c r="F1109" s="59">
        <v>1.21</v>
      </c>
      <c r="G1109" s="38">
        <v>1999</v>
      </c>
      <c r="H1109" s="38">
        <v>2017</v>
      </c>
      <c r="I1109" s="60" t="s">
        <v>79</v>
      </c>
      <c r="J1109" s="61">
        <v>96</v>
      </c>
      <c r="K1109" s="62">
        <v>96</v>
      </c>
      <c r="L1109" s="59">
        <v>0.60399999999999998</v>
      </c>
      <c r="M1109" s="37" t="s">
        <v>50</v>
      </c>
      <c r="N1109" s="38" t="s">
        <v>51</v>
      </c>
      <c r="O1109" s="39"/>
      <c r="P1109" s="39"/>
      <c r="Q1109" s="39"/>
      <c r="R1109" s="39"/>
      <c r="S1109" s="39"/>
      <c r="T1109" s="39"/>
      <c r="U1109" s="39"/>
      <c r="V1109" s="39"/>
      <c r="W1109" s="39"/>
      <c r="X1109" s="39"/>
      <c r="Y1109" s="39"/>
      <c r="Z1109" s="39"/>
      <c r="AA1109" s="39" t="s">
        <v>52</v>
      </c>
      <c r="AB1109" s="39"/>
      <c r="AC1109" s="39"/>
      <c r="AD1109" s="39"/>
      <c r="AE1109" s="39"/>
      <c r="AF1109" s="39"/>
      <c r="AG1109" s="39"/>
      <c r="AH1109" s="39"/>
      <c r="AI1109" s="39"/>
      <c r="AJ1109" s="39"/>
      <c r="AK1109" s="39"/>
      <c r="AL1109" s="39"/>
      <c r="AM1109" s="39" t="s">
        <v>52</v>
      </c>
      <c r="AN1109" s="39"/>
      <c r="AO1109" s="40">
        <v>4246.6999999999998</v>
      </c>
      <c r="AP1109"/>
      <c r="AQ1109"/>
    </row>
    <row r="1110" s="31" customFormat="1" ht="31.5" customHeight="1" outlineLevel="1">
      <c r="A1110" s="37" t="s">
        <v>1342</v>
      </c>
      <c r="B1110" s="37" t="s">
        <v>1404</v>
      </c>
      <c r="C1110" s="37"/>
      <c r="D1110" s="37" t="s">
        <v>1405</v>
      </c>
      <c r="E1110" s="38" t="s">
        <v>36</v>
      </c>
      <c r="F1110" s="59">
        <v>6.96</v>
      </c>
      <c r="G1110" s="38">
        <v>1986</v>
      </c>
      <c r="H1110" s="38">
        <v>2020</v>
      </c>
      <c r="I1110" s="60" t="s">
        <v>1406</v>
      </c>
      <c r="J1110" s="61">
        <v>95</v>
      </c>
      <c r="K1110" s="62">
        <v>95</v>
      </c>
      <c r="L1110" s="59">
        <v>0.26000000000000001</v>
      </c>
      <c r="M1110" s="37" t="s">
        <v>50</v>
      </c>
      <c r="N1110" s="38" t="s">
        <v>51</v>
      </c>
      <c r="O1110" s="39"/>
      <c r="P1110" s="39"/>
      <c r="Q1110" s="39"/>
      <c r="R1110" s="39"/>
      <c r="S1110" s="39"/>
      <c r="T1110" s="39"/>
      <c r="U1110" s="39"/>
      <c r="V1110" s="39"/>
      <c r="W1110" s="39"/>
      <c r="X1110" s="39"/>
      <c r="Y1110" s="39"/>
      <c r="Z1110" s="39"/>
      <c r="AA1110" s="39"/>
      <c r="AB1110" s="39"/>
      <c r="AC1110" s="39" t="s">
        <v>52</v>
      </c>
      <c r="AD1110" s="39"/>
      <c r="AE1110" s="39"/>
      <c r="AF1110" s="39"/>
      <c r="AG1110" s="39"/>
      <c r="AH1110" s="39"/>
      <c r="AI1110" s="39"/>
      <c r="AJ1110" s="39"/>
      <c r="AK1110" s="39"/>
      <c r="AL1110" s="39"/>
      <c r="AM1110" s="39" t="s">
        <v>52</v>
      </c>
      <c r="AN1110" s="39"/>
      <c r="AO1110" s="40">
        <v>4596.4799999999996</v>
      </c>
      <c r="AP1110"/>
      <c r="AQ1110"/>
    </row>
    <row r="1111" s="31" customFormat="1" ht="31.5" customHeight="1" outlineLevel="1">
      <c r="A1111" s="37" t="s">
        <v>1342</v>
      </c>
      <c r="B1111" s="37" t="s">
        <v>1407</v>
      </c>
      <c r="C1111" s="37"/>
      <c r="D1111" s="37" t="s">
        <v>1408</v>
      </c>
      <c r="E1111" s="38" t="s">
        <v>36</v>
      </c>
      <c r="F1111" s="59">
        <v>2.6240000000000001</v>
      </c>
      <c r="G1111" s="38">
        <v>1998</v>
      </c>
      <c r="H1111" s="38">
        <v>2016</v>
      </c>
      <c r="I1111" s="60" t="s">
        <v>268</v>
      </c>
      <c r="J1111" s="61">
        <v>94</v>
      </c>
      <c r="K1111" s="62">
        <v>94</v>
      </c>
      <c r="L1111" s="59">
        <v>0.22</v>
      </c>
      <c r="M1111" s="37" t="s">
        <v>50</v>
      </c>
      <c r="N1111" s="38" t="s">
        <v>51</v>
      </c>
      <c r="O1111" s="39"/>
      <c r="P1111" s="39"/>
      <c r="Q1111" s="39"/>
      <c r="R1111" s="39"/>
      <c r="S1111" s="39"/>
      <c r="T1111" s="39"/>
      <c r="U1111" s="39"/>
      <c r="V1111" s="39"/>
      <c r="W1111" s="39"/>
      <c r="X1111" s="39"/>
      <c r="Y1111" s="39"/>
      <c r="Z1111" s="39"/>
      <c r="AA1111" s="39"/>
      <c r="AB1111" s="39"/>
      <c r="AC1111" s="39" t="s">
        <v>52</v>
      </c>
      <c r="AD1111" s="39"/>
      <c r="AE1111" s="39"/>
      <c r="AF1111" s="39"/>
      <c r="AG1111" s="39"/>
      <c r="AH1111" s="39"/>
      <c r="AI1111" s="39"/>
      <c r="AJ1111" s="39"/>
      <c r="AK1111" s="39"/>
      <c r="AL1111" s="39"/>
      <c r="AM1111" s="39" t="s">
        <v>52</v>
      </c>
      <c r="AN1111" s="39"/>
      <c r="AO1111" s="40">
        <v>4246.6999999999998</v>
      </c>
      <c r="AP1111"/>
      <c r="AQ1111"/>
    </row>
    <row r="1112" s="31" customFormat="1" ht="31.5" customHeight="1" outlineLevel="1">
      <c r="A1112" s="37" t="s">
        <v>1342</v>
      </c>
      <c r="B1112" s="37" t="s">
        <v>1409</v>
      </c>
      <c r="C1112" s="37"/>
      <c r="D1112" s="37" t="s">
        <v>1410</v>
      </c>
      <c r="E1112" s="38" t="s">
        <v>36</v>
      </c>
      <c r="F1112" s="59">
        <v>2.395</v>
      </c>
      <c r="G1112" s="38">
        <v>1998</v>
      </c>
      <c r="H1112" s="38">
        <v>2016</v>
      </c>
      <c r="I1112" s="60" t="s">
        <v>511</v>
      </c>
      <c r="J1112" s="61">
        <v>97</v>
      </c>
      <c r="K1112" s="62">
        <v>97</v>
      </c>
      <c r="L1112" s="59">
        <v>0.38400000000000001</v>
      </c>
      <c r="M1112" s="37" t="s">
        <v>50</v>
      </c>
      <c r="N1112" s="38" t="s">
        <v>51</v>
      </c>
      <c r="O1112" s="39"/>
      <c r="P1112" s="39"/>
      <c r="Q1112" s="39"/>
      <c r="R1112" s="39"/>
      <c r="S1112" s="39"/>
      <c r="T1112" s="39"/>
      <c r="U1112" s="39"/>
      <c r="V1112" s="39"/>
      <c r="W1112" s="39"/>
      <c r="X1112" s="39"/>
      <c r="Y1112" s="39"/>
      <c r="Z1112" s="39"/>
      <c r="AA1112" s="39"/>
      <c r="AB1112" s="39"/>
      <c r="AC1112" s="39" t="s">
        <v>52</v>
      </c>
      <c r="AD1112" s="39"/>
      <c r="AE1112" s="39"/>
      <c r="AF1112" s="39"/>
      <c r="AG1112" s="39"/>
      <c r="AH1112" s="39"/>
      <c r="AI1112" s="39"/>
      <c r="AJ1112" s="39"/>
      <c r="AK1112" s="39"/>
      <c r="AL1112" s="39"/>
      <c r="AM1112" s="39" t="s">
        <v>52</v>
      </c>
      <c r="AN1112" s="39"/>
      <c r="AO1112" s="40">
        <v>4702.4200000000001</v>
      </c>
      <c r="AP1112"/>
      <c r="AQ1112"/>
    </row>
    <row r="1113" s="31" customFormat="1" ht="31.5" customHeight="1" outlineLevel="1">
      <c r="A1113" s="37" t="s">
        <v>1342</v>
      </c>
      <c r="B1113" s="37" t="s">
        <v>1411</v>
      </c>
      <c r="C1113" s="37"/>
      <c r="D1113" s="37" t="s">
        <v>1412</v>
      </c>
      <c r="E1113" s="38" t="s">
        <v>36</v>
      </c>
      <c r="F1113" s="59">
        <v>2.5449999999999999</v>
      </c>
      <c r="G1113" s="38">
        <v>1989</v>
      </c>
      <c r="H1113" s="38">
        <v>2019</v>
      </c>
      <c r="I1113" s="60" t="s">
        <v>285</v>
      </c>
      <c r="J1113" s="61">
        <v>100</v>
      </c>
      <c r="K1113" s="71">
        <v>95</v>
      </c>
      <c r="L1113" s="59">
        <v>0.46000000000000002</v>
      </c>
      <c r="M1113" s="37" t="s">
        <v>50</v>
      </c>
      <c r="N1113" s="38" t="s">
        <v>51</v>
      </c>
      <c r="O1113" s="39"/>
      <c r="P1113" s="39"/>
      <c r="Q1113" s="39"/>
      <c r="R1113" s="39"/>
      <c r="S1113" s="39"/>
      <c r="T1113" s="39"/>
      <c r="U1113" s="39"/>
      <c r="V1113" s="39"/>
      <c r="W1113" s="39"/>
      <c r="X1113" s="39"/>
      <c r="Y1113" s="39"/>
      <c r="Z1113" s="39"/>
      <c r="AA1113" s="39"/>
      <c r="AB1113" s="39"/>
      <c r="AC1113" s="39" t="s">
        <v>52</v>
      </c>
      <c r="AD1113" s="39"/>
      <c r="AE1113" s="39"/>
      <c r="AF1113" s="39"/>
      <c r="AG1113" s="39"/>
      <c r="AH1113" s="39"/>
      <c r="AI1113" s="39"/>
      <c r="AJ1113" s="39"/>
      <c r="AK1113" s="39"/>
      <c r="AL1113" s="39"/>
      <c r="AM1113" s="39" t="s">
        <v>52</v>
      </c>
      <c r="AN1113" s="39"/>
      <c r="AO1113" s="40">
        <v>4702.4200000000001</v>
      </c>
      <c r="AP1113"/>
      <c r="AQ1113"/>
    </row>
    <row r="1114" s="31" customFormat="1" ht="31.5" customHeight="1" outlineLevel="1">
      <c r="A1114" s="37" t="s">
        <v>1342</v>
      </c>
      <c r="B1114" s="37" t="s">
        <v>1413</v>
      </c>
      <c r="C1114" s="37"/>
      <c r="D1114" s="37" t="s">
        <v>1414</v>
      </c>
      <c r="E1114" s="38" t="s">
        <v>36</v>
      </c>
      <c r="F1114" s="59">
        <v>1.9399999999999999</v>
      </c>
      <c r="G1114" s="38">
        <v>1988</v>
      </c>
      <c r="H1114" s="38">
        <v>2025</v>
      </c>
      <c r="I1114" s="60" t="s">
        <v>106</v>
      </c>
      <c r="J1114" s="61">
        <v>98</v>
      </c>
      <c r="K1114" s="62">
        <v>98</v>
      </c>
      <c r="L1114" s="59">
        <v>0.26000000000000001</v>
      </c>
      <c r="M1114" s="37" t="s">
        <v>50</v>
      </c>
      <c r="N1114" s="38" t="s">
        <v>51</v>
      </c>
      <c r="O1114" s="39"/>
      <c r="P1114" s="39"/>
      <c r="Q1114" s="39"/>
      <c r="R1114" s="39"/>
      <c r="S1114" s="39"/>
      <c r="T1114" s="39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 t="s">
        <v>52</v>
      </c>
      <c r="AF1114" s="39"/>
      <c r="AG1114" s="39"/>
      <c r="AH1114" s="39"/>
      <c r="AI1114" s="39"/>
      <c r="AJ1114" s="39"/>
      <c r="AK1114" s="39"/>
      <c r="AL1114" s="39"/>
      <c r="AM1114" s="39" t="s">
        <v>52</v>
      </c>
      <c r="AN1114" s="39"/>
      <c r="AO1114" s="40">
        <v>4636.04</v>
      </c>
      <c r="AP1114"/>
      <c r="AQ1114"/>
    </row>
    <row r="1115" s="31" customFormat="1" ht="31.5" customHeight="1" outlineLevel="1">
      <c r="A1115" s="37" t="s">
        <v>1342</v>
      </c>
      <c r="B1115" s="37" t="s">
        <v>1415</v>
      </c>
      <c r="C1115" s="37"/>
      <c r="D1115" s="37" t="s">
        <v>1416</v>
      </c>
      <c r="E1115" s="38" t="s">
        <v>36</v>
      </c>
      <c r="F1115" s="59">
        <v>4.3499999999999996</v>
      </c>
      <c r="G1115" s="38">
        <v>1998</v>
      </c>
      <c r="H1115" s="38">
        <v>2016</v>
      </c>
      <c r="I1115" s="60" t="s">
        <v>1417</v>
      </c>
      <c r="J1115" s="61">
        <v>95</v>
      </c>
      <c r="K1115" s="62">
        <v>95</v>
      </c>
      <c r="L1115" s="59">
        <v>0.308</v>
      </c>
      <c r="M1115" s="37" t="s">
        <v>50</v>
      </c>
      <c r="N1115" s="38" t="s">
        <v>51</v>
      </c>
      <c r="O1115" s="39"/>
      <c r="P1115" s="39"/>
      <c r="Q1115" s="39"/>
      <c r="R1115" s="39"/>
      <c r="S1115" s="39"/>
      <c r="T1115" s="39"/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 t="s">
        <v>52</v>
      </c>
      <c r="AF1115" s="39"/>
      <c r="AG1115" s="39"/>
      <c r="AH1115" s="39"/>
      <c r="AI1115" s="39"/>
      <c r="AJ1115" s="39"/>
      <c r="AK1115" s="39"/>
      <c r="AL1115" s="39"/>
      <c r="AM1115" s="39" t="s">
        <v>52</v>
      </c>
      <c r="AN1115" s="39"/>
      <c r="AO1115" s="40">
        <v>4733.5299999999997</v>
      </c>
      <c r="AP1115"/>
      <c r="AQ1115"/>
    </row>
    <row r="1116" s="31" customFormat="1" ht="31.5" customHeight="1" outlineLevel="1">
      <c r="A1116" s="37" t="s">
        <v>1342</v>
      </c>
      <c r="B1116" s="37" t="s">
        <v>1418</v>
      </c>
      <c r="C1116" s="37"/>
      <c r="D1116" s="37" t="s">
        <v>1419</v>
      </c>
      <c r="E1116" s="38" t="s">
        <v>36</v>
      </c>
      <c r="F1116" s="59">
        <v>6.8499999999999996</v>
      </c>
      <c r="G1116" s="38">
        <v>1998</v>
      </c>
      <c r="H1116" s="38">
        <v>2022</v>
      </c>
      <c r="I1116" s="60" t="s">
        <v>1420</v>
      </c>
      <c r="J1116" s="61">
        <v>95</v>
      </c>
      <c r="K1116" s="62">
        <v>95</v>
      </c>
      <c r="L1116" s="38" t="s">
        <v>37</v>
      </c>
      <c r="M1116" s="37" t="s">
        <v>66</v>
      </c>
      <c r="N1116" s="38" t="s">
        <v>40</v>
      </c>
      <c r="O1116" s="39"/>
      <c r="P1116" s="39"/>
      <c r="Q1116" s="39"/>
      <c r="R1116" s="39"/>
      <c r="S1116" s="39">
        <v>4</v>
      </c>
      <c r="T1116" s="39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F1116" s="39"/>
      <c r="AG1116" s="39"/>
      <c r="AH1116" s="39"/>
      <c r="AI1116" s="39"/>
      <c r="AJ1116" s="39"/>
      <c r="AK1116" s="39"/>
      <c r="AL1116" s="39"/>
      <c r="AM1116" s="39">
        <v>4</v>
      </c>
      <c r="AN1116" s="39"/>
      <c r="AO1116" s="40">
        <v>3867.04</v>
      </c>
      <c r="AP1116"/>
      <c r="AQ1116"/>
    </row>
    <row r="1117" s="31" customFormat="1" ht="31.5" customHeight="1" outlineLevel="1">
      <c r="A1117" s="32" t="s">
        <v>1342</v>
      </c>
      <c r="B1117" s="32" t="s">
        <v>1421</v>
      </c>
      <c r="C1117" s="32"/>
      <c r="D1117" s="32" t="s">
        <v>1422</v>
      </c>
      <c r="E1117" s="33" t="s">
        <v>36</v>
      </c>
      <c r="F1117" s="34">
        <v>2.1000000000000001</v>
      </c>
      <c r="G1117" s="33">
        <v>2017</v>
      </c>
      <c r="H1117" s="33" t="s">
        <v>37</v>
      </c>
      <c r="I1117" s="53" t="s">
        <v>828</v>
      </c>
      <c r="J1117" s="36">
        <v>95</v>
      </c>
      <c r="K1117" s="54">
        <v>95</v>
      </c>
      <c r="L1117" s="34">
        <v>0.47799999999999998</v>
      </c>
      <c r="M1117" s="37" t="s">
        <v>47</v>
      </c>
      <c r="N1117" s="38" t="s">
        <v>40</v>
      </c>
      <c r="O1117" s="39"/>
      <c r="P1117" s="39"/>
      <c r="Q1117" s="39"/>
      <c r="R1117" s="39"/>
      <c r="S1117" s="39"/>
      <c r="T1117" s="39"/>
      <c r="U1117" s="39"/>
      <c r="V1117" s="39"/>
      <c r="W1117" s="39"/>
      <c r="X1117" s="39"/>
      <c r="Y1117" s="39">
        <v>11</v>
      </c>
      <c r="Z1117" s="39"/>
      <c r="AA1117" s="39"/>
      <c r="AB1117" s="39"/>
      <c r="AC1117" s="39"/>
      <c r="AD1117" s="39"/>
      <c r="AE1117" s="39"/>
      <c r="AF1117" s="39"/>
      <c r="AG1117" s="39"/>
      <c r="AH1117" s="39"/>
      <c r="AI1117" s="39"/>
      <c r="AJ1117" s="39"/>
      <c r="AK1117" s="39"/>
      <c r="AL1117" s="39"/>
      <c r="AM1117" s="39">
        <v>11</v>
      </c>
      <c r="AN1117" s="39"/>
      <c r="AO1117" s="40">
        <v>271950.69</v>
      </c>
      <c r="AP1117"/>
      <c r="AQ1117"/>
    </row>
    <row r="1118" s="31" customFormat="1" ht="31.5" customHeight="1" outlineLevel="1">
      <c r="A1118" s="47"/>
      <c r="B1118" s="48"/>
      <c r="C1118" s="49"/>
      <c r="D1118" s="47"/>
      <c r="E1118" s="50"/>
      <c r="F1118" s="50"/>
      <c r="G1118" s="50"/>
      <c r="H1118" s="50"/>
      <c r="I1118" s="55" t="s">
        <v>41</v>
      </c>
      <c r="J1118" s="50"/>
      <c r="K1118" s="56" t="s">
        <v>41</v>
      </c>
      <c r="L1118" s="50"/>
      <c r="M1118" s="37" t="s">
        <v>48</v>
      </c>
      <c r="N1118" s="38" t="s">
        <v>49</v>
      </c>
      <c r="O1118" s="39"/>
      <c r="P1118" s="39"/>
      <c r="Q1118" s="39"/>
      <c r="R1118" s="39"/>
      <c r="S1118" s="39"/>
      <c r="T1118" s="39"/>
      <c r="U1118" s="39"/>
      <c r="V1118" s="39"/>
      <c r="W1118" s="39"/>
      <c r="X1118" s="39"/>
      <c r="Y1118" s="39">
        <v>1.9199999999999999</v>
      </c>
      <c r="Z1118" s="39"/>
      <c r="AA1118" s="39"/>
      <c r="AB1118" s="39"/>
      <c r="AC1118" s="39"/>
      <c r="AD1118" s="39"/>
      <c r="AE1118" s="39"/>
      <c r="AF1118" s="39"/>
      <c r="AG1118" s="39"/>
      <c r="AH1118" s="39"/>
      <c r="AI1118" s="39"/>
      <c r="AJ1118" s="39"/>
      <c r="AK1118" s="39"/>
      <c r="AL1118" s="39"/>
      <c r="AM1118" s="39">
        <v>1.9199999999999999</v>
      </c>
      <c r="AN1118" s="39"/>
      <c r="AO1118" s="40">
        <v>288169.84000000003</v>
      </c>
      <c r="AP1118"/>
      <c r="AQ1118"/>
    </row>
    <row r="1119" s="31" customFormat="1" ht="31.5" customHeight="1" outlineLevel="1">
      <c r="A1119" s="41"/>
      <c r="B1119" s="42"/>
      <c r="C1119" s="43"/>
      <c r="D1119" s="41"/>
      <c r="E1119" s="44"/>
      <c r="F1119" s="44"/>
      <c r="G1119" s="44"/>
      <c r="H1119" s="44"/>
      <c r="I1119" s="57" t="s">
        <v>41</v>
      </c>
      <c r="J1119" s="44"/>
      <c r="K1119" s="58" t="s">
        <v>41</v>
      </c>
      <c r="L1119" s="44"/>
      <c r="M1119" s="37" t="s">
        <v>39</v>
      </c>
      <c r="N1119" s="38" t="s">
        <v>40</v>
      </c>
      <c r="O1119" s="39"/>
      <c r="P1119" s="39"/>
      <c r="Q1119" s="39"/>
      <c r="R1119" s="39"/>
      <c r="S1119" s="39"/>
      <c r="T1119" s="39"/>
      <c r="U1119" s="39"/>
      <c r="V1119" s="39"/>
      <c r="W1119" s="39"/>
      <c r="X1119" s="39"/>
      <c r="Y1119" s="39">
        <v>48</v>
      </c>
      <c r="Z1119" s="39"/>
      <c r="AA1119" s="39"/>
      <c r="AB1119" s="39"/>
      <c r="AC1119" s="39"/>
      <c r="AD1119" s="39"/>
      <c r="AE1119" s="39"/>
      <c r="AF1119" s="39"/>
      <c r="AG1119" s="39"/>
      <c r="AH1119" s="39"/>
      <c r="AI1119" s="39"/>
      <c r="AJ1119" s="39"/>
      <c r="AK1119" s="39"/>
      <c r="AL1119" s="39"/>
      <c r="AM1119" s="39">
        <v>48</v>
      </c>
      <c r="AN1119" s="39"/>
      <c r="AO1119" s="40">
        <v>10346.559999999999</v>
      </c>
      <c r="AP1119"/>
      <c r="AQ1119"/>
    </row>
    <row r="1120" s="31" customFormat="1" ht="31.5" customHeight="1" outlineLevel="1">
      <c r="A1120" s="37" t="s">
        <v>1342</v>
      </c>
      <c r="B1120" s="37" t="s">
        <v>1423</v>
      </c>
      <c r="C1120" s="37"/>
      <c r="D1120" s="37" t="s">
        <v>1424</v>
      </c>
      <c r="E1120" s="38" t="s">
        <v>55</v>
      </c>
      <c r="F1120" s="59">
        <v>0.75</v>
      </c>
      <c r="G1120" s="38">
        <v>1989</v>
      </c>
      <c r="H1120" s="38">
        <v>2005</v>
      </c>
      <c r="I1120" s="60" t="s">
        <v>91</v>
      </c>
      <c r="J1120" s="61">
        <v>97</v>
      </c>
      <c r="K1120" s="62">
        <v>97</v>
      </c>
      <c r="L1120" s="59">
        <v>0.23999999999999999</v>
      </c>
      <c r="M1120" s="37" t="s">
        <v>58</v>
      </c>
      <c r="N1120" s="38" t="s">
        <v>51</v>
      </c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 t="s">
        <v>52</v>
      </c>
      <c r="AF1120" s="39"/>
      <c r="AG1120" s="39"/>
      <c r="AH1120" s="39"/>
      <c r="AI1120" s="39"/>
      <c r="AJ1120" s="39"/>
      <c r="AK1120" s="39"/>
      <c r="AL1120" s="39"/>
      <c r="AM1120" s="39" t="s">
        <v>52</v>
      </c>
      <c r="AN1120" s="39"/>
      <c r="AO1120" s="40">
        <v>4508.46</v>
      </c>
      <c r="AP1120"/>
      <c r="AQ1120"/>
    </row>
    <row r="1121" s="31" customFormat="1" ht="31.5" customHeight="1" outlineLevel="1">
      <c r="A1121" s="37" t="s">
        <v>1342</v>
      </c>
      <c r="B1121" s="37" t="s">
        <v>1425</v>
      </c>
      <c r="C1121" s="37"/>
      <c r="D1121" s="37" t="s">
        <v>1426</v>
      </c>
      <c r="E1121" s="38" t="s">
        <v>55</v>
      </c>
      <c r="F1121" s="59">
        <v>0.75</v>
      </c>
      <c r="G1121" s="38">
        <v>1989</v>
      </c>
      <c r="H1121" s="38">
        <v>2014</v>
      </c>
      <c r="I1121" s="60" t="s">
        <v>91</v>
      </c>
      <c r="J1121" s="61">
        <v>97</v>
      </c>
      <c r="K1121" s="62">
        <v>97</v>
      </c>
      <c r="L1121" s="59">
        <v>0.23999999999999999</v>
      </c>
      <c r="M1121" s="37" t="s">
        <v>58</v>
      </c>
      <c r="N1121" s="38" t="s">
        <v>51</v>
      </c>
      <c r="O1121" s="39"/>
      <c r="P1121" s="39"/>
      <c r="Q1121" s="39"/>
      <c r="R1121" s="39"/>
      <c r="S1121" s="39"/>
      <c r="T1121" s="39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 t="s">
        <v>52</v>
      </c>
      <c r="AF1121" s="39"/>
      <c r="AG1121" s="39"/>
      <c r="AH1121" s="39"/>
      <c r="AI1121" s="39"/>
      <c r="AJ1121" s="39"/>
      <c r="AK1121" s="39"/>
      <c r="AL1121" s="39"/>
      <c r="AM1121" s="39" t="s">
        <v>52</v>
      </c>
      <c r="AN1121" s="39"/>
      <c r="AO1121" s="40">
        <v>5007.2399999999998</v>
      </c>
      <c r="AP1121"/>
      <c r="AQ1121"/>
    </row>
    <row r="1122" s="31" customFormat="1" ht="12.75" outlineLevel="1">
      <c r="A1122" s="32" t="s">
        <v>1427</v>
      </c>
      <c r="B1122" s="32" t="s">
        <v>1428</v>
      </c>
      <c r="C1122" s="32"/>
      <c r="D1122" s="32" t="s">
        <v>1429</v>
      </c>
      <c r="E1122" s="33" t="s">
        <v>36</v>
      </c>
      <c r="F1122" s="33">
        <v>0.10000000000000001</v>
      </c>
      <c r="G1122" s="33">
        <v>1982</v>
      </c>
      <c r="H1122" s="33">
        <v>2022</v>
      </c>
      <c r="I1122" s="53" t="s">
        <v>206</v>
      </c>
      <c r="J1122" s="36">
        <v>95</v>
      </c>
      <c r="K1122" s="54">
        <v>78</v>
      </c>
      <c r="L1122" s="33" t="s">
        <v>37</v>
      </c>
      <c r="M1122" s="37" t="s">
        <v>47</v>
      </c>
      <c r="N1122" s="38" t="s">
        <v>40</v>
      </c>
      <c r="O1122" s="39"/>
      <c r="P1122" s="39"/>
      <c r="Q1122" s="39"/>
      <c r="R1122" s="39"/>
      <c r="S1122" s="39"/>
      <c r="T1122" s="39"/>
      <c r="U1122" s="39"/>
      <c r="V1122" s="39"/>
      <c r="W1122" s="39"/>
      <c r="X1122" s="39"/>
      <c r="Y1122" s="39">
        <v>6</v>
      </c>
      <c r="Z1122" s="39"/>
      <c r="AA1122" s="39"/>
      <c r="AB1122" s="39"/>
      <c r="AC1122" s="39"/>
      <c r="AD1122" s="39"/>
      <c r="AE1122" s="39"/>
      <c r="AF1122" s="39"/>
      <c r="AG1122" s="39"/>
      <c r="AH1122" s="39"/>
      <c r="AI1122" s="39"/>
      <c r="AJ1122" s="39"/>
      <c r="AK1122" s="39"/>
      <c r="AL1122" s="39"/>
      <c r="AM1122" s="39">
        <v>6</v>
      </c>
      <c r="AN1122" s="39"/>
      <c r="AO1122" s="40">
        <v>143553.07999999999</v>
      </c>
      <c r="AP1122"/>
      <c r="AQ1122"/>
    </row>
    <row r="1123" s="31" customFormat="1" ht="12.75" outlineLevel="1">
      <c r="A1123" s="41"/>
      <c r="B1123" s="42"/>
      <c r="C1123" s="43"/>
      <c r="D1123" s="41"/>
      <c r="E1123" s="44"/>
      <c r="F1123" s="44"/>
      <c r="G1123" s="44"/>
      <c r="H1123" s="44"/>
      <c r="I1123" s="57" t="s">
        <v>41</v>
      </c>
      <c r="J1123" s="44"/>
      <c r="K1123" s="58" t="s">
        <v>41</v>
      </c>
      <c r="L1123" s="44"/>
      <c r="M1123" s="37" t="s">
        <v>50</v>
      </c>
      <c r="N1123" s="38" t="s">
        <v>51</v>
      </c>
      <c r="O1123" s="39"/>
      <c r="P1123" s="39"/>
      <c r="Q1123" s="39"/>
      <c r="R1123" s="39"/>
      <c r="S1123" s="39"/>
      <c r="T1123" s="39"/>
      <c r="U1123" s="39"/>
      <c r="V1123" s="39"/>
      <c r="W1123" s="39"/>
      <c r="X1123" s="39"/>
      <c r="Y1123" s="39" t="s">
        <v>52</v>
      </c>
      <c r="Z1123" s="39"/>
      <c r="AA1123" s="39"/>
      <c r="AB1123" s="39"/>
      <c r="AC1123" s="39"/>
      <c r="AD1123" s="39"/>
      <c r="AE1123" s="39"/>
      <c r="AF1123" s="39"/>
      <c r="AG1123" s="39"/>
      <c r="AH1123" s="39"/>
      <c r="AI1123" s="39"/>
      <c r="AJ1123" s="39"/>
      <c r="AK1123" s="39"/>
      <c r="AL1123" s="39"/>
      <c r="AM1123" s="39" t="s">
        <v>52</v>
      </c>
      <c r="AN1123" s="39"/>
      <c r="AO1123" s="40">
        <v>2798.3699999999999</v>
      </c>
      <c r="AP1123"/>
      <c r="AQ1123"/>
    </row>
    <row r="1124" s="31" customFormat="1" ht="31.5" customHeight="1" outlineLevel="1">
      <c r="A1124" s="32" t="s">
        <v>1427</v>
      </c>
      <c r="B1124" s="32" t="s">
        <v>1430</v>
      </c>
      <c r="C1124" s="32"/>
      <c r="D1124" s="32" t="s">
        <v>1431</v>
      </c>
      <c r="E1124" s="33" t="s">
        <v>69</v>
      </c>
      <c r="F1124" s="34">
        <v>70.379999999999995</v>
      </c>
      <c r="G1124" s="33">
        <v>1979</v>
      </c>
      <c r="H1124" s="33">
        <v>2024</v>
      </c>
      <c r="I1124" s="53" t="s">
        <v>1432</v>
      </c>
      <c r="J1124" s="36">
        <v>87</v>
      </c>
      <c r="K1124" s="54">
        <v>87</v>
      </c>
      <c r="L1124" s="38" t="s">
        <v>37</v>
      </c>
      <c r="M1124" s="37" t="s">
        <v>66</v>
      </c>
      <c r="N1124" s="38" t="s">
        <v>40</v>
      </c>
      <c r="O1124" s="39"/>
      <c r="P1124" s="39"/>
      <c r="Q1124" s="39"/>
      <c r="R1124" s="39"/>
      <c r="S1124" s="39"/>
      <c r="T1124" s="39"/>
      <c r="U1124" s="39"/>
      <c r="V1124" s="39"/>
      <c r="W1124" s="39">
        <v>5</v>
      </c>
      <c r="X1124" s="39"/>
      <c r="Y1124" s="39"/>
      <c r="Z1124" s="39"/>
      <c r="AA1124" s="39"/>
      <c r="AB1124" s="39"/>
      <c r="AC1124" s="39"/>
      <c r="AD1124" s="39"/>
      <c r="AE1124" s="39"/>
      <c r="AF1124" s="39"/>
      <c r="AG1124" s="39"/>
      <c r="AH1124" s="39"/>
      <c r="AI1124" s="39"/>
      <c r="AJ1124" s="39"/>
      <c r="AK1124" s="39"/>
      <c r="AL1124" s="39"/>
      <c r="AM1124" s="39">
        <v>5</v>
      </c>
      <c r="AN1124" s="39"/>
      <c r="AO1124" s="40">
        <v>7162.1599999999999</v>
      </c>
      <c r="AP1124"/>
      <c r="AQ1124"/>
    </row>
    <row r="1125" s="31" customFormat="1" ht="31.5" customHeight="1" outlineLevel="1">
      <c r="A1125" s="47"/>
      <c r="B1125" s="48"/>
      <c r="C1125" s="49"/>
      <c r="D1125" s="47"/>
      <c r="E1125" s="50"/>
      <c r="F1125" s="50"/>
      <c r="G1125" s="50"/>
      <c r="H1125" s="50"/>
      <c r="I1125" s="55" t="s">
        <v>41</v>
      </c>
      <c r="J1125" s="50"/>
      <c r="K1125" s="56" t="s">
        <v>41</v>
      </c>
      <c r="L1125" s="34">
        <v>3.9790000000000001</v>
      </c>
      <c r="M1125" s="37" t="s">
        <v>65</v>
      </c>
      <c r="N1125" s="38" t="s">
        <v>49</v>
      </c>
      <c r="O1125" s="39"/>
      <c r="P1125" s="39"/>
      <c r="Q1125" s="39"/>
      <c r="R1125" s="39"/>
      <c r="S1125" s="39"/>
      <c r="T1125" s="39"/>
      <c r="U1125" s="39"/>
      <c r="V1125" s="39"/>
      <c r="W1125" s="39"/>
      <c r="X1125" s="39"/>
      <c r="Y1125" s="39"/>
      <c r="Z1125" s="39"/>
      <c r="AA1125" s="39"/>
      <c r="AB1125" s="39"/>
      <c r="AC1125" s="39">
        <v>1</v>
      </c>
      <c r="AD1125" s="39"/>
      <c r="AE1125" s="39"/>
      <c r="AF1125" s="39"/>
      <c r="AG1125" s="39"/>
      <c r="AH1125" s="39"/>
      <c r="AI1125" s="39"/>
      <c r="AJ1125" s="39"/>
      <c r="AK1125" s="39"/>
      <c r="AL1125" s="39"/>
      <c r="AM1125" s="39">
        <v>1</v>
      </c>
      <c r="AN1125" s="39"/>
      <c r="AO1125" s="40">
        <v>129328.36</v>
      </c>
      <c r="AP1125"/>
      <c r="AQ1125"/>
    </row>
    <row r="1126" s="31" customFormat="1" ht="31.5" customHeight="1" outlineLevel="1">
      <c r="A1126" s="41"/>
      <c r="B1126" s="42"/>
      <c r="C1126" s="43"/>
      <c r="D1126" s="41"/>
      <c r="E1126" s="44"/>
      <c r="F1126" s="44"/>
      <c r="G1126" s="44"/>
      <c r="H1126" s="44"/>
      <c r="I1126" s="57" t="s">
        <v>41</v>
      </c>
      <c r="J1126" s="44"/>
      <c r="K1126" s="58" t="s">
        <v>41</v>
      </c>
      <c r="L1126" s="44"/>
      <c r="M1126" s="37" t="s">
        <v>58</v>
      </c>
      <c r="N1126" s="38" t="s">
        <v>51</v>
      </c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 t="s">
        <v>52</v>
      </c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 t="s">
        <v>52</v>
      </c>
      <c r="AN1126" s="39"/>
      <c r="AO1126" s="40">
        <v>46900.809999999998</v>
      </c>
      <c r="AP1126"/>
      <c r="AQ1126"/>
    </row>
    <row r="1127" s="31" customFormat="1" ht="31.5" customHeight="1" outlineLevel="1">
      <c r="A1127" s="37" t="s">
        <v>1427</v>
      </c>
      <c r="B1127" s="37" t="s">
        <v>1433</v>
      </c>
      <c r="C1127" s="37"/>
      <c r="D1127" s="37" t="s">
        <v>1434</v>
      </c>
      <c r="E1127" s="38" t="s">
        <v>69</v>
      </c>
      <c r="F1127" s="59">
        <v>59.039999999999999</v>
      </c>
      <c r="G1127" s="38">
        <v>1986</v>
      </c>
      <c r="H1127" s="38">
        <v>2025</v>
      </c>
      <c r="I1127" s="60" t="s">
        <v>1435</v>
      </c>
      <c r="J1127" s="61">
        <v>95</v>
      </c>
      <c r="K1127" s="62">
        <v>95</v>
      </c>
      <c r="L1127" s="38" t="s">
        <v>37</v>
      </c>
      <c r="M1127" s="37" t="s">
        <v>66</v>
      </c>
      <c r="N1127" s="38" t="s">
        <v>40</v>
      </c>
      <c r="O1127" s="39"/>
      <c r="P1127" s="39"/>
      <c r="Q1127" s="39"/>
      <c r="R1127" s="39"/>
      <c r="S1127" s="39"/>
      <c r="T1127" s="39"/>
      <c r="U1127" s="39"/>
      <c r="V1127" s="39"/>
      <c r="W1127" s="39"/>
      <c r="X1127" s="39"/>
      <c r="Y1127" s="39"/>
      <c r="Z1127" s="39"/>
      <c r="AA1127" s="39">
        <v>6</v>
      </c>
      <c r="AB1127" s="39"/>
      <c r="AC1127" s="39"/>
      <c r="AD1127" s="39"/>
      <c r="AE1127" s="39"/>
      <c r="AF1127" s="39"/>
      <c r="AG1127" s="39"/>
      <c r="AH1127" s="39"/>
      <c r="AI1127" s="39"/>
      <c r="AJ1127" s="39"/>
      <c r="AK1127" s="39"/>
      <c r="AL1127" s="39"/>
      <c r="AM1127" s="39">
        <v>6</v>
      </c>
      <c r="AN1127" s="39"/>
      <c r="AO1127" s="40">
        <v>8117.71</v>
      </c>
      <c r="AP1127"/>
      <c r="AQ1127"/>
    </row>
    <row r="1128" s="31" customFormat="1" ht="31.5" customHeight="1" outlineLevel="1">
      <c r="A1128" s="32" t="s">
        <v>1427</v>
      </c>
      <c r="B1128" s="32" t="s">
        <v>1436</v>
      </c>
      <c r="C1128" s="32"/>
      <c r="D1128" s="32" t="s">
        <v>1437</v>
      </c>
      <c r="E1128" s="33" t="s">
        <v>69</v>
      </c>
      <c r="F1128" s="34">
        <v>16.960000000000001</v>
      </c>
      <c r="G1128" s="33">
        <v>2007</v>
      </c>
      <c r="H1128" s="33">
        <v>2014</v>
      </c>
      <c r="I1128" s="53" t="s">
        <v>1438</v>
      </c>
      <c r="J1128" s="36">
        <v>99</v>
      </c>
      <c r="K1128" s="54">
        <v>99</v>
      </c>
      <c r="L1128" s="34">
        <v>0.20799999999999999</v>
      </c>
      <c r="M1128" s="37" t="s">
        <v>57</v>
      </c>
      <c r="N1128" s="38" t="s">
        <v>40</v>
      </c>
      <c r="O1128" s="39"/>
      <c r="P1128" s="39"/>
      <c r="Q1128" s="39"/>
      <c r="R1128" s="39"/>
      <c r="S1128" s="39"/>
      <c r="T1128" s="39"/>
      <c r="U1128" s="39">
        <v>2</v>
      </c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F1128" s="39"/>
      <c r="AG1128" s="39"/>
      <c r="AH1128" s="39"/>
      <c r="AI1128" s="39"/>
      <c r="AJ1128" s="39"/>
      <c r="AK1128" s="39"/>
      <c r="AL1128" s="39"/>
      <c r="AM1128" s="39">
        <v>2</v>
      </c>
      <c r="AN1128" s="39"/>
      <c r="AO1128" s="40">
        <v>4780.6800000000003</v>
      </c>
      <c r="AP1128"/>
      <c r="AQ1128"/>
    </row>
    <row r="1129" s="31" customFormat="1" ht="31.5" customHeight="1" outlineLevel="1">
      <c r="A1129" s="41"/>
      <c r="B1129" s="42"/>
      <c r="C1129" s="43"/>
      <c r="D1129" s="41"/>
      <c r="E1129" s="44"/>
      <c r="F1129" s="44"/>
      <c r="G1129" s="44"/>
      <c r="H1129" s="44"/>
      <c r="I1129" s="57" t="s">
        <v>41</v>
      </c>
      <c r="J1129" s="44"/>
      <c r="K1129" s="58" t="s">
        <v>41</v>
      </c>
      <c r="L1129" s="44"/>
      <c r="M1129" s="37" t="s">
        <v>58</v>
      </c>
      <c r="N1129" s="38" t="s">
        <v>51</v>
      </c>
      <c r="O1129" s="39"/>
      <c r="P1129" s="39"/>
      <c r="Q1129" s="39"/>
      <c r="R1129" s="39"/>
      <c r="S1129" s="39"/>
      <c r="T1129" s="39"/>
      <c r="U1129" s="39" t="s">
        <v>52</v>
      </c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F1129" s="39"/>
      <c r="AG1129" s="39"/>
      <c r="AH1129" s="39"/>
      <c r="AI1129" s="39"/>
      <c r="AJ1129" s="39"/>
      <c r="AK1129" s="39"/>
      <c r="AL1129" s="39"/>
      <c r="AM1129" s="39" t="s">
        <v>52</v>
      </c>
      <c r="AN1129" s="39"/>
      <c r="AO1129" s="40">
        <v>24897.700000000001</v>
      </c>
      <c r="AP1129"/>
      <c r="AQ1129"/>
    </row>
    <row r="1130" s="31" customFormat="1" ht="31.5" customHeight="1" outlineLevel="1">
      <c r="A1130" s="37" t="s">
        <v>1427</v>
      </c>
      <c r="B1130" s="37" t="s">
        <v>1439</v>
      </c>
      <c r="C1130" s="37"/>
      <c r="D1130" s="37" t="s">
        <v>1440</v>
      </c>
      <c r="E1130" s="38" t="s">
        <v>69</v>
      </c>
      <c r="F1130" s="59">
        <v>29.899999999999999</v>
      </c>
      <c r="G1130" s="38">
        <v>1981</v>
      </c>
      <c r="H1130" s="38">
        <v>2025</v>
      </c>
      <c r="I1130" s="60" t="s">
        <v>1441</v>
      </c>
      <c r="J1130" s="61">
        <v>93</v>
      </c>
      <c r="K1130" s="62">
        <v>93</v>
      </c>
      <c r="L1130" s="38" t="s">
        <v>37</v>
      </c>
      <c r="M1130" s="37" t="s">
        <v>66</v>
      </c>
      <c r="N1130" s="38" t="s">
        <v>40</v>
      </c>
      <c r="O1130" s="39"/>
      <c r="P1130" s="39"/>
      <c r="Q1130" s="39"/>
      <c r="R1130" s="39"/>
      <c r="S1130" s="39"/>
      <c r="T1130" s="39"/>
      <c r="U1130" s="39"/>
      <c r="V1130" s="39"/>
      <c r="W1130" s="39"/>
      <c r="X1130" s="39"/>
      <c r="Y1130" s="39">
        <v>6</v>
      </c>
      <c r="Z1130" s="39"/>
      <c r="AA1130" s="39"/>
      <c r="AB1130" s="39"/>
      <c r="AC1130" s="39"/>
      <c r="AD1130" s="39"/>
      <c r="AE1130" s="39"/>
      <c r="AF1130" s="39"/>
      <c r="AG1130" s="39"/>
      <c r="AH1130" s="39"/>
      <c r="AI1130" s="39"/>
      <c r="AJ1130" s="39"/>
      <c r="AK1130" s="39"/>
      <c r="AL1130" s="39"/>
      <c r="AM1130" s="39">
        <v>6</v>
      </c>
      <c r="AN1130" s="39"/>
      <c r="AO1130" s="40">
        <v>8116.1599999999999</v>
      </c>
      <c r="AP1130"/>
      <c r="AQ1130"/>
    </row>
    <row r="1131" s="31" customFormat="1" ht="31.5" customHeight="1" outlineLevel="1">
      <c r="A1131" s="37" t="s">
        <v>1427</v>
      </c>
      <c r="B1131" s="37" t="s">
        <v>1442</v>
      </c>
      <c r="C1131" s="37"/>
      <c r="D1131" s="37" t="s">
        <v>1443</v>
      </c>
      <c r="E1131" s="38" t="s">
        <v>69</v>
      </c>
      <c r="F1131" s="59">
        <v>35.119999999999997</v>
      </c>
      <c r="G1131" s="38">
        <v>1981</v>
      </c>
      <c r="H1131" s="38">
        <v>2025</v>
      </c>
      <c r="I1131" s="60" t="s">
        <v>1022</v>
      </c>
      <c r="J1131" s="61">
        <v>85</v>
      </c>
      <c r="K1131" s="62">
        <v>84</v>
      </c>
      <c r="L1131" s="38" t="s">
        <v>37</v>
      </c>
      <c r="M1131" s="37" t="s">
        <v>66</v>
      </c>
      <c r="N1131" s="38" t="s">
        <v>40</v>
      </c>
      <c r="O1131" s="39"/>
      <c r="P1131" s="39"/>
      <c r="Q1131" s="39"/>
      <c r="R1131" s="39"/>
      <c r="S1131" s="39"/>
      <c r="T1131" s="39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>
        <v>5</v>
      </c>
      <c r="AF1131" s="39"/>
      <c r="AG1131" s="39"/>
      <c r="AH1131" s="39"/>
      <c r="AI1131" s="39"/>
      <c r="AJ1131" s="39"/>
      <c r="AK1131" s="39"/>
      <c r="AL1131" s="39"/>
      <c r="AM1131" s="39">
        <v>5</v>
      </c>
      <c r="AN1131" s="39"/>
      <c r="AO1131" s="40">
        <v>7185.8599999999997</v>
      </c>
      <c r="AP1131"/>
      <c r="AQ1131"/>
    </row>
    <row r="1132" s="31" customFormat="1" ht="31.5" customHeight="1" outlineLevel="1">
      <c r="A1132" s="32" t="s">
        <v>1427</v>
      </c>
      <c r="B1132" s="32" t="s">
        <v>1444</v>
      </c>
      <c r="C1132" s="32"/>
      <c r="D1132" s="32" t="s">
        <v>1445</v>
      </c>
      <c r="E1132" s="33" t="s">
        <v>69</v>
      </c>
      <c r="F1132" s="34">
        <v>17.059999999999999</v>
      </c>
      <c r="G1132" s="33">
        <v>1993</v>
      </c>
      <c r="H1132" s="33">
        <v>2022</v>
      </c>
      <c r="I1132" s="53" t="s">
        <v>1446</v>
      </c>
      <c r="J1132" s="36">
        <v>98</v>
      </c>
      <c r="K1132" s="54">
        <v>98</v>
      </c>
      <c r="L1132" s="34">
        <v>3.4319999999999999</v>
      </c>
      <c r="M1132" s="37" t="s">
        <v>443</v>
      </c>
      <c r="N1132" s="38" t="s">
        <v>40</v>
      </c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>
        <v>13</v>
      </c>
      <c r="Z1132" s="39"/>
      <c r="AA1132" s="39"/>
      <c r="AB1132" s="39"/>
      <c r="AC1132" s="39"/>
      <c r="AD1132" s="39"/>
      <c r="AE1132" s="39"/>
      <c r="AF1132" s="39"/>
      <c r="AG1132" s="39"/>
      <c r="AH1132" s="39"/>
      <c r="AI1132" s="39"/>
      <c r="AJ1132" s="39"/>
      <c r="AK1132" s="39"/>
      <c r="AL1132" s="39"/>
      <c r="AM1132" s="39">
        <v>13</v>
      </c>
      <c r="AN1132" s="39"/>
      <c r="AO1132" s="40">
        <v>22173.91</v>
      </c>
      <c r="AP1132"/>
      <c r="AQ1132"/>
    </row>
    <row r="1133" s="31" customFormat="1" ht="31.5" customHeight="1" outlineLevel="1">
      <c r="A1133" s="47"/>
      <c r="B1133" s="48"/>
      <c r="C1133" s="49"/>
      <c r="D1133" s="47"/>
      <c r="E1133" s="50"/>
      <c r="F1133" s="50"/>
      <c r="G1133" s="50"/>
      <c r="H1133" s="50"/>
      <c r="I1133" s="55" t="s">
        <v>41</v>
      </c>
      <c r="J1133" s="50"/>
      <c r="K1133" s="56" t="s">
        <v>41</v>
      </c>
      <c r="L1133" s="50"/>
      <c r="M1133" s="37" t="s">
        <v>57</v>
      </c>
      <c r="N1133" s="38" t="s">
        <v>40</v>
      </c>
      <c r="O1133" s="39"/>
      <c r="P1133" s="39"/>
      <c r="Q1133" s="39"/>
      <c r="R1133" s="39"/>
      <c r="S1133" s="39"/>
      <c r="T1133" s="39"/>
      <c r="U1133" s="39"/>
      <c r="V1133" s="39"/>
      <c r="W1133" s="39"/>
      <c r="X1133" s="39"/>
      <c r="Y1133" s="39">
        <v>112</v>
      </c>
      <c r="Z1133" s="39"/>
      <c r="AA1133" s="39"/>
      <c r="AB1133" s="39"/>
      <c r="AC1133" s="39"/>
      <c r="AD1133" s="39"/>
      <c r="AE1133" s="39"/>
      <c r="AF1133" s="39"/>
      <c r="AG1133" s="39"/>
      <c r="AH1133" s="39"/>
      <c r="AI1133" s="39"/>
      <c r="AJ1133" s="39"/>
      <c r="AK1133" s="39"/>
      <c r="AL1133" s="39"/>
      <c r="AM1133" s="39">
        <v>112</v>
      </c>
      <c r="AN1133" s="39"/>
      <c r="AO1133" s="40">
        <v>144476.63</v>
      </c>
      <c r="AP1133"/>
      <c r="AQ1133"/>
    </row>
    <row r="1134" s="31" customFormat="1" ht="31.5" customHeight="1" outlineLevel="1">
      <c r="A1134" s="47"/>
      <c r="B1134" s="48"/>
      <c r="C1134" s="49"/>
      <c r="D1134" s="47"/>
      <c r="E1134" s="50"/>
      <c r="F1134" s="50"/>
      <c r="G1134" s="50"/>
      <c r="H1134" s="50"/>
      <c r="I1134" s="55" t="s">
        <v>41</v>
      </c>
      <c r="J1134" s="50"/>
      <c r="K1134" s="56" t="s">
        <v>41</v>
      </c>
      <c r="L1134" s="50"/>
      <c r="M1134" s="37" t="s">
        <v>65</v>
      </c>
      <c r="N1134" s="38" t="s">
        <v>49</v>
      </c>
      <c r="O1134" s="39"/>
      <c r="P1134" s="39"/>
      <c r="Q1134" s="39"/>
      <c r="R1134" s="39"/>
      <c r="S1134" s="39"/>
      <c r="T1134" s="39"/>
      <c r="U1134" s="39"/>
      <c r="V1134" s="39"/>
      <c r="W1134" s="39"/>
      <c r="X1134" s="39"/>
      <c r="Y1134" s="39">
        <v>1.3999999999999999</v>
      </c>
      <c r="Z1134" s="39"/>
      <c r="AA1134" s="39"/>
      <c r="AB1134" s="39"/>
      <c r="AC1134" s="39"/>
      <c r="AD1134" s="39"/>
      <c r="AE1134" s="39"/>
      <c r="AF1134" s="39"/>
      <c r="AG1134" s="39"/>
      <c r="AH1134" s="39"/>
      <c r="AI1134" s="39"/>
      <c r="AJ1134" s="39"/>
      <c r="AK1134" s="39"/>
      <c r="AL1134" s="39"/>
      <c r="AM1134" s="39">
        <v>1.3999999999999999</v>
      </c>
      <c r="AN1134" s="39"/>
      <c r="AO1134" s="40">
        <v>180527.98999999999</v>
      </c>
      <c r="AP1134"/>
      <c r="AQ1134"/>
    </row>
    <row r="1135" s="31" customFormat="1" ht="31.5" customHeight="1" outlineLevel="1">
      <c r="A1135" s="47"/>
      <c r="B1135" s="48"/>
      <c r="C1135" s="49"/>
      <c r="D1135" s="47"/>
      <c r="E1135" s="50"/>
      <c r="F1135" s="50"/>
      <c r="G1135" s="50"/>
      <c r="H1135" s="50"/>
      <c r="I1135" s="55" t="s">
        <v>41</v>
      </c>
      <c r="J1135" s="50"/>
      <c r="K1135" s="56" t="s">
        <v>41</v>
      </c>
      <c r="L1135" s="50"/>
      <c r="M1135" s="37" t="s">
        <v>58</v>
      </c>
      <c r="N1135" s="38" t="s">
        <v>51</v>
      </c>
      <c r="O1135" s="39"/>
      <c r="P1135" s="39"/>
      <c r="Q1135" s="39"/>
      <c r="R1135" s="39"/>
      <c r="S1135" s="39"/>
      <c r="T1135" s="39"/>
      <c r="U1135" s="39"/>
      <c r="V1135" s="39"/>
      <c r="W1135" s="39"/>
      <c r="X1135" s="39"/>
      <c r="Y1135" s="39" t="s">
        <v>52</v>
      </c>
      <c r="Z1135" s="39"/>
      <c r="AA1135" s="39"/>
      <c r="AB1135" s="39"/>
      <c r="AC1135" s="39"/>
      <c r="AD1135" s="39"/>
      <c r="AE1135" s="39"/>
      <c r="AF1135" s="39"/>
      <c r="AG1135" s="39"/>
      <c r="AH1135" s="39"/>
      <c r="AI1135" s="39"/>
      <c r="AJ1135" s="39"/>
      <c r="AK1135" s="39"/>
      <c r="AL1135" s="39"/>
      <c r="AM1135" s="39" t="s">
        <v>52</v>
      </c>
      <c r="AN1135" s="39"/>
      <c r="AO1135" s="40">
        <v>26012.389999999999</v>
      </c>
      <c r="AP1135"/>
      <c r="AQ1135"/>
    </row>
    <row r="1136" s="31" customFormat="1" ht="31.5" customHeight="1" outlineLevel="1">
      <c r="A1136" s="41"/>
      <c r="B1136" s="42"/>
      <c r="C1136" s="43"/>
      <c r="D1136" s="41"/>
      <c r="E1136" s="44"/>
      <c r="F1136" s="44"/>
      <c r="G1136" s="44"/>
      <c r="H1136" s="44"/>
      <c r="I1136" s="57" t="s">
        <v>41</v>
      </c>
      <c r="J1136" s="44"/>
      <c r="K1136" s="58" t="s">
        <v>41</v>
      </c>
      <c r="L1136" s="44"/>
      <c r="M1136" s="37" t="s">
        <v>59</v>
      </c>
      <c r="N1136" s="38" t="s">
        <v>40</v>
      </c>
      <c r="O1136" s="39"/>
      <c r="P1136" s="39"/>
      <c r="Q1136" s="39"/>
      <c r="R1136" s="39"/>
      <c r="S1136" s="39"/>
      <c r="T1136" s="39"/>
      <c r="U1136" s="39"/>
      <c r="V1136" s="39"/>
      <c r="W1136" s="39"/>
      <c r="X1136" s="39"/>
      <c r="Y1136" s="39">
        <v>11</v>
      </c>
      <c r="Z1136" s="39"/>
      <c r="AA1136" s="39"/>
      <c r="AB1136" s="39"/>
      <c r="AC1136" s="39"/>
      <c r="AD1136" s="39"/>
      <c r="AE1136" s="39"/>
      <c r="AF1136" s="39"/>
      <c r="AG1136" s="39"/>
      <c r="AH1136" s="39"/>
      <c r="AI1136" s="39"/>
      <c r="AJ1136" s="39"/>
      <c r="AK1136" s="39"/>
      <c r="AL1136" s="39"/>
      <c r="AM1136" s="39">
        <v>11</v>
      </c>
      <c r="AN1136" s="39"/>
      <c r="AO1136" s="40">
        <v>323466</v>
      </c>
      <c r="AP1136"/>
      <c r="AQ1136"/>
    </row>
    <row r="1137" s="31" customFormat="1" ht="31.5" customHeight="1" outlineLevel="1">
      <c r="A1137" s="32" t="s">
        <v>1427</v>
      </c>
      <c r="B1137" s="32" t="s">
        <v>1447</v>
      </c>
      <c r="C1137" s="32"/>
      <c r="D1137" s="32" t="s">
        <v>1448</v>
      </c>
      <c r="E1137" s="33" t="s">
        <v>69</v>
      </c>
      <c r="F1137" s="34">
        <v>1.3999999999999999</v>
      </c>
      <c r="G1137" s="33">
        <v>1987</v>
      </c>
      <c r="H1137" s="33">
        <v>2019</v>
      </c>
      <c r="I1137" s="53" t="s">
        <v>528</v>
      </c>
      <c r="J1137" s="36">
        <v>84</v>
      </c>
      <c r="K1137" s="54">
        <v>84</v>
      </c>
      <c r="L1137" s="34">
        <v>0.40799999999999997</v>
      </c>
      <c r="M1137" s="37" t="s">
        <v>58</v>
      </c>
      <c r="N1137" s="38" t="s">
        <v>51</v>
      </c>
      <c r="O1137" s="39"/>
      <c r="P1137" s="39"/>
      <c r="Q1137" s="39"/>
      <c r="R1137" s="39"/>
      <c r="S1137" s="39" t="s">
        <v>52</v>
      </c>
      <c r="T1137" s="39"/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F1137" s="39"/>
      <c r="AG1137" s="39"/>
      <c r="AH1137" s="39"/>
      <c r="AI1137" s="39"/>
      <c r="AJ1137" s="39"/>
      <c r="AK1137" s="39"/>
      <c r="AL1137" s="39"/>
      <c r="AM1137" s="39" t="s">
        <v>52</v>
      </c>
      <c r="AN1137" s="39"/>
      <c r="AO1137" s="40">
        <v>24885.41</v>
      </c>
      <c r="AP1137"/>
      <c r="AQ1137"/>
    </row>
    <row r="1138" s="31" customFormat="1" ht="31.5" customHeight="1" outlineLevel="1">
      <c r="A1138" s="41"/>
      <c r="B1138" s="42"/>
      <c r="C1138" s="43"/>
      <c r="D1138" s="41"/>
      <c r="E1138" s="44"/>
      <c r="F1138" s="44"/>
      <c r="G1138" s="44"/>
      <c r="H1138" s="44"/>
      <c r="I1138" s="57" t="s">
        <v>41</v>
      </c>
      <c r="J1138" s="44"/>
      <c r="K1138" s="58" t="s">
        <v>41</v>
      </c>
      <c r="L1138" s="44"/>
      <c r="M1138" s="37" t="s">
        <v>57</v>
      </c>
      <c r="N1138" s="38" t="s">
        <v>40</v>
      </c>
      <c r="O1138" s="39"/>
      <c r="P1138" s="39"/>
      <c r="Q1138" s="39"/>
      <c r="R1138" s="39"/>
      <c r="S1138" s="39">
        <v>9</v>
      </c>
      <c r="T1138" s="39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F1138" s="39"/>
      <c r="AG1138" s="39"/>
      <c r="AH1138" s="39"/>
      <c r="AI1138" s="39"/>
      <c r="AJ1138" s="39"/>
      <c r="AK1138" s="39"/>
      <c r="AL1138" s="39"/>
      <c r="AM1138" s="39">
        <v>9</v>
      </c>
      <c r="AN1138" s="39"/>
      <c r="AO1138" s="40">
        <v>13470.629999999999</v>
      </c>
      <c r="AP1138"/>
      <c r="AQ1138"/>
    </row>
    <row r="1139" s="31" customFormat="1" ht="31.5" customHeight="1" outlineLevel="1">
      <c r="A1139" s="37" t="s">
        <v>1427</v>
      </c>
      <c r="B1139" s="37" t="s">
        <v>1449</v>
      </c>
      <c r="C1139" s="37"/>
      <c r="D1139" s="37" t="s">
        <v>1450</v>
      </c>
      <c r="E1139" s="38" t="s">
        <v>36</v>
      </c>
      <c r="F1139" s="59">
        <v>6.9800000000000004</v>
      </c>
      <c r="G1139" s="38">
        <v>2008</v>
      </c>
      <c r="H1139" s="38">
        <v>2014</v>
      </c>
      <c r="I1139" s="60" t="s">
        <v>1451</v>
      </c>
      <c r="J1139" s="61">
        <v>97</v>
      </c>
      <c r="K1139" s="62">
        <v>97</v>
      </c>
      <c r="L1139" s="59">
        <v>1.0269999999999999</v>
      </c>
      <c r="M1139" s="37" t="s">
        <v>50</v>
      </c>
      <c r="N1139" s="38" t="s">
        <v>51</v>
      </c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 t="s">
        <v>52</v>
      </c>
      <c r="AB1139" s="39"/>
      <c r="AC1139" s="39"/>
      <c r="AD1139" s="39"/>
      <c r="AE1139" s="39"/>
      <c r="AF1139" s="39"/>
      <c r="AG1139" s="39"/>
      <c r="AH1139" s="39"/>
      <c r="AI1139" s="39"/>
      <c r="AJ1139" s="39"/>
      <c r="AK1139" s="39"/>
      <c r="AL1139" s="39"/>
      <c r="AM1139" s="39" t="s">
        <v>52</v>
      </c>
      <c r="AN1139" s="39"/>
      <c r="AO1139" s="40">
        <v>14634.709999999999</v>
      </c>
      <c r="AP1139"/>
      <c r="AQ1139"/>
    </row>
    <row r="1140" s="31" customFormat="1" ht="31.5" customHeight="1" outlineLevel="1">
      <c r="A1140" s="32" t="s">
        <v>1427</v>
      </c>
      <c r="B1140" s="32" t="s">
        <v>1452</v>
      </c>
      <c r="C1140" s="32"/>
      <c r="D1140" s="32" t="s">
        <v>1453</v>
      </c>
      <c r="E1140" s="33" t="s">
        <v>36</v>
      </c>
      <c r="F1140" s="34">
        <v>3.8149999999999999</v>
      </c>
      <c r="G1140" s="33">
        <v>2008</v>
      </c>
      <c r="H1140" s="33">
        <v>2014</v>
      </c>
      <c r="I1140" s="53" t="s">
        <v>362</v>
      </c>
      <c r="J1140" s="36">
        <v>97</v>
      </c>
      <c r="K1140" s="54">
        <v>97</v>
      </c>
      <c r="L1140" s="34">
        <v>0.56599999999999995</v>
      </c>
      <c r="M1140" s="37" t="s">
        <v>42</v>
      </c>
      <c r="N1140" s="38" t="s">
        <v>49</v>
      </c>
      <c r="O1140" s="39"/>
      <c r="P1140" s="39"/>
      <c r="Q1140" s="39"/>
      <c r="R1140" s="39"/>
      <c r="S1140" s="39"/>
      <c r="T1140" s="39"/>
      <c r="U1140" s="39"/>
      <c r="V1140" s="39"/>
      <c r="W1140" s="39"/>
      <c r="X1140" s="39"/>
      <c r="Y1140" s="39">
        <v>0.125</v>
      </c>
      <c r="Z1140" s="39"/>
      <c r="AA1140" s="39"/>
      <c r="AB1140" s="39"/>
      <c r="AC1140" s="39"/>
      <c r="AD1140" s="39"/>
      <c r="AE1140" s="39"/>
      <c r="AF1140" s="39"/>
      <c r="AG1140" s="39"/>
      <c r="AH1140" s="39"/>
      <c r="AI1140" s="39"/>
      <c r="AJ1140" s="39"/>
      <c r="AK1140" s="39"/>
      <c r="AL1140" s="39"/>
      <c r="AM1140" s="39">
        <v>0.125</v>
      </c>
      <c r="AN1140" s="39"/>
      <c r="AO1140" s="40">
        <v>28410.380000000001</v>
      </c>
      <c r="AP1140"/>
      <c r="AQ1140"/>
    </row>
    <row r="1141" s="31" customFormat="1" ht="31.5" customHeight="1" outlineLevel="1">
      <c r="A1141" s="41"/>
      <c r="B1141" s="42"/>
      <c r="C1141" s="43"/>
      <c r="D1141" s="41"/>
      <c r="E1141" s="44"/>
      <c r="F1141" s="44"/>
      <c r="G1141" s="44"/>
      <c r="H1141" s="44"/>
      <c r="I1141" s="57" t="s">
        <v>41</v>
      </c>
      <c r="J1141" s="44"/>
      <c r="K1141" s="58" t="s">
        <v>41</v>
      </c>
      <c r="L1141" s="44"/>
      <c r="M1141" s="37" t="s">
        <v>50</v>
      </c>
      <c r="N1141" s="38" t="s">
        <v>51</v>
      </c>
      <c r="O1141" s="39"/>
      <c r="P1141" s="39"/>
      <c r="Q1141" s="39"/>
      <c r="R1141" s="39"/>
      <c r="S1141" s="39"/>
      <c r="T1141" s="39"/>
      <c r="U1141" s="39"/>
      <c r="V1141" s="39"/>
      <c r="W1141" s="39"/>
      <c r="X1141" s="39"/>
      <c r="Y1141" s="39" t="s">
        <v>52</v>
      </c>
      <c r="Z1141" s="39"/>
      <c r="AA1141" s="39"/>
      <c r="AB1141" s="39"/>
      <c r="AC1141" s="39"/>
      <c r="AD1141" s="39"/>
      <c r="AE1141" s="39"/>
      <c r="AF1141" s="39"/>
      <c r="AG1141" s="39"/>
      <c r="AH1141" s="39"/>
      <c r="AI1141" s="39"/>
      <c r="AJ1141" s="39"/>
      <c r="AK1141" s="39"/>
      <c r="AL1141" s="39"/>
      <c r="AM1141" s="39" t="s">
        <v>52</v>
      </c>
      <c r="AN1141" s="39"/>
      <c r="AO1141" s="40">
        <v>18190.450000000001</v>
      </c>
      <c r="AP1141"/>
      <c r="AQ1141"/>
    </row>
    <row r="1142" s="31" customFormat="1" ht="31.5" customHeight="1" outlineLevel="1">
      <c r="A1142" s="32" t="s">
        <v>1427</v>
      </c>
      <c r="B1142" s="32" t="s">
        <v>1454</v>
      </c>
      <c r="C1142" s="32"/>
      <c r="D1142" s="32" t="s">
        <v>1455</v>
      </c>
      <c r="E1142" s="33" t="s">
        <v>36</v>
      </c>
      <c r="F1142" s="34">
        <v>2.3999999999999999</v>
      </c>
      <c r="G1142" s="33">
        <v>1983</v>
      </c>
      <c r="H1142" s="33">
        <v>2016</v>
      </c>
      <c r="I1142" s="53" t="s">
        <v>535</v>
      </c>
      <c r="J1142" s="36">
        <v>95</v>
      </c>
      <c r="K1142" s="54">
        <v>95</v>
      </c>
      <c r="L1142" s="34">
        <v>0.64500000000000002</v>
      </c>
      <c r="M1142" s="37" t="s">
        <v>50</v>
      </c>
      <c r="N1142" s="38" t="s">
        <v>51</v>
      </c>
      <c r="O1142" s="39"/>
      <c r="P1142" s="39"/>
      <c r="Q1142" s="39"/>
      <c r="R1142" s="39"/>
      <c r="S1142" s="39"/>
      <c r="T1142" s="39"/>
      <c r="U1142" s="39"/>
      <c r="V1142" s="39"/>
      <c r="W1142" s="39"/>
      <c r="X1142" s="39"/>
      <c r="Y1142" s="39"/>
      <c r="Z1142" s="39"/>
      <c r="AA1142" s="39"/>
      <c r="AB1142" s="39"/>
      <c r="AC1142" s="39" t="s">
        <v>52</v>
      </c>
      <c r="AD1142" s="39"/>
      <c r="AE1142" s="39"/>
      <c r="AF1142" s="39"/>
      <c r="AG1142" s="39"/>
      <c r="AH1142" s="39"/>
      <c r="AI1142" s="39"/>
      <c r="AJ1142" s="39"/>
      <c r="AK1142" s="39"/>
      <c r="AL1142" s="39"/>
      <c r="AM1142" s="39" t="s">
        <v>52</v>
      </c>
      <c r="AN1142" s="39"/>
      <c r="AO1142" s="40">
        <v>11386.459999999999</v>
      </c>
      <c r="AP1142"/>
      <c r="AQ1142"/>
    </row>
    <row r="1143" s="31" customFormat="1" ht="31.5" customHeight="1" outlineLevel="1">
      <c r="A1143" s="47"/>
      <c r="B1143" s="48"/>
      <c r="C1143" s="49"/>
      <c r="D1143" s="47"/>
      <c r="E1143" s="50"/>
      <c r="F1143" s="50"/>
      <c r="G1143" s="50"/>
      <c r="H1143" s="50"/>
      <c r="I1143" s="55" t="s">
        <v>41</v>
      </c>
      <c r="J1143" s="50"/>
      <c r="K1143" s="56" t="s">
        <v>41</v>
      </c>
      <c r="L1143" s="50"/>
      <c r="M1143" s="37" t="s">
        <v>47</v>
      </c>
      <c r="N1143" s="38" t="s">
        <v>40</v>
      </c>
      <c r="O1143" s="39"/>
      <c r="P1143" s="39"/>
      <c r="Q1143" s="39"/>
      <c r="R1143" s="39"/>
      <c r="S1143" s="39"/>
      <c r="T1143" s="39"/>
      <c r="U1143" s="39"/>
      <c r="V1143" s="39"/>
      <c r="W1143" s="39"/>
      <c r="X1143" s="39"/>
      <c r="Y1143" s="39"/>
      <c r="Z1143" s="39"/>
      <c r="AA1143" s="39"/>
      <c r="AB1143" s="39"/>
      <c r="AC1143" s="39">
        <v>1</v>
      </c>
      <c r="AD1143" s="39"/>
      <c r="AE1143" s="39"/>
      <c r="AF1143" s="39"/>
      <c r="AG1143" s="39"/>
      <c r="AH1143" s="39"/>
      <c r="AI1143" s="39"/>
      <c r="AJ1143" s="39"/>
      <c r="AK1143" s="39"/>
      <c r="AL1143" s="39"/>
      <c r="AM1143" s="39">
        <v>1</v>
      </c>
      <c r="AN1143" s="39"/>
      <c r="AO1143" s="40">
        <v>25287.150000000001</v>
      </c>
      <c r="AP1143"/>
      <c r="AQ1143"/>
    </row>
    <row r="1144" s="31" customFormat="1" ht="31.5" customHeight="1" outlineLevel="1">
      <c r="A1144" s="41"/>
      <c r="B1144" s="42"/>
      <c r="C1144" s="43"/>
      <c r="D1144" s="41"/>
      <c r="E1144" s="44"/>
      <c r="F1144" s="44"/>
      <c r="G1144" s="44"/>
      <c r="H1144" s="44"/>
      <c r="I1144" s="57" t="s">
        <v>41</v>
      </c>
      <c r="J1144" s="44"/>
      <c r="K1144" s="58" t="s">
        <v>41</v>
      </c>
      <c r="L1144" s="44"/>
      <c r="M1144" s="37" t="s">
        <v>39</v>
      </c>
      <c r="N1144" s="38" t="s">
        <v>40</v>
      </c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39"/>
      <c r="AC1144" s="39">
        <v>10</v>
      </c>
      <c r="AD1144" s="39"/>
      <c r="AE1144" s="39"/>
      <c r="AF1144" s="39"/>
      <c r="AG1144" s="39"/>
      <c r="AH1144" s="39"/>
      <c r="AI1144" s="39"/>
      <c r="AJ1144" s="39"/>
      <c r="AK1144" s="39"/>
      <c r="AL1144" s="39"/>
      <c r="AM1144" s="39">
        <v>10</v>
      </c>
      <c r="AN1144" s="39"/>
      <c r="AO1144" s="40">
        <v>6282.8100000000004</v>
      </c>
      <c r="AP1144"/>
      <c r="AQ1144"/>
    </row>
    <row r="1145" s="31" customFormat="1" ht="31.5" customHeight="1" outlineLevel="1">
      <c r="A1145" s="37" t="s">
        <v>1427</v>
      </c>
      <c r="B1145" s="37" t="s">
        <v>1456</v>
      </c>
      <c r="C1145" s="37"/>
      <c r="D1145" s="37" t="s">
        <v>1457</v>
      </c>
      <c r="E1145" s="38" t="s">
        <v>36</v>
      </c>
      <c r="F1145" s="59">
        <v>5.3339999999999996</v>
      </c>
      <c r="G1145" s="38">
        <v>1980</v>
      </c>
      <c r="H1145" s="38">
        <v>2022</v>
      </c>
      <c r="I1145" s="60" t="s">
        <v>906</v>
      </c>
      <c r="J1145" s="61">
        <v>93</v>
      </c>
      <c r="K1145" s="62">
        <v>93</v>
      </c>
      <c r="L1145" s="59">
        <v>0.032000000000000001</v>
      </c>
      <c r="M1145" s="37" t="s">
        <v>50</v>
      </c>
      <c r="N1145" s="38" t="s">
        <v>51</v>
      </c>
      <c r="O1145" s="39"/>
      <c r="P1145" s="39"/>
      <c r="Q1145" s="39"/>
      <c r="R1145" s="39"/>
      <c r="S1145" s="39"/>
      <c r="T1145" s="39"/>
      <c r="U1145" s="39" t="s">
        <v>52</v>
      </c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F1145" s="39"/>
      <c r="AG1145" s="39"/>
      <c r="AH1145" s="39"/>
      <c r="AI1145" s="39"/>
      <c r="AJ1145" s="39"/>
      <c r="AK1145" s="39"/>
      <c r="AL1145" s="39"/>
      <c r="AM1145" s="39" t="s">
        <v>52</v>
      </c>
      <c r="AN1145" s="39"/>
      <c r="AO1145" s="40">
        <v>4342.3699999999999</v>
      </c>
      <c r="AP1145"/>
      <c r="AQ1145"/>
    </row>
    <row r="1146" s="31" customFormat="1" ht="31.5" customHeight="1" outlineLevel="1">
      <c r="A1146" s="37" t="s">
        <v>1427</v>
      </c>
      <c r="B1146" s="37" t="s">
        <v>1458</v>
      </c>
      <c r="C1146" s="37"/>
      <c r="D1146" s="37" t="s">
        <v>1459</v>
      </c>
      <c r="E1146" s="38" t="s">
        <v>36</v>
      </c>
      <c r="F1146" s="59">
        <v>3.7999999999999998</v>
      </c>
      <c r="G1146" s="38">
        <v>1980</v>
      </c>
      <c r="H1146" s="38">
        <v>2016</v>
      </c>
      <c r="I1146" s="60" t="s">
        <v>337</v>
      </c>
      <c r="J1146" s="61">
        <v>95</v>
      </c>
      <c r="K1146" s="62">
        <v>95</v>
      </c>
      <c r="L1146" s="59">
        <v>1.26</v>
      </c>
      <c r="M1146" s="37" t="s">
        <v>50</v>
      </c>
      <c r="N1146" s="38" t="s">
        <v>51</v>
      </c>
      <c r="O1146" s="39"/>
      <c r="P1146" s="39"/>
      <c r="Q1146" s="39"/>
      <c r="R1146" s="39"/>
      <c r="S1146" s="39"/>
      <c r="T1146" s="39"/>
      <c r="U1146" s="39" t="s">
        <v>52</v>
      </c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F1146" s="39"/>
      <c r="AG1146" s="39"/>
      <c r="AH1146" s="39"/>
      <c r="AI1146" s="39"/>
      <c r="AJ1146" s="39"/>
      <c r="AK1146" s="39"/>
      <c r="AL1146" s="39"/>
      <c r="AM1146" s="39" t="s">
        <v>52</v>
      </c>
      <c r="AN1146" s="39"/>
      <c r="AO1146" s="40">
        <v>13527.549999999999</v>
      </c>
      <c r="AP1146"/>
      <c r="AQ1146"/>
    </row>
    <row r="1147" s="31" customFormat="1" ht="31.5" customHeight="1" outlineLevel="1">
      <c r="A1147" s="37" t="s">
        <v>1427</v>
      </c>
      <c r="B1147" s="37" t="s">
        <v>1460</v>
      </c>
      <c r="C1147" s="37"/>
      <c r="D1147" s="37" t="s">
        <v>1461</v>
      </c>
      <c r="E1147" s="38" t="s">
        <v>36</v>
      </c>
      <c r="F1147" s="59">
        <v>5.0599999999999996</v>
      </c>
      <c r="G1147" s="38">
        <v>1969</v>
      </c>
      <c r="H1147" s="38">
        <v>2021</v>
      </c>
      <c r="I1147" s="60" t="s">
        <v>64</v>
      </c>
      <c r="J1147" s="61">
        <v>93</v>
      </c>
      <c r="K1147" s="62">
        <v>93</v>
      </c>
      <c r="L1147" s="38" t="s">
        <v>37</v>
      </c>
      <c r="M1147" s="37" t="s">
        <v>66</v>
      </c>
      <c r="N1147" s="38" t="s">
        <v>40</v>
      </c>
      <c r="O1147" s="39"/>
      <c r="P1147" s="39"/>
      <c r="Q1147" s="39"/>
      <c r="R1147" s="39"/>
      <c r="S1147" s="39"/>
      <c r="T1147" s="39"/>
      <c r="U1147" s="39"/>
      <c r="V1147" s="39"/>
      <c r="W1147" s="39"/>
      <c r="X1147" s="39"/>
      <c r="Y1147" s="39"/>
      <c r="Z1147" s="39"/>
      <c r="AA1147" s="39">
        <v>4</v>
      </c>
      <c r="AB1147" s="39"/>
      <c r="AC1147" s="39"/>
      <c r="AD1147" s="39"/>
      <c r="AE1147" s="39"/>
      <c r="AF1147" s="39"/>
      <c r="AG1147" s="39"/>
      <c r="AH1147" s="39"/>
      <c r="AI1147" s="39"/>
      <c r="AJ1147" s="39"/>
      <c r="AK1147" s="39"/>
      <c r="AL1147" s="39"/>
      <c r="AM1147" s="39">
        <v>4</v>
      </c>
      <c r="AN1147" s="39"/>
      <c r="AO1147" s="40">
        <v>6174.9799999999996</v>
      </c>
      <c r="AP1147"/>
      <c r="AQ1147"/>
    </row>
    <row r="1148" s="31" customFormat="1" ht="31.5" customHeight="1" outlineLevel="1">
      <c r="A1148" s="32" t="s">
        <v>1427</v>
      </c>
      <c r="B1148" s="32" t="s">
        <v>1462</v>
      </c>
      <c r="C1148" s="32"/>
      <c r="D1148" s="32" t="s">
        <v>1463</v>
      </c>
      <c r="E1148" s="33" t="s">
        <v>36</v>
      </c>
      <c r="F1148" s="34">
        <v>1.8</v>
      </c>
      <c r="G1148" s="33">
        <v>1979</v>
      </c>
      <c r="H1148" s="33">
        <v>2016</v>
      </c>
      <c r="I1148" s="53" t="s">
        <v>371</v>
      </c>
      <c r="J1148" s="36">
        <v>95</v>
      </c>
      <c r="K1148" s="54">
        <v>95</v>
      </c>
      <c r="L1148" s="34">
        <v>0.72199999999999998</v>
      </c>
      <c r="M1148" s="37" t="s">
        <v>39</v>
      </c>
      <c r="N1148" s="38" t="s">
        <v>40</v>
      </c>
      <c r="O1148" s="39"/>
      <c r="P1148" s="39"/>
      <c r="Q1148" s="39"/>
      <c r="R1148" s="39"/>
      <c r="S1148" s="39"/>
      <c r="T1148" s="39"/>
      <c r="U1148" s="39"/>
      <c r="V1148" s="39"/>
      <c r="W1148" s="39"/>
      <c r="X1148" s="39"/>
      <c r="Y1148" s="39"/>
      <c r="Z1148" s="39"/>
      <c r="AA1148" s="39">
        <v>4</v>
      </c>
      <c r="AB1148" s="39"/>
      <c r="AC1148" s="39"/>
      <c r="AD1148" s="39"/>
      <c r="AE1148" s="39"/>
      <c r="AF1148" s="39"/>
      <c r="AG1148" s="39"/>
      <c r="AH1148" s="39"/>
      <c r="AI1148" s="39"/>
      <c r="AJ1148" s="39"/>
      <c r="AK1148" s="39"/>
      <c r="AL1148" s="39"/>
      <c r="AM1148" s="39">
        <v>4</v>
      </c>
      <c r="AN1148" s="39"/>
      <c r="AO1148" s="40">
        <v>3778.5300000000002</v>
      </c>
      <c r="AP1148"/>
      <c r="AQ1148"/>
    </row>
    <row r="1149" s="31" customFormat="1" ht="31.5" customHeight="1" outlineLevel="1">
      <c r="A1149" s="47"/>
      <c r="B1149" s="48"/>
      <c r="C1149" s="49"/>
      <c r="D1149" s="47"/>
      <c r="E1149" s="50"/>
      <c r="F1149" s="50"/>
      <c r="G1149" s="50"/>
      <c r="H1149" s="50"/>
      <c r="I1149" s="55" t="s">
        <v>41</v>
      </c>
      <c r="J1149" s="50"/>
      <c r="K1149" s="56" t="s">
        <v>41</v>
      </c>
      <c r="L1149" s="50"/>
      <c r="M1149" s="37" t="s">
        <v>50</v>
      </c>
      <c r="N1149" s="38" t="s">
        <v>51</v>
      </c>
      <c r="O1149" s="39"/>
      <c r="P1149" s="39"/>
      <c r="Q1149" s="39"/>
      <c r="R1149" s="39"/>
      <c r="S1149" s="39"/>
      <c r="T1149" s="39"/>
      <c r="U1149" s="39"/>
      <c r="V1149" s="39"/>
      <c r="W1149" s="39"/>
      <c r="X1149" s="39"/>
      <c r="Y1149" s="39"/>
      <c r="Z1149" s="39"/>
      <c r="AA1149" s="39" t="s">
        <v>52</v>
      </c>
      <c r="AB1149" s="39"/>
      <c r="AC1149" s="39"/>
      <c r="AD1149" s="39"/>
      <c r="AE1149" s="39"/>
      <c r="AF1149" s="39"/>
      <c r="AG1149" s="39"/>
      <c r="AH1149" s="39"/>
      <c r="AI1149" s="39"/>
      <c r="AJ1149" s="39"/>
      <c r="AK1149" s="39"/>
      <c r="AL1149" s="39"/>
      <c r="AM1149" s="39" t="s">
        <v>52</v>
      </c>
      <c r="AN1149" s="39"/>
      <c r="AO1149" s="40">
        <v>7523.5500000000002</v>
      </c>
      <c r="AP1149"/>
      <c r="AQ1149"/>
    </row>
    <row r="1150" s="31" customFormat="1" ht="31.5" customHeight="1" outlineLevel="1">
      <c r="A1150" s="41"/>
      <c r="B1150" s="42"/>
      <c r="C1150" s="43"/>
      <c r="D1150" s="41"/>
      <c r="E1150" s="44"/>
      <c r="F1150" s="44"/>
      <c r="G1150" s="44"/>
      <c r="H1150" s="44"/>
      <c r="I1150" s="57" t="s">
        <v>41</v>
      </c>
      <c r="J1150" s="44"/>
      <c r="K1150" s="58" t="s">
        <v>41</v>
      </c>
      <c r="L1150" s="44"/>
      <c r="M1150" s="37" t="s">
        <v>47</v>
      </c>
      <c r="N1150" s="38" t="s">
        <v>40</v>
      </c>
      <c r="O1150" s="39"/>
      <c r="P1150" s="39"/>
      <c r="Q1150" s="39"/>
      <c r="R1150" s="39"/>
      <c r="S1150" s="39"/>
      <c r="T1150" s="39"/>
      <c r="U1150" s="39"/>
      <c r="V1150" s="39"/>
      <c r="W1150" s="39"/>
      <c r="X1150" s="39"/>
      <c r="Y1150" s="39"/>
      <c r="Z1150" s="39"/>
      <c r="AA1150" s="39">
        <v>1</v>
      </c>
      <c r="AB1150" s="39"/>
      <c r="AC1150" s="39"/>
      <c r="AD1150" s="39"/>
      <c r="AE1150" s="39"/>
      <c r="AF1150" s="39"/>
      <c r="AG1150" s="39"/>
      <c r="AH1150" s="39"/>
      <c r="AI1150" s="39"/>
      <c r="AJ1150" s="39"/>
      <c r="AK1150" s="39"/>
      <c r="AL1150" s="39"/>
      <c r="AM1150" s="39">
        <v>1</v>
      </c>
      <c r="AN1150" s="39"/>
      <c r="AO1150" s="40">
        <v>24446.619999999999</v>
      </c>
      <c r="AP1150"/>
      <c r="AQ1150"/>
    </row>
    <row r="1151" s="31" customFormat="1" ht="31.5" customHeight="1" outlineLevel="1">
      <c r="A1151" s="37" t="s">
        <v>1427</v>
      </c>
      <c r="B1151" s="37" t="s">
        <v>1464</v>
      </c>
      <c r="C1151" s="37"/>
      <c r="D1151" s="37" t="s">
        <v>1465</v>
      </c>
      <c r="E1151" s="38" t="s">
        <v>36</v>
      </c>
      <c r="F1151" s="59">
        <v>6.5999999999999996</v>
      </c>
      <c r="G1151" s="38">
        <v>1979</v>
      </c>
      <c r="H1151" s="38">
        <v>2024</v>
      </c>
      <c r="I1151" s="60" t="s">
        <v>1466</v>
      </c>
      <c r="J1151" s="61">
        <v>95</v>
      </c>
      <c r="K1151" s="62">
        <v>95</v>
      </c>
      <c r="L1151" s="59">
        <v>0.064000000000000001</v>
      </c>
      <c r="M1151" s="37" t="s">
        <v>39</v>
      </c>
      <c r="N1151" s="38" t="s">
        <v>40</v>
      </c>
      <c r="O1151" s="39"/>
      <c r="P1151" s="39"/>
      <c r="Q1151" s="39"/>
      <c r="R1151" s="39"/>
      <c r="S1151" s="39"/>
      <c r="T1151" s="39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>
        <v>4</v>
      </c>
      <c r="AF1151" s="39"/>
      <c r="AG1151" s="39"/>
      <c r="AH1151" s="39"/>
      <c r="AI1151" s="39"/>
      <c r="AJ1151" s="39"/>
      <c r="AK1151" s="39"/>
      <c r="AL1151" s="39"/>
      <c r="AM1151" s="39">
        <v>4</v>
      </c>
      <c r="AN1151" s="39"/>
      <c r="AO1151" s="40">
        <v>13749.530000000001</v>
      </c>
      <c r="AP1151"/>
      <c r="AQ1151"/>
    </row>
    <row r="1152" s="31" customFormat="1" ht="31.5" customHeight="1" outlineLevel="1">
      <c r="A1152" s="32" t="s">
        <v>1427</v>
      </c>
      <c r="B1152" s="32" t="s">
        <v>1467</v>
      </c>
      <c r="C1152" s="32"/>
      <c r="D1152" s="32" t="s">
        <v>1468</v>
      </c>
      <c r="E1152" s="33" t="s">
        <v>36</v>
      </c>
      <c r="F1152" s="34">
        <v>0.59999999999999998</v>
      </c>
      <c r="G1152" s="33">
        <v>1981</v>
      </c>
      <c r="H1152" s="33">
        <v>2017</v>
      </c>
      <c r="I1152" s="53" t="s">
        <v>168</v>
      </c>
      <c r="J1152" s="36">
        <v>95</v>
      </c>
      <c r="K1152" s="54">
        <v>95</v>
      </c>
      <c r="L1152" s="34">
        <v>0.151</v>
      </c>
      <c r="M1152" s="37" t="s">
        <v>48</v>
      </c>
      <c r="N1152" s="38" t="s">
        <v>49</v>
      </c>
      <c r="O1152" s="39"/>
      <c r="P1152" s="39"/>
      <c r="Q1152" s="39"/>
      <c r="R1152" s="39"/>
      <c r="S1152" s="39"/>
      <c r="T1152" s="39"/>
      <c r="U1152" s="39"/>
      <c r="V1152" s="39"/>
      <c r="W1152" s="39"/>
      <c r="X1152" s="39"/>
      <c r="Y1152" s="39"/>
      <c r="Z1152" s="39"/>
      <c r="AA1152" s="39"/>
      <c r="AB1152" s="39"/>
      <c r="AC1152" s="39">
        <v>0.040000000000000001</v>
      </c>
      <c r="AD1152" s="39"/>
      <c r="AE1152" s="39"/>
      <c r="AF1152" s="39"/>
      <c r="AG1152" s="39"/>
      <c r="AH1152" s="39"/>
      <c r="AI1152" s="39"/>
      <c r="AJ1152" s="39"/>
      <c r="AK1152" s="39"/>
      <c r="AL1152" s="39"/>
      <c r="AM1152" s="39">
        <v>0.040000000000000001</v>
      </c>
      <c r="AN1152" s="39"/>
      <c r="AO1152" s="40">
        <v>7400.1000000000004</v>
      </c>
      <c r="AP1152"/>
      <c r="AQ1152"/>
    </row>
    <row r="1153" s="31" customFormat="1" ht="31.5" customHeight="1" outlineLevel="1">
      <c r="A1153" s="47"/>
      <c r="B1153" s="48"/>
      <c r="C1153" s="49"/>
      <c r="D1153" s="47"/>
      <c r="E1153" s="50"/>
      <c r="F1153" s="50"/>
      <c r="G1153" s="50"/>
      <c r="H1153" s="50"/>
      <c r="I1153" s="55" t="s">
        <v>41</v>
      </c>
      <c r="J1153" s="50"/>
      <c r="K1153" s="56" t="s">
        <v>41</v>
      </c>
      <c r="L1153" s="50"/>
      <c r="M1153" s="37" t="s">
        <v>47</v>
      </c>
      <c r="N1153" s="38" t="s">
        <v>40</v>
      </c>
      <c r="O1153" s="39"/>
      <c r="P1153" s="39"/>
      <c r="Q1153" s="39"/>
      <c r="R1153" s="39"/>
      <c r="S1153" s="39"/>
      <c r="T1153" s="39"/>
      <c r="U1153" s="39"/>
      <c r="V1153" s="39"/>
      <c r="W1153" s="39"/>
      <c r="X1153" s="39"/>
      <c r="Y1153" s="39"/>
      <c r="Z1153" s="39"/>
      <c r="AA1153" s="39"/>
      <c r="AB1153" s="39"/>
      <c r="AC1153" s="39">
        <v>1</v>
      </c>
      <c r="AD1153" s="39"/>
      <c r="AE1153" s="39"/>
      <c r="AF1153" s="39"/>
      <c r="AG1153" s="39"/>
      <c r="AH1153" s="39"/>
      <c r="AI1153" s="39"/>
      <c r="AJ1153" s="39"/>
      <c r="AK1153" s="39"/>
      <c r="AL1153" s="39"/>
      <c r="AM1153" s="39">
        <v>1</v>
      </c>
      <c r="AN1153" s="39"/>
      <c r="AO1153" s="40">
        <v>25002</v>
      </c>
      <c r="AP1153"/>
      <c r="AQ1153"/>
    </row>
    <row r="1154" s="31" customFormat="1" ht="31.5" customHeight="1" outlineLevel="1">
      <c r="A1154" s="41"/>
      <c r="B1154" s="42"/>
      <c r="C1154" s="43"/>
      <c r="D1154" s="41"/>
      <c r="E1154" s="44"/>
      <c r="F1154" s="44"/>
      <c r="G1154" s="44"/>
      <c r="H1154" s="44"/>
      <c r="I1154" s="57" t="s">
        <v>41</v>
      </c>
      <c r="J1154" s="44"/>
      <c r="K1154" s="58" t="s">
        <v>41</v>
      </c>
      <c r="L1154" s="44"/>
      <c r="M1154" s="37" t="s">
        <v>50</v>
      </c>
      <c r="N1154" s="38" t="s">
        <v>51</v>
      </c>
      <c r="O1154" s="39"/>
      <c r="P1154" s="39"/>
      <c r="Q1154" s="39"/>
      <c r="R1154" s="39"/>
      <c r="S1154" s="39"/>
      <c r="T1154" s="39"/>
      <c r="U1154" s="39"/>
      <c r="V1154" s="39"/>
      <c r="W1154" s="39"/>
      <c r="X1154" s="39"/>
      <c r="Y1154" s="39"/>
      <c r="Z1154" s="39"/>
      <c r="AA1154" s="39"/>
      <c r="AB1154" s="39"/>
      <c r="AC1154" s="39" t="s">
        <v>52</v>
      </c>
      <c r="AD1154" s="39"/>
      <c r="AE1154" s="39"/>
      <c r="AF1154" s="39"/>
      <c r="AG1154" s="39"/>
      <c r="AH1154" s="39"/>
      <c r="AI1154" s="39"/>
      <c r="AJ1154" s="39"/>
      <c r="AK1154" s="39"/>
      <c r="AL1154" s="39"/>
      <c r="AM1154" s="39" t="s">
        <v>52</v>
      </c>
      <c r="AN1154" s="39"/>
      <c r="AO1154" s="40">
        <v>5819.8800000000001</v>
      </c>
      <c r="AP1154"/>
      <c r="AQ1154"/>
    </row>
    <row r="1155" s="31" customFormat="1" ht="31.5" customHeight="1" outlineLevel="1">
      <c r="A1155" s="37" t="s">
        <v>1427</v>
      </c>
      <c r="B1155" s="37" t="s">
        <v>1469</v>
      </c>
      <c r="C1155" s="37"/>
      <c r="D1155" s="37" t="s">
        <v>1470</v>
      </c>
      <c r="E1155" s="38" t="s">
        <v>36</v>
      </c>
      <c r="F1155" s="59">
        <v>1.3200000000000001</v>
      </c>
      <c r="G1155" s="38">
        <v>1980</v>
      </c>
      <c r="H1155" s="38">
        <v>2020</v>
      </c>
      <c r="I1155" s="60" t="s">
        <v>302</v>
      </c>
      <c r="J1155" s="61">
        <v>95</v>
      </c>
      <c r="K1155" s="62">
        <v>95</v>
      </c>
      <c r="L1155" s="59">
        <v>0.68799999999999994</v>
      </c>
      <c r="M1155" s="37" t="s">
        <v>50</v>
      </c>
      <c r="N1155" s="38" t="s">
        <v>51</v>
      </c>
      <c r="O1155" s="39"/>
      <c r="P1155" s="39"/>
      <c r="Q1155" s="39"/>
      <c r="R1155" s="39"/>
      <c r="S1155" s="39"/>
      <c r="T1155" s="39"/>
      <c r="U1155" s="39"/>
      <c r="V1155" s="39"/>
      <c r="W1155" s="39"/>
      <c r="X1155" s="39"/>
      <c r="Y1155" s="39"/>
      <c r="Z1155" s="39"/>
      <c r="AA1155" s="39"/>
      <c r="AB1155" s="39"/>
      <c r="AC1155" s="39" t="s">
        <v>52</v>
      </c>
      <c r="AD1155" s="39"/>
      <c r="AE1155" s="39"/>
      <c r="AF1155" s="39"/>
      <c r="AG1155" s="39"/>
      <c r="AH1155" s="39"/>
      <c r="AI1155" s="39"/>
      <c r="AJ1155" s="39"/>
      <c r="AK1155" s="39"/>
      <c r="AL1155" s="39"/>
      <c r="AM1155" s="39" t="s">
        <v>52</v>
      </c>
      <c r="AN1155" s="39"/>
      <c r="AO1155" s="40">
        <v>12217.6</v>
      </c>
      <c r="AP1155"/>
      <c r="AQ1155"/>
    </row>
    <row r="1156" s="31" customFormat="1" ht="31.5" customHeight="1" outlineLevel="1">
      <c r="A1156" s="37" t="s">
        <v>1427</v>
      </c>
      <c r="B1156" s="37" t="s">
        <v>1471</v>
      </c>
      <c r="C1156" s="37"/>
      <c r="D1156" s="37" t="s">
        <v>1472</v>
      </c>
      <c r="E1156" s="38" t="s">
        <v>36</v>
      </c>
      <c r="F1156" s="59">
        <v>1.78</v>
      </c>
      <c r="G1156" s="38">
        <v>1981</v>
      </c>
      <c r="H1156" s="38">
        <v>2021</v>
      </c>
      <c r="I1156" s="60" t="s">
        <v>371</v>
      </c>
      <c r="J1156" s="61">
        <v>93</v>
      </c>
      <c r="K1156" s="62">
        <v>93</v>
      </c>
      <c r="L1156" s="38" t="s">
        <v>37</v>
      </c>
      <c r="M1156" s="37" t="s">
        <v>66</v>
      </c>
      <c r="N1156" s="38" t="s">
        <v>40</v>
      </c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>
        <v>3</v>
      </c>
      <c r="AB1156" s="39"/>
      <c r="AC1156" s="39"/>
      <c r="AD1156" s="39"/>
      <c r="AE1156" s="39"/>
      <c r="AF1156" s="39"/>
      <c r="AG1156" s="39"/>
      <c r="AH1156" s="39"/>
      <c r="AI1156" s="39"/>
      <c r="AJ1156" s="39"/>
      <c r="AK1156" s="39"/>
      <c r="AL1156" s="39"/>
      <c r="AM1156" s="39">
        <v>3</v>
      </c>
      <c r="AN1156" s="39"/>
      <c r="AO1156" s="40">
        <v>5129.8100000000004</v>
      </c>
      <c r="AP1156"/>
      <c r="AQ1156"/>
    </row>
    <row r="1157" s="31" customFormat="1" ht="31.5" customHeight="1" outlineLevel="1">
      <c r="A1157" s="37" t="s">
        <v>1427</v>
      </c>
      <c r="B1157" s="37" t="s">
        <v>1473</v>
      </c>
      <c r="C1157" s="37"/>
      <c r="D1157" s="37" t="s">
        <v>1474</v>
      </c>
      <c r="E1157" s="38" t="s">
        <v>36</v>
      </c>
      <c r="F1157" s="59">
        <v>2</v>
      </c>
      <c r="G1157" s="38">
        <v>1981</v>
      </c>
      <c r="H1157" s="38">
        <v>2020</v>
      </c>
      <c r="I1157" s="60" t="s">
        <v>296</v>
      </c>
      <c r="J1157" s="61">
        <v>95</v>
      </c>
      <c r="K1157" s="62">
        <v>95</v>
      </c>
      <c r="L1157" s="59">
        <v>0.78400000000000003</v>
      </c>
      <c r="M1157" s="37" t="s">
        <v>50</v>
      </c>
      <c r="N1157" s="38" t="s">
        <v>51</v>
      </c>
      <c r="O1157" s="39"/>
      <c r="P1157" s="39"/>
      <c r="Q1157" s="39"/>
      <c r="R1157" s="39"/>
      <c r="S1157" s="39"/>
      <c r="T1157" s="39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 t="s">
        <v>52</v>
      </c>
      <c r="AF1157" s="39"/>
      <c r="AG1157" s="39"/>
      <c r="AH1157" s="39"/>
      <c r="AI1157" s="39"/>
      <c r="AJ1157" s="39"/>
      <c r="AK1157" s="39"/>
      <c r="AL1157" s="39"/>
      <c r="AM1157" s="39" t="s">
        <v>52</v>
      </c>
      <c r="AN1157" s="39"/>
      <c r="AO1157" s="40">
        <v>13849.299999999999</v>
      </c>
      <c r="AP1157"/>
      <c r="AQ1157"/>
    </row>
    <row r="1158" s="31" customFormat="1" ht="31.5" customHeight="1" outlineLevel="1">
      <c r="A1158" s="37" t="s">
        <v>1427</v>
      </c>
      <c r="B1158" s="37" t="s">
        <v>1475</v>
      </c>
      <c r="C1158" s="37"/>
      <c r="D1158" s="37" t="s">
        <v>1476</v>
      </c>
      <c r="E1158" s="38" t="s">
        <v>36</v>
      </c>
      <c r="F1158" s="59">
        <v>1.9950000000000001</v>
      </c>
      <c r="G1158" s="38">
        <v>1964</v>
      </c>
      <c r="H1158" s="38">
        <v>2018</v>
      </c>
      <c r="I1158" s="60" t="s">
        <v>296</v>
      </c>
      <c r="J1158" s="61">
        <v>95</v>
      </c>
      <c r="K1158" s="62">
        <v>95</v>
      </c>
      <c r="L1158" s="59">
        <v>0.125</v>
      </c>
      <c r="M1158" s="37" t="s">
        <v>50</v>
      </c>
      <c r="N1158" s="38" t="s">
        <v>51</v>
      </c>
      <c r="O1158" s="39"/>
      <c r="P1158" s="39"/>
      <c r="Q1158" s="39"/>
      <c r="R1158" s="39"/>
      <c r="S1158" s="39"/>
      <c r="T1158" s="39"/>
      <c r="U1158" s="39"/>
      <c r="V1158" s="39"/>
      <c r="W1158" s="39" t="s">
        <v>52</v>
      </c>
      <c r="X1158" s="39"/>
      <c r="Y1158" s="39"/>
      <c r="Z1158" s="39"/>
      <c r="AA1158" s="39"/>
      <c r="AB1158" s="39"/>
      <c r="AC1158" s="39"/>
      <c r="AD1158" s="39"/>
      <c r="AE1158" s="39"/>
      <c r="AF1158" s="39"/>
      <c r="AG1158" s="39"/>
      <c r="AH1158" s="39"/>
      <c r="AI1158" s="39"/>
      <c r="AJ1158" s="39"/>
      <c r="AK1158" s="39"/>
      <c r="AL1158" s="39"/>
      <c r="AM1158" s="39" t="s">
        <v>52</v>
      </c>
      <c r="AN1158" s="39"/>
      <c r="AO1158" s="40">
        <v>11789.940000000001</v>
      </c>
      <c r="AP1158"/>
      <c r="AQ1158"/>
    </row>
    <row r="1159" s="31" customFormat="1" ht="31.5" customHeight="1" outlineLevel="1">
      <c r="A1159" s="37" t="s">
        <v>1427</v>
      </c>
      <c r="B1159" s="37" t="s">
        <v>1477</v>
      </c>
      <c r="C1159" s="37"/>
      <c r="D1159" s="37" t="s">
        <v>1478</v>
      </c>
      <c r="E1159" s="38" t="s">
        <v>36</v>
      </c>
      <c r="F1159" s="59">
        <v>4</v>
      </c>
      <c r="G1159" s="38">
        <v>1986</v>
      </c>
      <c r="H1159" s="38">
        <v>2021</v>
      </c>
      <c r="I1159" s="60" t="s">
        <v>986</v>
      </c>
      <c r="J1159" s="61">
        <v>90</v>
      </c>
      <c r="K1159" s="62">
        <v>90</v>
      </c>
      <c r="L1159" s="38" t="s">
        <v>37</v>
      </c>
      <c r="M1159" s="37" t="s">
        <v>66</v>
      </c>
      <c r="N1159" s="38" t="s">
        <v>40</v>
      </c>
      <c r="O1159" s="39"/>
      <c r="P1159" s="39"/>
      <c r="Q1159" s="39"/>
      <c r="R1159" s="39"/>
      <c r="S1159" s="39"/>
      <c r="T1159" s="39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>
        <v>4</v>
      </c>
      <c r="AF1159" s="39"/>
      <c r="AG1159" s="39"/>
      <c r="AH1159" s="39"/>
      <c r="AI1159" s="39"/>
      <c r="AJ1159" s="39"/>
      <c r="AK1159" s="39"/>
      <c r="AL1159" s="39"/>
      <c r="AM1159" s="39">
        <v>4</v>
      </c>
      <c r="AN1159" s="39"/>
      <c r="AO1159" s="40">
        <v>6314.2399999999998</v>
      </c>
      <c r="AP1159"/>
      <c r="AQ1159"/>
    </row>
    <row r="1160" s="31" customFormat="1" ht="31.5" customHeight="1" outlineLevel="1">
      <c r="A1160" s="32" t="s">
        <v>1427</v>
      </c>
      <c r="B1160" s="32" t="s">
        <v>1479</v>
      </c>
      <c r="C1160" s="32"/>
      <c r="D1160" s="32" t="s">
        <v>1480</v>
      </c>
      <c r="E1160" s="33" t="s">
        <v>36</v>
      </c>
      <c r="F1160" s="34">
        <v>2.1110000000000002</v>
      </c>
      <c r="G1160" s="33">
        <v>1970</v>
      </c>
      <c r="H1160" s="33">
        <v>2020</v>
      </c>
      <c r="I1160" s="53" t="s">
        <v>1167</v>
      </c>
      <c r="J1160" s="36">
        <v>85</v>
      </c>
      <c r="K1160" s="54">
        <v>85</v>
      </c>
      <c r="L1160" s="34">
        <v>0.23999999999999999</v>
      </c>
      <c r="M1160" s="37" t="s">
        <v>50</v>
      </c>
      <c r="N1160" s="38" t="s">
        <v>51</v>
      </c>
      <c r="O1160" s="39"/>
      <c r="P1160" s="39"/>
      <c r="Q1160" s="39"/>
      <c r="R1160" s="39"/>
      <c r="S1160" s="39" t="s">
        <v>52</v>
      </c>
      <c r="T1160" s="39"/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F1160" s="39"/>
      <c r="AG1160" s="39"/>
      <c r="AH1160" s="39"/>
      <c r="AI1160" s="39"/>
      <c r="AJ1160" s="39"/>
      <c r="AK1160" s="39"/>
      <c r="AL1160" s="39"/>
      <c r="AM1160" s="39" t="s">
        <v>52</v>
      </c>
      <c r="AN1160" s="39"/>
      <c r="AO1160" s="40">
        <v>6665.3800000000001</v>
      </c>
      <c r="AP1160"/>
      <c r="AQ1160"/>
    </row>
    <row r="1161" s="31" customFormat="1" ht="31.5" customHeight="1" outlineLevel="1">
      <c r="A1161" s="41"/>
      <c r="B1161" s="42"/>
      <c r="C1161" s="43"/>
      <c r="D1161" s="41"/>
      <c r="E1161" s="44"/>
      <c r="F1161" s="44"/>
      <c r="G1161" s="44"/>
      <c r="H1161" s="44"/>
      <c r="I1161" s="57" t="s">
        <v>41</v>
      </c>
      <c r="J1161" s="44"/>
      <c r="K1161" s="58" t="s">
        <v>41</v>
      </c>
      <c r="L1161" s="44"/>
      <c r="M1161" s="37" t="s">
        <v>92</v>
      </c>
      <c r="N1161" s="38" t="s">
        <v>40</v>
      </c>
      <c r="O1161" s="39"/>
      <c r="P1161" s="39"/>
      <c r="Q1161" s="39"/>
      <c r="R1161" s="39"/>
      <c r="S1161" s="39">
        <v>10</v>
      </c>
      <c r="T1161" s="39"/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F1161" s="39"/>
      <c r="AG1161" s="39"/>
      <c r="AH1161" s="39"/>
      <c r="AI1161" s="39"/>
      <c r="AJ1161" s="39"/>
      <c r="AK1161" s="39"/>
      <c r="AL1161" s="39"/>
      <c r="AM1161" s="39">
        <v>10</v>
      </c>
      <c r="AN1161" s="39"/>
      <c r="AO1161" s="40">
        <v>14387.76</v>
      </c>
      <c r="AP1161"/>
      <c r="AQ1161"/>
    </row>
    <row r="1162" s="31" customFormat="1" ht="31.5" customHeight="1" outlineLevel="1">
      <c r="A1162" s="32" t="s">
        <v>1427</v>
      </c>
      <c r="B1162" s="32" t="s">
        <v>1481</v>
      </c>
      <c r="C1162" s="32"/>
      <c r="D1162" s="32" t="s">
        <v>1482</v>
      </c>
      <c r="E1162" s="33" t="s">
        <v>36</v>
      </c>
      <c r="F1162" s="34">
        <v>2.1000000000000001</v>
      </c>
      <c r="G1162" s="33">
        <v>1985</v>
      </c>
      <c r="H1162" s="33">
        <v>2020</v>
      </c>
      <c r="I1162" s="53" t="s">
        <v>1167</v>
      </c>
      <c r="J1162" s="36">
        <v>56</v>
      </c>
      <c r="K1162" s="54">
        <v>56</v>
      </c>
      <c r="L1162" s="34">
        <v>0.55600000000000005</v>
      </c>
      <c r="M1162" s="37" t="s">
        <v>50</v>
      </c>
      <c r="N1162" s="38" t="s">
        <v>51</v>
      </c>
      <c r="O1162" s="39"/>
      <c r="P1162" s="39"/>
      <c r="Q1162" s="39"/>
      <c r="R1162" s="39"/>
      <c r="S1162" s="39"/>
      <c r="T1162" s="39"/>
      <c r="U1162" s="39"/>
      <c r="V1162" s="39"/>
      <c r="W1162" s="39"/>
      <c r="X1162" s="39"/>
      <c r="Y1162" s="39"/>
      <c r="Z1162" s="39"/>
      <c r="AA1162" s="39"/>
      <c r="AB1162" s="39"/>
      <c r="AC1162" s="39" t="s">
        <v>52</v>
      </c>
      <c r="AD1162" s="39"/>
      <c r="AE1162" s="39"/>
      <c r="AF1162" s="39"/>
      <c r="AG1162" s="39"/>
      <c r="AH1162" s="39"/>
      <c r="AI1162" s="39"/>
      <c r="AJ1162" s="39"/>
      <c r="AK1162" s="39"/>
      <c r="AL1162" s="39"/>
      <c r="AM1162" s="39" t="s">
        <v>52</v>
      </c>
      <c r="AN1162" s="39"/>
      <c r="AO1162" s="40">
        <v>20347.060000000001</v>
      </c>
      <c r="AP1162"/>
      <c r="AQ1162"/>
    </row>
    <row r="1163" s="31" customFormat="1" ht="31.5" customHeight="1" outlineLevel="1">
      <c r="A1163" s="41"/>
      <c r="B1163" s="42"/>
      <c r="C1163" s="43"/>
      <c r="D1163" s="41"/>
      <c r="E1163" s="44"/>
      <c r="F1163" s="44"/>
      <c r="G1163" s="44"/>
      <c r="H1163" s="44"/>
      <c r="I1163" s="57" t="s">
        <v>41</v>
      </c>
      <c r="J1163" s="44"/>
      <c r="K1163" s="58" t="s">
        <v>41</v>
      </c>
      <c r="L1163" s="44"/>
      <c r="M1163" s="37" t="s">
        <v>39</v>
      </c>
      <c r="N1163" s="38" t="s">
        <v>40</v>
      </c>
      <c r="O1163" s="39"/>
      <c r="P1163" s="39"/>
      <c r="Q1163" s="39"/>
      <c r="R1163" s="39"/>
      <c r="S1163" s="39"/>
      <c r="T1163" s="39"/>
      <c r="U1163" s="39"/>
      <c r="V1163" s="39"/>
      <c r="W1163" s="39"/>
      <c r="X1163" s="39"/>
      <c r="Y1163" s="39"/>
      <c r="Z1163" s="39"/>
      <c r="AA1163" s="39"/>
      <c r="AB1163" s="39"/>
      <c r="AC1163" s="39">
        <v>14</v>
      </c>
      <c r="AD1163" s="39"/>
      <c r="AE1163" s="39"/>
      <c r="AF1163" s="39"/>
      <c r="AG1163" s="39"/>
      <c r="AH1163" s="39"/>
      <c r="AI1163" s="39"/>
      <c r="AJ1163" s="39"/>
      <c r="AK1163" s="39"/>
      <c r="AL1163" s="39"/>
      <c r="AM1163" s="39">
        <v>14</v>
      </c>
      <c r="AN1163" s="39"/>
      <c r="AO1163" s="40">
        <v>8036.2299999999996</v>
      </c>
      <c r="AP1163"/>
      <c r="AQ1163"/>
    </row>
    <row r="1164" s="31" customFormat="1" ht="31.5" customHeight="1" outlineLevel="1">
      <c r="A1164" s="32" t="s">
        <v>1427</v>
      </c>
      <c r="B1164" s="32" t="s">
        <v>1483</v>
      </c>
      <c r="C1164" s="32"/>
      <c r="D1164" s="32" t="s">
        <v>1484</v>
      </c>
      <c r="E1164" s="33" t="s">
        <v>36</v>
      </c>
      <c r="F1164" s="34">
        <v>1.2</v>
      </c>
      <c r="G1164" s="33">
        <v>1992</v>
      </c>
      <c r="H1164" s="33">
        <v>2020</v>
      </c>
      <c r="I1164" s="53" t="s">
        <v>1485</v>
      </c>
      <c r="J1164" s="36">
        <v>98</v>
      </c>
      <c r="K1164" s="54">
        <v>98</v>
      </c>
      <c r="L1164" s="34">
        <v>0.27700000000000002</v>
      </c>
      <c r="M1164" s="37" t="s">
        <v>39</v>
      </c>
      <c r="N1164" s="38" t="s">
        <v>40</v>
      </c>
      <c r="O1164" s="39"/>
      <c r="P1164" s="39"/>
      <c r="Q1164" s="39"/>
      <c r="R1164" s="39"/>
      <c r="S1164" s="39"/>
      <c r="T1164" s="39"/>
      <c r="U1164" s="39"/>
      <c r="V1164" s="39"/>
      <c r="W1164" s="39"/>
      <c r="X1164" s="39"/>
      <c r="Y1164" s="39">
        <v>4</v>
      </c>
      <c r="Z1164" s="39"/>
      <c r="AA1164" s="39"/>
      <c r="AB1164" s="39"/>
      <c r="AC1164" s="39"/>
      <c r="AD1164" s="39"/>
      <c r="AE1164" s="39"/>
      <c r="AF1164" s="39"/>
      <c r="AG1164" s="39"/>
      <c r="AH1164" s="39"/>
      <c r="AI1164" s="39"/>
      <c r="AJ1164" s="39"/>
      <c r="AK1164" s="39"/>
      <c r="AL1164" s="39"/>
      <c r="AM1164" s="39">
        <v>4</v>
      </c>
      <c r="AN1164" s="39"/>
      <c r="AO1164" s="40">
        <v>3850.3400000000001</v>
      </c>
      <c r="AP1164"/>
      <c r="AQ1164"/>
    </row>
    <row r="1165" s="31" customFormat="1" ht="31.5" customHeight="1" outlineLevel="1">
      <c r="A1165" s="47"/>
      <c r="B1165" s="48"/>
      <c r="C1165" s="49"/>
      <c r="D1165" s="47"/>
      <c r="E1165" s="50"/>
      <c r="F1165" s="50"/>
      <c r="G1165" s="50"/>
      <c r="H1165" s="50"/>
      <c r="I1165" s="55" t="s">
        <v>41</v>
      </c>
      <c r="J1165" s="50"/>
      <c r="K1165" s="56" t="s">
        <v>41</v>
      </c>
      <c r="L1165" s="50"/>
      <c r="M1165" s="37" t="s">
        <v>48</v>
      </c>
      <c r="N1165" s="38" t="s">
        <v>49</v>
      </c>
      <c r="O1165" s="39"/>
      <c r="P1165" s="39"/>
      <c r="Q1165" s="39"/>
      <c r="R1165" s="39"/>
      <c r="S1165" s="39"/>
      <c r="T1165" s="39"/>
      <c r="U1165" s="39"/>
      <c r="V1165" s="39"/>
      <c r="W1165" s="39"/>
      <c r="X1165" s="39"/>
      <c r="Y1165" s="39">
        <v>0.47999999999999998</v>
      </c>
      <c r="Z1165" s="39"/>
      <c r="AA1165" s="39"/>
      <c r="AB1165" s="39"/>
      <c r="AC1165" s="39"/>
      <c r="AD1165" s="39"/>
      <c r="AE1165" s="39"/>
      <c r="AF1165" s="39"/>
      <c r="AG1165" s="39"/>
      <c r="AH1165" s="39"/>
      <c r="AI1165" s="39"/>
      <c r="AJ1165" s="39"/>
      <c r="AK1165" s="39"/>
      <c r="AL1165" s="39"/>
      <c r="AM1165" s="39">
        <v>0.47999999999999998</v>
      </c>
      <c r="AN1165" s="39"/>
      <c r="AO1165" s="40">
        <v>58599.699999999997</v>
      </c>
      <c r="AP1165"/>
      <c r="AQ1165"/>
    </row>
    <row r="1166" s="31" customFormat="1" ht="31.5" customHeight="1" outlineLevel="1">
      <c r="A1166" s="41"/>
      <c r="B1166" s="42"/>
      <c r="C1166" s="43"/>
      <c r="D1166" s="41"/>
      <c r="E1166" s="44"/>
      <c r="F1166" s="44"/>
      <c r="G1166" s="44"/>
      <c r="H1166" s="44"/>
      <c r="I1166" s="57" t="s">
        <v>41</v>
      </c>
      <c r="J1166" s="44"/>
      <c r="K1166" s="58" t="s">
        <v>41</v>
      </c>
      <c r="L1166" s="44"/>
      <c r="M1166" s="37" t="s">
        <v>50</v>
      </c>
      <c r="N1166" s="38" t="s">
        <v>51</v>
      </c>
      <c r="O1166" s="39"/>
      <c r="P1166" s="39"/>
      <c r="Q1166" s="39"/>
      <c r="R1166" s="39"/>
      <c r="S1166" s="39"/>
      <c r="T1166" s="39"/>
      <c r="U1166" s="39"/>
      <c r="V1166" s="39"/>
      <c r="W1166" s="39"/>
      <c r="X1166" s="39"/>
      <c r="Y1166" s="39" t="s">
        <v>52</v>
      </c>
      <c r="Z1166" s="39"/>
      <c r="AA1166" s="39"/>
      <c r="AB1166" s="39"/>
      <c r="AC1166" s="39"/>
      <c r="AD1166" s="39"/>
      <c r="AE1166" s="39"/>
      <c r="AF1166" s="39"/>
      <c r="AG1166" s="39"/>
      <c r="AH1166" s="39"/>
      <c r="AI1166" s="39"/>
      <c r="AJ1166" s="39"/>
      <c r="AK1166" s="39"/>
      <c r="AL1166" s="39"/>
      <c r="AM1166" s="39" t="s">
        <v>52</v>
      </c>
      <c r="AN1166" s="39"/>
      <c r="AO1166" s="40">
        <v>2282.9400000000001</v>
      </c>
      <c r="AP1166"/>
      <c r="AQ1166"/>
    </row>
    <row r="1167" s="31" customFormat="1" ht="31.5" customHeight="1" outlineLevel="1">
      <c r="A1167" s="37" t="s">
        <v>1427</v>
      </c>
      <c r="B1167" s="37" t="s">
        <v>1486</v>
      </c>
      <c r="C1167" s="37"/>
      <c r="D1167" s="37" t="s">
        <v>1487</v>
      </c>
      <c r="E1167" s="38" t="s">
        <v>36</v>
      </c>
      <c r="F1167" s="59">
        <v>1.2</v>
      </c>
      <c r="G1167" s="38">
        <v>1987</v>
      </c>
      <c r="H1167" s="38">
        <v>2013</v>
      </c>
      <c r="I1167" s="60" t="s">
        <v>700</v>
      </c>
      <c r="J1167" s="61">
        <v>95</v>
      </c>
      <c r="K1167" s="62">
        <v>95</v>
      </c>
      <c r="L1167" s="59">
        <v>0.41399999999999998</v>
      </c>
      <c r="M1167" s="37" t="s">
        <v>50</v>
      </c>
      <c r="N1167" s="38" t="s">
        <v>51</v>
      </c>
      <c r="O1167" s="39"/>
      <c r="P1167" s="39"/>
      <c r="Q1167" s="39"/>
      <c r="R1167" s="39"/>
      <c r="S1167" s="39"/>
      <c r="T1167" s="39"/>
      <c r="U1167" s="39"/>
      <c r="V1167" s="39"/>
      <c r="W1167" s="39"/>
      <c r="X1167" s="39"/>
      <c r="Y1167" s="39" t="s">
        <v>52</v>
      </c>
      <c r="Z1167" s="39"/>
      <c r="AA1167" s="39"/>
      <c r="AB1167" s="39"/>
      <c r="AC1167" s="39"/>
      <c r="AD1167" s="39"/>
      <c r="AE1167" s="39"/>
      <c r="AF1167" s="39"/>
      <c r="AG1167" s="39"/>
      <c r="AH1167" s="39"/>
      <c r="AI1167" s="39"/>
      <c r="AJ1167" s="39"/>
      <c r="AK1167" s="39"/>
      <c r="AL1167" s="39"/>
      <c r="AM1167" s="39" t="s">
        <v>52</v>
      </c>
      <c r="AN1167" s="39"/>
      <c r="AO1167" s="40">
        <v>6074.8299999999999</v>
      </c>
      <c r="AP1167"/>
      <c r="AQ1167"/>
    </row>
    <row r="1168" s="31" customFormat="1" ht="31.5" customHeight="1" outlineLevel="1">
      <c r="A1168" s="32" t="s">
        <v>1427</v>
      </c>
      <c r="B1168" s="32" t="s">
        <v>1488</v>
      </c>
      <c r="C1168" s="32"/>
      <c r="D1168" s="32" t="s">
        <v>1489</v>
      </c>
      <c r="E1168" s="33" t="s">
        <v>36</v>
      </c>
      <c r="F1168" s="34">
        <v>2.1110000000000002</v>
      </c>
      <c r="G1168" s="33">
        <v>1969</v>
      </c>
      <c r="H1168" s="33">
        <v>2019</v>
      </c>
      <c r="I1168" s="53" t="s">
        <v>1167</v>
      </c>
      <c r="J1168" s="36">
        <v>85</v>
      </c>
      <c r="K1168" s="54">
        <v>85</v>
      </c>
      <c r="L1168" s="34">
        <v>0.34499999999999997</v>
      </c>
      <c r="M1168" s="37" t="s">
        <v>48</v>
      </c>
      <c r="N1168" s="38" t="s">
        <v>49</v>
      </c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>
        <v>1</v>
      </c>
      <c r="AF1168" s="39"/>
      <c r="AG1168" s="39"/>
      <c r="AH1168" s="39"/>
      <c r="AI1168" s="39"/>
      <c r="AJ1168" s="39"/>
      <c r="AK1168" s="39"/>
      <c r="AL1168" s="39"/>
      <c r="AM1168" s="39">
        <v>1</v>
      </c>
      <c r="AN1168" s="39"/>
      <c r="AO1168" s="40">
        <v>119710.52</v>
      </c>
      <c r="AP1168"/>
      <c r="AQ1168"/>
    </row>
    <row r="1169" s="31" customFormat="1" ht="31.5" customHeight="1" outlineLevel="1">
      <c r="A1169" s="47"/>
      <c r="B1169" s="48"/>
      <c r="C1169" s="49"/>
      <c r="D1169" s="47"/>
      <c r="E1169" s="50"/>
      <c r="F1169" s="50"/>
      <c r="G1169" s="50"/>
      <c r="H1169" s="50"/>
      <c r="I1169" s="55" t="s">
        <v>41</v>
      </c>
      <c r="J1169" s="50"/>
      <c r="K1169" s="56" t="s">
        <v>41</v>
      </c>
      <c r="L1169" s="50"/>
      <c r="M1169" s="37" t="s">
        <v>39</v>
      </c>
      <c r="N1169" s="38" t="s">
        <v>40</v>
      </c>
      <c r="O1169" s="39"/>
      <c r="P1169" s="39"/>
      <c r="Q1169" s="39"/>
      <c r="R1169" s="39"/>
      <c r="S1169" s="39"/>
      <c r="T1169" s="39"/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>
        <v>4</v>
      </c>
      <c r="AF1169" s="39"/>
      <c r="AG1169" s="39"/>
      <c r="AH1169" s="39"/>
      <c r="AI1169" s="39"/>
      <c r="AJ1169" s="39"/>
      <c r="AK1169" s="39"/>
      <c r="AL1169" s="39"/>
      <c r="AM1169" s="39">
        <v>4</v>
      </c>
      <c r="AN1169" s="39"/>
      <c r="AO1169" s="40">
        <v>3898.1599999999999</v>
      </c>
      <c r="AP1169"/>
      <c r="AQ1169"/>
    </row>
    <row r="1170" s="31" customFormat="1" ht="31.5" customHeight="1" outlineLevel="1">
      <c r="A1170" s="47"/>
      <c r="B1170" s="48"/>
      <c r="C1170" s="49"/>
      <c r="D1170" s="47"/>
      <c r="E1170" s="50"/>
      <c r="F1170" s="50"/>
      <c r="G1170" s="50"/>
      <c r="H1170" s="50"/>
      <c r="I1170" s="55" t="s">
        <v>41</v>
      </c>
      <c r="J1170" s="50"/>
      <c r="K1170" s="56" t="s">
        <v>41</v>
      </c>
      <c r="L1170" s="50"/>
      <c r="M1170" s="37" t="s">
        <v>50</v>
      </c>
      <c r="N1170" s="38" t="s">
        <v>51</v>
      </c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 t="s">
        <v>52</v>
      </c>
      <c r="AF1170" s="39"/>
      <c r="AG1170" s="39"/>
      <c r="AH1170" s="39"/>
      <c r="AI1170" s="39"/>
      <c r="AJ1170" s="39"/>
      <c r="AK1170" s="39"/>
      <c r="AL1170" s="39"/>
      <c r="AM1170" s="39" t="s">
        <v>52</v>
      </c>
      <c r="AN1170" s="39"/>
      <c r="AO1170" s="40">
        <v>5333.6199999999999</v>
      </c>
      <c r="AP1170"/>
      <c r="AQ1170"/>
    </row>
    <row r="1171" s="31" customFormat="1" ht="31.5" customHeight="1" outlineLevel="1">
      <c r="A1171" s="41"/>
      <c r="B1171" s="42"/>
      <c r="C1171" s="43"/>
      <c r="D1171" s="41"/>
      <c r="E1171" s="44"/>
      <c r="F1171" s="44"/>
      <c r="G1171" s="44"/>
      <c r="H1171" s="44"/>
      <c r="I1171" s="57" t="s">
        <v>41</v>
      </c>
      <c r="J1171" s="44"/>
      <c r="K1171" s="58" t="s">
        <v>41</v>
      </c>
      <c r="L1171" s="44"/>
      <c r="M1171" s="37" t="s">
        <v>47</v>
      </c>
      <c r="N1171" s="38" t="s">
        <v>40</v>
      </c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>
        <v>2</v>
      </c>
      <c r="AF1171" s="39"/>
      <c r="AG1171" s="39"/>
      <c r="AH1171" s="39"/>
      <c r="AI1171" s="39"/>
      <c r="AJ1171" s="39"/>
      <c r="AK1171" s="39"/>
      <c r="AL1171" s="39"/>
      <c r="AM1171" s="39">
        <v>2</v>
      </c>
      <c r="AN1171" s="39"/>
      <c r="AO1171" s="40">
        <v>45519.169999999998</v>
      </c>
      <c r="AP1171"/>
      <c r="AQ1171"/>
    </row>
    <row r="1172" s="31" customFormat="1" ht="31.5" customHeight="1" outlineLevel="1">
      <c r="A1172" s="32" t="s">
        <v>1427</v>
      </c>
      <c r="B1172" s="32" t="s">
        <v>1490</v>
      </c>
      <c r="C1172" s="32"/>
      <c r="D1172" s="32" t="s">
        <v>1491</v>
      </c>
      <c r="E1172" s="33" t="s">
        <v>36</v>
      </c>
      <c r="F1172" s="34">
        <v>1.1000000000000001</v>
      </c>
      <c r="G1172" s="33">
        <v>1999</v>
      </c>
      <c r="H1172" s="33">
        <v>2020</v>
      </c>
      <c r="I1172" s="53" t="s">
        <v>79</v>
      </c>
      <c r="J1172" s="36">
        <v>76</v>
      </c>
      <c r="K1172" s="54">
        <v>76</v>
      </c>
      <c r="L1172" s="34">
        <v>0.14199999999999999</v>
      </c>
      <c r="M1172" s="37" t="s">
        <v>92</v>
      </c>
      <c r="N1172" s="38" t="s">
        <v>40</v>
      </c>
      <c r="O1172" s="39"/>
      <c r="P1172" s="39"/>
      <c r="Q1172" s="39"/>
      <c r="R1172" s="39"/>
      <c r="S1172" s="39"/>
      <c r="T1172" s="39"/>
      <c r="U1172" s="39"/>
      <c r="V1172" s="39"/>
      <c r="W1172" s="39"/>
      <c r="X1172" s="39"/>
      <c r="Y1172" s="39"/>
      <c r="Z1172" s="39"/>
      <c r="AA1172" s="39"/>
      <c r="AB1172" s="39"/>
      <c r="AC1172" s="39">
        <v>1</v>
      </c>
      <c r="AD1172" s="39"/>
      <c r="AE1172" s="39"/>
      <c r="AF1172" s="39"/>
      <c r="AG1172" s="39"/>
      <c r="AH1172" s="39"/>
      <c r="AI1172" s="39"/>
      <c r="AJ1172" s="39"/>
      <c r="AK1172" s="39"/>
      <c r="AL1172" s="39"/>
      <c r="AM1172" s="39">
        <v>1</v>
      </c>
      <c r="AN1172" s="39"/>
      <c r="AO1172" s="40">
        <v>1882.6500000000001</v>
      </c>
      <c r="AP1172"/>
      <c r="AQ1172"/>
    </row>
    <row r="1173" s="31" customFormat="1" ht="31.5" customHeight="1" outlineLevel="1">
      <c r="A1173" s="41"/>
      <c r="B1173" s="42"/>
      <c r="C1173" s="43"/>
      <c r="D1173" s="41"/>
      <c r="E1173" s="44"/>
      <c r="F1173" s="44"/>
      <c r="G1173" s="44"/>
      <c r="H1173" s="44"/>
      <c r="I1173" s="57" t="s">
        <v>41</v>
      </c>
      <c r="J1173" s="44"/>
      <c r="K1173" s="58" t="s">
        <v>41</v>
      </c>
      <c r="L1173" s="44"/>
      <c r="M1173" s="37" t="s">
        <v>50</v>
      </c>
      <c r="N1173" s="38" t="s">
        <v>51</v>
      </c>
      <c r="O1173" s="39"/>
      <c r="P1173" s="39"/>
      <c r="Q1173" s="39"/>
      <c r="R1173" s="39"/>
      <c r="S1173" s="39"/>
      <c r="T1173" s="39"/>
      <c r="U1173" s="39"/>
      <c r="V1173" s="39"/>
      <c r="W1173" s="39"/>
      <c r="X1173" s="39"/>
      <c r="Y1173" s="39"/>
      <c r="Z1173" s="39"/>
      <c r="AA1173" s="39"/>
      <c r="AB1173" s="39"/>
      <c r="AC1173" s="39" t="s">
        <v>52</v>
      </c>
      <c r="AD1173" s="39"/>
      <c r="AE1173" s="39"/>
      <c r="AF1173" s="39"/>
      <c r="AG1173" s="39"/>
      <c r="AH1173" s="39"/>
      <c r="AI1173" s="39"/>
      <c r="AJ1173" s="39"/>
      <c r="AK1173" s="39"/>
      <c r="AL1173" s="39"/>
      <c r="AM1173" s="39" t="s">
        <v>52</v>
      </c>
      <c r="AN1173" s="39"/>
      <c r="AO1173" s="40">
        <v>9449.2299999999996</v>
      </c>
      <c r="AP1173"/>
      <c r="AQ1173"/>
    </row>
    <row r="1174" s="31" customFormat="1" ht="31.5" customHeight="1" outlineLevel="1">
      <c r="A1174" s="32" t="s">
        <v>1427</v>
      </c>
      <c r="B1174" s="32" t="s">
        <v>1492</v>
      </c>
      <c r="C1174" s="32"/>
      <c r="D1174" s="32" t="s">
        <v>1493</v>
      </c>
      <c r="E1174" s="33" t="s">
        <v>36</v>
      </c>
      <c r="F1174" s="34">
        <v>0.40000000000000002</v>
      </c>
      <c r="G1174" s="33">
        <v>1970</v>
      </c>
      <c r="H1174" s="33">
        <v>2020</v>
      </c>
      <c r="I1174" s="53" t="s">
        <v>188</v>
      </c>
      <c r="J1174" s="36">
        <v>95</v>
      </c>
      <c r="K1174" s="54">
        <v>95</v>
      </c>
      <c r="L1174" s="34">
        <v>0.14099999999999999</v>
      </c>
      <c r="M1174" s="37" t="s">
        <v>50</v>
      </c>
      <c r="N1174" s="38" t="s">
        <v>51</v>
      </c>
      <c r="O1174" s="39"/>
      <c r="P1174" s="39"/>
      <c r="Q1174" s="39"/>
      <c r="R1174" s="39"/>
      <c r="S1174" s="39"/>
      <c r="T1174" s="39"/>
      <c r="U1174" s="39"/>
      <c r="V1174" s="39"/>
      <c r="W1174" s="39"/>
      <c r="X1174" s="39"/>
      <c r="Y1174" s="39"/>
      <c r="Z1174" s="39"/>
      <c r="AA1174" s="39" t="s">
        <v>52</v>
      </c>
      <c r="AB1174" s="39"/>
      <c r="AC1174" s="39"/>
      <c r="AD1174" s="39"/>
      <c r="AE1174" s="39"/>
      <c r="AF1174" s="39"/>
      <c r="AG1174" s="39"/>
      <c r="AH1174" s="39"/>
      <c r="AI1174" s="39"/>
      <c r="AJ1174" s="39"/>
      <c r="AK1174" s="39"/>
      <c r="AL1174" s="39"/>
      <c r="AM1174" s="39" t="s">
        <v>52</v>
      </c>
      <c r="AN1174" s="39"/>
      <c r="AO1174" s="40">
        <v>5150.0699999999997</v>
      </c>
      <c r="AP1174"/>
      <c r="AQ1174"/>
    </row>
    <row r="1175" s="31" customFormat="1" ht="31.5" customHeight="1" outlineLevel="1">
      <c r="A1175" s="41"/>
      <c r="B1175" s="42"/>
      <c r="C1175" s="43"/>
      <c r="D1175" s="41"/>
      <c r="E1175" s="44"/>
      <c r="F1175" s="44"/>
      <c r="G1175" s="44"/>
      <c r="H1175" s="44"/>
      <c r="I1175" s="57" t="s">
        <v>41</v>
      </c>
      <c r="J1175" s="44"/>
      <c r="K1175" s="58" t="s">
        <v>41</v>
      </c>
      <c r="L1175" s="44"/>
      <c r="M1175" s="37" t="s">
        <v>47</v>
      </c>
      <c r="N1175" s="38" t="s">
        <v>40</v>
      </c>
      <c r="O1175" s="39"/>
      <c r="P1175" s="39"/>
      <c r="Q1175" s="39"/>
      <c r="R1175" s="39"/>
      <c r="S1175" s="39"/>
      <c r="T1175" s="39"/>
      <c r="U1175" s="39"/>
      <c r="V1175" s="39"/>
      <c r="W1175" s="39"/>
      <c r="X1175" s="39"/>
      <c r="Y1175" s="39"/>
      <c r="Z1175" s="39"/>
      <c r="AA1175" s="39">
        <v>1</v>
      </c>
      <c r="AB1175" s="39"/>
      <c r="AC1175" s="39"/>
      <c r="AD1175" s="39"/>
      <c r="AE1175" s="39"/>
      <c r="AF1175" s="39"/>
      <c r="AG1175" s="39"/>
      <c r="AH1175" s="39"/>
      <c r="AI1175" s="39"/>
      <c r="AJ1175" s="39"/>
      <c r="AK1175" s="39"/>
      <c r="AL1175" s="39"/>
      <c r="AM1175" s="39">
        <v>1</v>
      </c>
      <c r="AN1175" s="39"/>
      <c r="AO1175" s="40">
        <v>24413.360000000001</v>
      </c>
      <c r="AP1175"/>
      <c r="AQ1175"/>
    </row>
    <row r="1176" s="31" customFormat="1" ht="31.5" customHeight="1" outlineLevel="1">
      <c r="A1176" s="37" t="s">
        <v>1427</v>
      </c>
      <c r="B1176" s="37" t="s">
        <v>1494</v>
      </c>
      <c r="C1176" s="37"/>
      <c r="D1176" s="37" t="s">
        <v>1495</v>
      </c>
      <c r="E1176" s="38" t="s">
        <v>36</v>
      </c>
      <c r="F1176" s="59">
        <v>1.01</v>
      </c>
      <c r="G1176" s="38">
        <v>1969</v>
      </c>
      <c r="H1176" s="38">
        <v>2021</v>
      </c>
      <c r="I1176" s="60" t="s">
        <v>456</v>
      </c>
      <c r="J1176" s="61">
        <v>92</v>
      </c>
      <c r="K1176" s="62">
        <v>92</v>
      </c>
      <c r="L1176" s="38" t="s">
        <v>37</v>
      </c>
      <c r="M1176" s="37" t="s">
        <v>66</v>
      </c>
      <c r="N1176" s="38" t="s">
        <v>40</v>
      </c>
      <c r="O1176" s="39"/>
      <c r="P1176" s="39"/>
      <c r="Q1176" s="39"/>
      <c r="R1176" s="39"/>
      <c r="S1176" s="39"/>
      <c r="T1176" s="39"/>
      <c r="U1176" s="39">
        <v>5</v>
      </c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F1176" s="39"/>
      <c r="AG1176" s="39"/>
      <c r="AH1176" s="39"/>
      <c r="AI1176" s="39"/>
      <c r="AJ1176" s="39"/>
      <c r="AK1176" s="39"/>
      <c r="AL1176" s="39"/>
      <c r="AM1176" s="39">
        <v>5</v>
      </c>
      <c r="AN1176" s="39"/>
      <c r="AO1176" s="40">
        <v>6751.6099999999997</v>
      </c>
      <c r="AP1176"/>
      <c r="AQ1176"/>
    </row>
    <row r="1177" s="31" customFormat="1" ht="31.5" customHeight="1" outlineLevel="1">
      <c r="A1177" s="32" t="s">
        <v>1427</v>
      </c>
      <c r="B1177" s="32" t="s">
        <v>1496</v>
      </c>
      <c r="C1177" s="32"/>
      <c r="D1177" s="32" t="s">
        <v>1497</v>
      </c>
      <c r="E1177" s="33" t="s">
        <v>36</v>
      </c>
      <c r="F1177" s="34">
        <v>0.40000000000000002</v>
      </c>
      <c r="G1177" s="33">
        <v>1982</v>
      </c>
      <c r="H1177" s="33">
        <v>2020</v>
      </c>
      <c r="I1177" s="53" t="s">
        <v>188</v>
      </c>
      <c r="J1177" s="36">
        <v>70</v>
      </c>
      <c r="K1177" s="54">
        <v>69</v>
      </c>
      <c r="L1177" s="34">
        <v>0.097000000000000003</v>
      </c>
      <c r="M1177" s="37" t="s">
        <v>48</v>
      </c>
      <c r="N1177" s="38" t="s">
        <v>49</v>
      </c>
      <c r="O1177" s="39"/>
      <c r="P1177" s="39"/>
      <c r="Q1177" s="39"/>
      <c r="R1177" s="39"/>
      <c r="S1177" s="39"/>
      <c r="T1177" s="39"/>
      <c r="U1177" s="39"/>
      <c r="V1177" s="39"/>
      <c r="W1177" s="39"/>
      <c r="X1177" s="39"/>
      <c r="Y1177" s="39"/>
      <c r="Z1177" s="39"/>
      <c r="AA1177" s="39"/>
      <c r="AB1177" s="39"/>
      <c r="AC1177" s="39">
        <v>0.080000000000000002</v>
      </c>
      <c r="AD1177" s="39"/>
      <c r="AE1177" s="39"/>
      <c r="AF1177" s="39"/>
      <c r="AG1177" s="39"/>
      <c r="AH1177" s="39"/>
      <c r="AI1177" s="39"/>
      <c r="AJ1177" s="39"/>
      <c r="AK1177" s="39"/>
      <c r="AL1177" s="39"/>
      <c r="AM1177" s="39">
        <v>0.080000000000000002</v>
      </c>
      <c r="AN1177" s="39"/>
      <c r="AO1177" s="40">
        <v>11801.049999999999</v>
      </c>
      <c r="AP1177"/>
      <c r="AQ1177"/>
    </row>
    <row r="1178" s="31" customFormat="1" ht="31.5" customHeight="1" outlineLevel="1">
      <c r="A1178" s="47"/>
      <c r="B1178" s="48"/>
      <c r="C1178" s="49"/>
      <c r="D1178" s="47"/>
      <c r="E1178" s="50"/>
      <c r="F1178" s="50"/>
      <c r="G1178" s="50"/>
      <c r="H1178" s="50"/>
      <c r="I1178" s="55" t="s">
        <v>41</v>
      </c>
      <c r="J1178" s="50"/>
      <c r="K1178" s="56" t="s">
        <v>41</v>
      </c>
      <c r="L1178" s="50"/>
      <c r="M1178" s="37" t="s">
        <v>39</v>
      </c>
      <c r="N1178" s="38" t="s">
        <v>40</v>
      </c>
      <c r="O1178" s="39"/>
      <c r="P1178" s="39"/>
      <c r="Q1178" s="39"/>
      <c r="R1178" s="39"/>
      <c r="S1178" s="39"/>
      <c r="T1178" s="39"/>
      <c r="U1178" s="39"/>
      <c r="V1178" s="39"/>
      <c r="W1178" s="39"/>
      <c r="X1178" s="39"/>
      <c r="Y1178" s="39"/>
      <c r="Z1178" s="39"/>
      <c r="AA1178" s="39"/>
      <c r="AB1178" s="39"/>
      <c r="AC1178" s="39">
        <v>4</v>
      </c>
      <c r="AD1178" s="39"/>
      <c r="AE1178" s="39"/>
      <c r="AF1178" s="39"/>
      <c r="AG1178" s="39"/>
      <c r="AH1178" s="39"/>
      <c r="AI1178" s="39"/>
      <c r="AJ1178" s="39"/>
      <c r="AK1178" s="39"/>
      <c r="AL1178" s="39"/>
      <c r="AM1178" s="39">
        <v>4</v>
      </c>
      <c r="AN1178" s="39"/>
      <c r="AO1178" s="40">
        <v>3800.5100000000002</v>
      </c>
      <c r="AP1178"/>
      <c r="AQ1178"/>
    </row>
    <row r="1179" s="31" customFormat="1" ht="31.5" customHeight="1" outlineLevel="1">
      <c r="A1179" s="41"/>
      <c r="B1179" s="42"/>
      <c r="C1179" s="43"/>
      <c r="D1179" s="41"/>
      <c r="E1179" s="44"/>
      <c r="F1179" s="44"/>
      <c r="G1179" s="44"/>
      <c r="H1179" s="44"/>
      <c r="I1179" s="57" t="s">
        <v>41</v>
      </c>
      <c r="J1179" s="44"/>
      <c r="K1179" s="58" t="s">
        <v>41</v>
      </c>
      <c r="L1179" s="44"/>
      <c r="M1179" s="37" t="s">
        <v>50</v>
      </c>
      <c r="N1179" s="38" t="s">
        <v>51</v>
      </c>
      <c r="O1179" s="39"/>
      <c r="P1179" s="39"/>
      <c r="Q1179" s="39"/>
      <c r="R1179" s="39"/>
      <c r="S1179" s="39"/>
      <c r="T1179" s="39"/>
      <c r="U1179" s="39"/>
      <c r="V1179" s="39"/>
      <c r="W1179" s="39"/>
      <c r="X1179" s="39"/>
      <c r="Y1179" s="39"/>
      <c r="Z1179" s="39"/>
      <c r="AA1179" s="39"/>
      <c r="AB1179" s="39"/>
      <c r="AC1179" s="39" t="s">
        <v>52</v>
      </c>
      <c r="AD1179" s="39"/>
      <c r="AE1179" s="39"/>
      <c r="AF1179" s="39"/>
      <c r="AG1179" s="39"/>
      <c r="AH1179" s="39"/>
      <c r="AI1179" s="39"/>
      <c r="AJ1179" s="39"/>
      <c r="AK1179" s="39"/>
      <c r="AL1179" s="39"/>
      <c r="AM1179" s="39" t="s">
        <v>52</v>
      </c>
      <c r="AN1179" s="39"/>
      <c r="AO1179" s="40">
        <v>2273.9400000000001</v>
      </c>
      <c r="AP1179"/>
      <c r="AQ1179"/>
    </row>
    <row r="1180" s="31" customFormat="1" ht="31.5" customHeight="1" outlineLevel="1">
      <c r="A1180" s="32" t="s">
        <v>1427</v>
      </c>
      <c r="B1180" s="32" t="s">
        <v>1498</v>
      </c>
      <c r="C1180" s="32"/>
      <c r="D1180" s="32" t="s">
        <v>1499</v>
      </c>
      <c r="E1180" s="33" t="s">
        <v>36</v>
      </c>
      <c r="F1180" s="34">
        <v>2.5</v>
      </c>
      <c r="G1180" s="33">
        <v>1968</v>
      </c>
      <c r="H1180" s="33">
        <v>2025</v>
      </c>
      <c r="I1180" s="53" t="s">
        <v>282</v>
      </c>
      <c r="J1180" s="36">
        <v>95</v>
      </c>
      <c r="K1180" s="54">
        <v>95</v>
      </c>
      <c r="L1180" s="34">
        <v>0.80900000000000005</v>
      </c>
      <c r="M1180" s="37" t="s">
        <v>50</v>
      </c>
      <c r="N1180" s="38" t="s">
        <v>51</v>
      </c>
      <c r="O1180" s="39"/>
      <c r="P1180" s="39"/>
      <c r="Q1180" s="39"/>
      <c r="R1180" s="39"/>
      <c r="S1180" s="39"/>
      <c r="T1180" s="39"/>
      <c r="U1180" s="39" t="s">
        <v>52</v>
      </c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F1180" s="39"/>
      <c r="AG1180" s="39"/>
      <c r="AH1180" s="39"/>
      <c r="AI1180" s="39"/>
      <c r="AJ1180" s="39"/>
      <c r="AK1180" s="39"/>
      <c r="AL1180" s="39"/>
      <c r="AM1180" s="39" t="s">
        <v>52</v>
      </c>
      <c r="AN1180" s="39"/>
      <c r="AO1180" s="40">
        <v>11606.469999999999</v>
      </c>
      <c r="AP1180"/>
      <c r="AQ1180"/>
    </row>
    <row r="1181" s="31" customFormat="1" ht="31.5" customHeight="1" outlineLevel="1">
      <c r="A1181" s="47"/>
      <c r="B1181" s="48"/>
      <c r="C1181" s="49"/>
      <c r="D1181" s="47"/>
      <c r="E1181" s="50"/>
      <c r="F1181" s="50"/>
      <c r="G1181" s="50"/>
      <c r="H1181" s="50"/>
      <c r="I1181" s="55" t="s">
        <v>41</v>
      </c>
      <c r="J1181" s="50"/>
      <c r="K1181" s="56" t="s">
        <v>41</v>
      </c>
      <c r="L1181" s="50"/>
      <c r="M1181" s="37" t="s">
        <v>92</v>
      </c>
      <c r="N1181" s="38" t="s">
        <v>40</v>
      </c>
      <c r="O1181" s="39"/>
      <c r="P1181" s="39"/>
      <c r="Q1181" s="39"/>
      <c r="R1181" s="39"/>
      <c r="S1181" s="39"/>
      <c r="T1181" s="39"/>
      <c r="U1181" s="39">
        <v>1</v>
      </c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F1181" s="39"/>
      <c r="AG1181" s="39"/>
      <c r="AH1181" s="39"/>
      <c r="AI1181" s="39"/>
      <c r="AJ1181" s="39"/>
      <c r="AK1181" s="39"/>
      <c r="AL1181" s="39"/>
      <c r="AM1181" s="39">
        <v>1</v>
      </c>
      <c r="AN1181" s="39"/>
      <c r="AO1181" s="40">
        <v>2117.3200000000002</v>
      </c>
      <c r="AP1181"/>
      <c r="AQ1181"/>
    </row>
    <row r="1182" s="31" customFormat="1" ht="31.5" customHeight="1" outlineLevel="1">
      <c r="A1182" s="41"/>
      <c r="B1182" s="42"/>
      <c r="C1182" s="43"/>
      <c r="D1182" s="41"/>
      <c r="E1182" s="44"/>
      <c r="F1182" s="44"/>
      <c r="G1182" s="44"/>
      <c r="H1182" s="44"/>
      <c r="I1182" s="57" t="s">
        <v>41</v>
      </c>
      <c r="J1182" s="44"/>
      <c r="K1182" s="58" t="s">
        <v>41</v>
      </c>
      <c r="L1182" s="44"/>
      <c r="M1182" s="37" t="s">
        <v>48</v>
      </c>
      <c r="N1182" s="38" t="s">
        <v>49</v>
      </c>
      <c r="O1182" s="39"/>
      <c r="P1182" s="39"/>
      <c r="Q1182" s="39"/>
      <c r="R1182" s="39"/>
      <c r="S1182" s="39"/>
      <c r="T1182" s="39"/>
      <c r="U1182" s="39">
        <v>0.12</v>
      </c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F1182" s="39"/>
      <c r="AG1182" s="39"/>
      <c r="AH1182" s="39"/>
      <c r="AI1182" s="39"/>
      <c r="AJ1182" s="39"/>
      <c r="AK1182" s="39"/>
      <c r="AL1182" s="39"/>
      <c r="AM1182" s="39">
        <v>0.12</v>
      </c>
      <c r="AN1182" s="39"/>
      <c r="AO1182" s="40">
        <v>16506.59</v>
      </c>
      <c r="AP1182"/>
      <c r="AQ1182"/>
    </row>
    <row r="1183" s="31" customFormat="1" ht="31.5" customHeight="1" outlineLevel="1">
      <c r="A1183" s="32" t="s">
        <v>1427</v>
      </c>
      <c r="B1183" s="32" t="s">
        <v>1500</v>
      </c>
      <c r="C1183" s="32"/>
      <c r="D1183" s="32" t="s">
        <v>1501</v>
      </c>
      <c r="E1183" s="33" t="s">
        <v>36</v>
      </c>
      <c r="F1183" s="34">
        <v>1.0800000000000001</v>
      </c>
      <c r="G1183" s="33">
        <v>1969</v>
      </c>
      <c r="H1183" s="33">
        <v>2019</v>
      </c>
      <c r="I1183" s="53" t="s">
        <v>79</v>
      </c>
      <c r="J1183" s="36">
        <v>86</v>
      </c>
      <c r="K1183" s="54">
        <v>86</v>
      </c>
      <c r="L1183" s="34">
        <v>0.19500000000000001</v>
      </c>
      <c r="M1183" s="37" t="s">
        <v>48</v>
      </c>
      <c r="N1183" s="38" t="s">
        <v>49</v>
      </c>
      <c r="O1183" s="39"/>
      <c r="P1183" s="39"/>
      <c r="Q1183" s="39"/>
      <c r="R1183" s="39"/>
      <c r="S1183" s="39"/>
      <c r="T1183" s="39"/>
      <c r="U1183" s="39">
        <v>0.52000000000000002</v>
      </c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F1183" s="39"/>
      <c r="AG1183" s="39"/>
      <c r="AH1183" s="39"/>
      <c r="AI1183" s="39"/>
      <c r="AJ1183" s="39"/>
      <c r="AK1183" s="39"/>
      <c r="AL1183" s="39"/>
      <c r="AM1183" s="39">
        <v>0.52000000000000002</v>
      </c>
      <c r="AN1183" s="39"/>
      <c r="AO1183" s="40">
        <v>62921.139999999999</v>
      </c>
      <c r="AP1183"/>
      <c r="AQ1183"/>
    </row>
    <row r="1184" s="31" customFormat="1" ht="31.5" customHeight="1" outlineLevel="1">
      <c r="A1184" s="41"/>
      <c r="B1184" s="42"/>
      <c r="C1184" s="43"/>
      <c r="D1184" s="41"/>
      <c r="E1184" s="44"/>
      <c r="F1184" s="44"/>
      <c r="G1184" s="44"/>
      <c r="H1184" s="44"/>
      <c r="I1184" s="57" t="s">
        <v>41</v>
      </c>
      <c r="J1184" s="44"/>
      <c r="K1184" s="58" t="s">
        <v>41</v>
      </c>
      <c r="L1184" s="44"/>
      <c r="M1184" s="37" t="s">
        <v>50</v>
      </c>
      <c r="N1184" s="38" t="s">
        <v>51</v>
      </c>
      <c r="O1184" s="39"/>
      <c r="P1184" s="39"/>
      <c r="Q1184" s="39"/>
      <c r="R1184" s="39"/>
      <c r="S1184" s="39"/>
      <c r="T1184" s="39"/>
      <c r="U1184" s="39" t="s">
        <v>52</v>
      </c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F1184" s="39"/>
      <c r="AG1184" s="39"/>
      <c r="AH1184" s="39"/>
      <c r="AI1184" s="39"/>
      <c r="AJ1184" s="39"/>
      <c r="AK1184" s="39"/>
      <c r="AL1184" s="39"/>
      <c r="AM1184" s="39" t="s">
        <v>52</v>
      </c>
      <c r="AN1184" s="39"/>
      <c r="AO1184" s="40">
        <v>4929.3599999999997</v>
      </c>
      <c r="AP1184"/>
      <c r="AQ1184"/>
    </row>
    <row r="1185" s="31" customFormat="1" ht="31.5" customHeight="1" outlineLevel="1">
      <c r="A1185" s="37" t="s">
        <v>1427</v>
      </c>
      <c r="B1185" s="37" t="s">
        <v>1502</v>
      </c>
      <c r="C1185" s="37"/>
      <c r="D1185" s="37" t="s">
        <v>1503</v>
      </c>
      <c r="E1185" s="38" t="s">
        <v>36</v>
      </c>
      <c r="F1185" s="59">
        <v>0.20000000000000001</v>
      </c>
      <c r="G1185" s="38">
        <v>1975</v>
      </c>
      <c r="H1185" s="38">
        <v>2020</v>
      </c>
      <c r="I1185" s="60" t="s">
        <v>521</v>
      </c>
      <c r="J1185" s="61">
        <v>58</v>
      </c>
      <c r="K1185" s="62">
        <v>58</v>
      </c>
      <c r="L1185" s="59">
        <v>0.035999999999999997</v>
      </c>
      <c r="M1185" s="37" t="s">
        <v>50</v>
      </c>
      <c r="N1185" s="38" t="s">
        <v>51</v>
      </c>
      <c r="O1185" s="39"/>
      <c r="P1185" s="39"/>
      <c r="Q1185" s="39"/>
      <c r="R1185" s="39"/>
      <c r="S1185" s="39" t="s">
        <v>52</v>
      </c>
      <c r="T1185" s="39"/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F1185" s="39"/>
      <c r="AG1185" s="39"/>
      <c r="AH1185" s="39"/>
      <c r="AI1185" s="39"/>
      <c r="AJ1185" s="39"/>
      <c r="AK1185" s="39"/>
      <c r="AL1185" s="39"/>
      <c r="AM1185" s="39" t="s">
        <v>52</v>
      </c>
      <c r="AN1185" s="39"/>
      <c r="AO1185" s="40">
        <v>13608.26</v>
      </c>
      <c r="AP1185"/>
      <c r="AQ1185"/>
    </row>
    <row r="1186" s="31" customFormat="1" ht="31.5" customHeight="1" outlineLevel="1">
      <c r="A1186" s="37" t="s">
        <v>1427</v>
      </c>
      <c r="B1186" s="37" t="s">
        <v>1504</v>
      </c>
      <c r="C1186" s="37"/>
      <c r="D1186" s="37" t="s">
        <v>1505</v>
      </c>
      <c r="E1186" s="38" t="s">
        <v>36</v>
      </c>
      <c r="F1186" s="59">
        <v>2.3090000000000002</v>
      </c>
      <c r="G1186" s="38">
        <v>1969</v>
      </c>
      <c r="H1186" s="38">
        <v>2021</v>
      </c>
      <c r="I1186" s="60" t="s">
        <v>285</v>
      </c>
      <c r="J1186" s="61">
        <v>95</v>
      </c>
      <c r="K1186" s="62">
        <v>95</v>
      </c>
      <c r="L1186" s="38" t="s">
        <v>37</v>
      </c>
      <c r="M1186" s="37" t="s">
        <v>66</v>
      </c>
      <c r="N1186" s="38" t="s">
        <v>40</v>
      </c>
      <c r="O1186" s="39"/>
      <c r="P1186" s="39"/>
      <c r="Q1186" s="39"/>
      <c r="R1186" s="39"/>
      <c r="S1186" s="39"/>
      <c r="T1186" s="39"/>
      <c r="U1186" s="39"/>
      <c r="V1186" s="39"/>
      <c r="W1186" s="39"/>
      <c r="X1186" s="39"/>
      <c r="Y1186" s="39"/>
      <c r="Z1186" s="39"/>
      <c r="AA1186" s="39"/>
      <c r="AB1186" s="39"/>
      <c r="AC1186" s="39">
        <v>10</v>
      </c>
      <c r="AD1186" s="39"/>
      <c r="AE1186" s="39"/>
      <c r="AF1186" s="39"/>
      <c r="AG1186" s="39"/>
      <c r="AH1186" s="39"/>
      <c r="AI1186" s="39"/>
      <c r="AJ1186" s="39"/>
      <c r="AK1186" s="39"/>
      <c r="AL1186" s="39"/>
      <c r="AM1186" s="39">
        <v>10</v>
      </c>
      <c r="AN1186" s="39"/>
      <c r="AO1186" s="40">
        <v>7121.6400000000003</v>
      </c>
      <c r="AP1186"/>
      <c r="AQ1186"/>
    </row>
    <row r="1187" s="31" customFormat="1" ht="31.5" customHeight="1" outlineLevel="1">
      <c r="A1187" s="37" t="s">
        <v>1427</v>
      </c>
      <c r="B1187" s="37" t="s">
        <v>1506</v>
      </c>
      <c r="C1187" s="37"/>
      <c r="D1187" s="37" t="s">
        <v>1507</v>
      </c>
      <c r="E1187" s="38" t="s">
        <v>36</v>
      </c>
      <c r="F1187" s="59">
        <v>1.2</v>
      </c>
      <c r="G1187" s="38">
        <v>1977</v>
      </c>
      <c r="H1187" s="38">
        <v>2017</v>
      </c>
      <c r="I1187" s="60" t="s">
        <v>700</v>
      </c>
      <c r="J1187" s="61">
        <v>95</v>
      </c>
      <c r="K1187" s="62">
        <v>95</v>
      </c>
      <c r="L1187" s="59">
        <v>0.42299999999999999</v>
      </c>
      <c r="M1187" s="37" t="s">
        <v>50</v>
      </c>
      <c r="N1187" s="38" t="s">
        <v>51</v>
      </c>
      <c r="O1187" s="39"/>
      <c r="P1187" s="39"/>
      <c r="Q1187" s="39"/>
      <c r="R1187" s="39"/>
      <c r="S1187" s="39"/>
      <c r="T1187" s="39"/>
      <c r="U1187" s="39"/>
      <c r="V1187" s="39"/>
      <c r="W1187" s="39"/>
      <c r="X1187" s="39"/>
      <c r="Y1187" s="39" t="s">
        <v>52</v>
      </c>
      <c r="Z1187" s="39"/>
      <c r="AA1187" s="39"/>
      <c r="AB1187" s="39"/>
      <c r="AC1187" s="39"/>
      <c r="AD1187" s="39"/>
      <c r="AE1187" s="39"/>
      <c r="AF1187" s="39"/>
      <c r="AG1187" s="39"/>
      <c r="AH1187" s="39"/>
      <c r="AI1187" s="39"/>
      <c r="AJ1187" s="39"/>
      <c r="AK1187" s="39"/>
      <c r="AL1187" s="39"/>
      <c r="AM1187" s="39" t="s">
        <v>52</v>
      </c>
      <c r="AN1187" s="39"/>
      <c r="AO1187" s="40">
        <v>3663.5999999999999</v>
      </c>
      <c r="AP1187"/>
      <c r="AQ1187"/>
    </row>
    <row r="1188" s="31" customFormat="1" ht="31.5" customHeight="1" outlineLevel="1">
      <c r="A1188" s="32" t="s">
        <v>1427</v>
      </c>
      <c r="B1188" s="32" t="s">
        <v>1508</v>
      </c>
      <c r="C1188" s="32"/>
      <c r="D1188" s="32" t="s">
        <v>1509</v>
      </c>
      <c r="E1188" s="33" t="s">
        <v>36</v>
      </c>
      <c r="F1188" s="34">
        <v>0.41999999999999998</v>
      </c>
      <c r="G1188" s="33">
        <v>1970</v>
      </c>
      <c r="H1188" s="33">
        <v>2020</v>
      </c>
      <c r="I1188" s="53" t="s">
        <v>188</v>
      </c>
      <c r="J1188" s="36">
        <v>70</v>
      </c>
      <c r="K1188" s="54">
        <v>69</v>
      </c>
      <c r="L1188" s="34">
        <v>0.188</v>
      </c>
      <c r="M1188" s="37" t="s">
        <v>39</v>
      </c>
      <c r="N1188" s="38" t="s">
        <v>40</v>
      </c>
      <c r="O1188" s="39"/>
      <c r="P1188" s="39"/>
      <c r="Q1188" s="39"/>
      <c r="R1188" s="39"/>
      <c r="S1188" s="39"/>
      <c r="T1188" s="39"/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>
        <v>8</v>
      </c>
      <c r="AF1188" s="39"/>
      <c r="AG1188" s="39"/>
      <c r="AH1188" s="39"/>
      <c r="AI1188" s="39"/>
      <c r="AJ1188" s="39"/>
      <c r="AK1188" s="39"/>
      <c r="AL1188" s="39"/>
      <c r="AM1188" s="39">
        <v>8</v>
      </c>
      <c r="AN1188" s="39"/>
      <c r="AO1188" s="40">
        <v>5304.1300000000001</v>
      </c>
      <c r="AP1188"/>
      <c r="AQ1188"/>
    </row>
    <row r="1189" s="31" customFormat="1" ht="31.5" customHeight="1" outlineLevel="1">
      <c r="A1189" s="47"/>
      <c r="B1189" s="48"/>
      <c r="C1189" s="49"/>
      <c r="D1189" s="47"/>
      <c r="E1189" s="50"/>
      <c r="F1189" s="50"/>
      <c r="G1189" s="50"/>
      <c r="H1189" s="50"/>
      <c r="I1189" s="55" t="s">
        <v>41</v>
      </c>
      <c r="J1189" s="50"/>
      <c r="K1189" s="56" t="s">
        <v>41</v>
      </c>
      <c r="L1189" s="50"/>
      <c r="M1189" s="37" t="s">
        <v>50</v>
      </c>
      <c r="N1189" s="38" t="s">
        <v>51</v>
      </c>
      <c r="O1189" s="39"/>
      <c r="P1189" s="39"/>
      <c r="Q1189" s="39"/>
      <c r="R1189" s="39"/>
      <c r="S1189" s="39"/>
      <c r="T1189" s="39"/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 t="s">
        <v>52</v>
      </c>
      <c r="AF1189" s="39"/>
      <c r="AG1189" s="39"/>
      <c r="AH1189" s="39"/>
      <c r="AI1189" s="39"/>
      <c r="AJ1189" s="39"/>
      <c r="AK1189" s="39"/>
      <c r="AL1189" s="39"/>
      <c r="AM1189" s="39" t="s">
        <v>52</v>
      </c>
      <c r="AN1189" s="39"/>
      <c r="AO1189" s="40">
        <v>7370.5</v>
      </c>
      <c r="AP1189"/>
      <c r="AQ1189"/>
    </row>
    <row r="1190" s="31" customFormat="1" ht="31.5" customHeight="1" outlineLevel="1">
      <c r="A1190" s="41"/>
      <c r="B1190" s="42"/>
      <c r="C1190" s="43"/>
      <c r="D1190" s="41"/>
      <c r="E1190" s="44"/>
      <c r="F1190" s="44"/>
      <c r="G1190" s="44"/>
      <c r="H1190" s="44"/>
      <c r="I1190" s="57" t="s">
        <v>41</v>
      </c>
      <c r="J1190" s="44"/>
      <c r="K1190" s="58" t="s">
        <v>41</v>
      </c>
      <c r="L1190" s="44"/>
      <c r="M1190" s="37" t="s">
        <v>47</v>
      </c>
      <c r="N1190" s="38" t="s">
        <v>40</v>
      </c>
      <c r="O1190" s="39"/>
      <c r="P1190" s="39"/>
      <c r="Q1190" s="39"/>
      <c r="R1190" s="39"/>
      <c r="S1190" s="39"/>
      <c r="T1190" s="39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>
        <v>1</v>
      </c>
      <c r="AF1190" s="39"/>
      <c r="AG1190" s="39"/>
      <c r="AH1190" s="39"/>
      <c r="AI1190" s="39"/>
      <c r="AJ1190" s="39"/>
      <c r="AK1190" s="39"/>
      <c r="AL1190" s="39"/>
      <c r="AM1190" s="39">
        <v>1</v>
      </c>
      <c r="AN1190" s="39"/>
      <c r="AO1190" s="40">
        <v>24513.049999999999</v>
      </c>
      <c r="AP1190"/>
      <c r="AQ1190"/>
    </row>
    <row r="1191" s="31" customFormat="1" ht="31.5" customHeight="1" outlineLevel="1">
      <c r="A1191" s="32" t="s">
        <v>1427</v>
      </c>
      <c r="B1191" s="32" t="s">
        <v>1510</v>
      </c>
      <c r="C1191" s="32"/>
      <c r="D1191" s="32" t="s">
        <v>1511</v>
      </c>
      <c r="E1191" s="33" t="s">
        <v>36</v>
      </c>
      <c r="F1191" s="34">
        <v>2.3500000000000001</v>
      </c>
      <c r="G1191" s="33">
        <v>1970</v>
      </c>
      <c r="H1191" s="33">
        <v>2019</v>
      </c>
      <c r="I1191" s="53" t="s">
        <v>268</v>
      </c>
      <c r="J1191" s="36">
        <v>85</v>
      </c>
      <c r="K1191" s="54">
        <v>85</v>
      </c>
      <c r="L1191" s="34">
        <v>1.1950000000000001</v>
      </c>
      <c r="M1191" s="37" t="s">
        <v>92</v>
      </c>
      <c r="N1191" s="38" t="s">
        <v>40</v>
      </c>
      <c r="O1191" s="39"/>
      <c r="P1191" s="39"/>
      <c r="Q1191" s="39"/>
      <c r="R1191" s="39"/>
      <c r="S1191" s="39"/>
      <c r="T1191" s="39"/>
      <c r="U1191" s="39"/>
      <c r="V1191" s="39"/>
      <c r="W1191" s="39"/>
      <c r="X1191" s="39"/>
      <c r="Y1191" s="39"/>
      <c r="Z1191" s="39"/>
      <c r="AA1191" s="39">
        <v>1</v>
      </c>
      <c r="AB1191" s="39"/>
      <c r="AC1191" s="39"/>
      <c r="AD1191" s="39"/>
      <c r="AE1191" s="39"/>
      <c r="AF1191" s="39"/>
      <c r="AG1191" s="39"/>
      <c r="AH1191" s="39"/>
      <c r="AI1191" s="39"/>
      <c r="AJ1191" s="39"/>
      <c r="AK1191" s="39"/>
      <c r="AL1191" s="39"/>
      <c r="AM1191" s="39">
        <v>1</v>
      </c>
      <c r="AN1191" s="39"/>
      <c r="AO1191" s="40">
        <v>14437.809999999999</v>
      </c>
      <c r="AP1191"/>
      <c r="AQ1191"/>
    </row>
    <row r="1192" s="31" customFormat="1" ht="31.5" customHeight="1" outlineLevel="1">
      <c r="A1192" s="41"/>
      <c r="B1192" s="42"/>
      <c r="C1192" s="43"/>
      <c r="D1192" s="41"/>
      <c r="E1192" s="44"/>
      <c r="F1192" s="44"/>
      <c r="G1192" s="44"/>
      <c r="H1192" s="44"/>
      <c r="I1192" s="57" t="s">
        <v>41</v>
      </c>
      <c r="J1192" s="44"/>
      <c r="K1192" s="58" t="s">
        <v>41</v>
      </c>
      <c r="L1192" s="44"/>
      <c r="M1192" s="37" t="s">
        <v>50</v>
      </c>
      <c r="N1192" s="38" t="s">
        <v>51</v>
      </c>
      <c r="O1192" s="39"/>
      <c r="P1192" s="39"/>
      <c r="Q1192" s="39"/>
      <c r="R1192" s="39"/>
      <c r="S1192" s="39"/>
      <c r="T1192" s="39"/>
      <c r="U1192" s="39"/>
      <c r="V1192" s="39"/>
      <c r="W1192" s="39"/>
      <c r="X1192" s="39"/>
      <c r="Y1192" s="39"/>
      <c r="Z1192" s="39"/>
      <c r="AA1192" s="39" t="s">
        <v>52</v>
      </c>
      <c r="AB1192" s="39"/>
      <c r="AC1192" s="39"/>
      <c r="AD1192" s="39"/>
      <c r="AE1192" s="39"/>
      <c r="AF1192" s="39"/>
      <c r="AG1192" s="39"/>
      <c r="AH1192" s="39"/>
      <c r="AI1192" s="39"/>
      <c r="AJ1192" s="39"/>
      <c r="AK1192" s="39"/>
      <c r="AL1192" s="39"/>
      <c r="AM1192" s="39" t="s">
        <v>52</v>
      </c>
      <c r="AN1192" s="39"/>
      <c r="AO1192" s="40">
        <v>3045.71</v>
      </c>
      <c r="AP1192"/>
      <c r="AQ1192"/>
    </row>
    <row r="1193" s="31" customFormat="1" ht="31.5" customHeight="1" outlineLevel="1">
      <c r="A1193" s="37" t="s">
        <v>1427</v>
      </c>
      <c r="B1193" s="37" t="s">
        <v>1512</v>
      </c>
      <c r="C1193" s="37"/>
      <c r="D1193" s="37" t="s">
        <v>1513</v>
      </c>
      <c r="E1193" s="38" t="s">
        <v>36</v>
      </c>
      <c r="F1193" s="59">
        <v>0.88</v>
      </c>
      <c r="G1193" s="38">
        <v>1982</v>
      </c>
      <c r="H1193" s="38">
        <v>2021</v>
      </c>
      <c r="I1193" s="60" t="s">
        <v>609</v>
      </c>
      <c r="J1193" s="61">
        <v>90</v>
      </c>
      <c r="K1193" s="62">
        <v>90</v>
      </c>
      <c r="L1193" s="38" t="s">
        <v>37</v>
      </c>
      <c r="M1193" s="37" t="s">
        <v>66</v>
      </c>
      <c r="N1193" s="38" t="s">
        <v>40</v>
      </c>
      <c r="O1193" s="39"/>
      <c r="P1193" s="39"/>
      <c r="Q1193" s="39"/>
      <c r="R1193" s="39"/>
      <c r="S1193" s="39"/>
      <c r="T1193" s="39"/>
      <c r="U1193" s="39"/>
      <c r="V1193" s="39"/>
      <c r="W1193" s="39"/>
      <c r="X1193" s="39"/>
      <c r="Y1193" s="39">
        <v>3</v>
      </c>
      <c r="Z1193" s="39"/>
      <c r="AA1193" s="39"/>
      <c r="AB1193" s="39"/>
      <c r="AC1193" s="39"/>
      <c r="AD1193" s="39"/>
      <c r="AE1193" s="39"/>
      <c r="AF1193" s="39"/>
      <c r="AG1193" s="39"/>
      <c r="AH1193" s="39"/>
      <c r="AI1193" s="39"/>
      <c r="AJ1193" s="39"/>
      <c r="AK1193" s="39"/>
      <c r="AL1193" s="39"/>
      <c r="AM1193" s="39">
        <v>3</v>
      </c>
      <c r="AN1193" s="39"/>
      <c r="AO1193" s="40">
        <v>5230.9799999999996</v>
      </c>
      <c r="AP1193"/>
      <c r="AQ1193"/>
    </row>
    <row r="1194" s="31" customFormat="1" ht="31.5" customHeight="1" outlineLevel="1">
      <c r="A1194" s="37" t="s">
        <v>1427</v>
      </c>
      <c r="B1194" s="37" t="s">
        <v>1514</v>
      </c>
      <c r="C1194" s="37"/>
      <c r="D1194" s="37" t="s">
        <v>1515</v>
      </c>
      <c r="E1194" s="38" t="s">
        <v>36</v>
      </c>
      <c r="F1194" s="59">
        <v>1.6000000000000001</v>
      </c>
      <c r="G1194" s="38">
        <v>1982</v>
      </c>
      <c r="H1194" s="38">
        <v>2021</v>
      </c>
      <c r="I1194" s="60" t="s">
        <v>139</v>
      </c>
      <c r="J1194" s="61">
        <v>93</v>
      </c>
      <c r="K1194" s="62">
        <v>93</v>
      </c>
      <c r="L1194" s="38" t="s">
        <v>37</v>
      </c>
      <c r="M1194" s="37" t="s">
        <v>66</v>
      </c>
      <c r="N1194" s="38" t="s">
        <v>40</v>
      </c>
      <c r="O1194" s="39"/>
      <c r="P1194" s="39"/>
      <c r="Q1194" s="39"/>
      <c r="R1194" s="39"/>
      <c r="S1194" s="39"/>
      <c r="T1194" s="39"/>
      <c r="U1194" s="39"/>
      <c r="V1194" s="39"/>
      <c r="W1194" s="39"/>
      <c r="X1194" s="39"/>
      <c r="Y1194" s="39">
        <v>3</v>
      </c>
      <c r="Z1194" s="39"/>
      <c r="AA1194" s="39"/>
      <c r="AB1194" s="39"/>
      <c r="AC1194" s="39"/>
      <c r="AD1194" s="39"/>
      <c r="AE1194" s="39"/>
      <c r="AF1194" s="39"/>
      <c r="AG1194" s="39"/>
      <c r="AH1194" s="39"/>
      <c r="AI1194" s="39"/>
      <c r="AJ1194" s="39"/>
      <c r="AK1194" s="39"/>
      <c r="AL1194" s="39"/>
      <c r="AM1194" s="39">
        <v>3</v>
      </c>
      <c r="AN1194" s="39"/>
      <c r="AO1194" s="40">
        <v>5114.8199999999997</v>
      </c>
      <c r="AP1194"/>
      <c r="AQ1194"/>
    </row>
    <row r="1195" s="31" customFormat="1" ht="31.5" customHeight="1" outlineLevel="1">
      <c r="A1195" s="37" t="s">
        <v>1427</v>
      </c>
      <c r="B1195" s="37" t="s">
        <v>1516</v>
      </c>
      <c r="C1195" s="37"/>
      <c r="D1195" s="37" t="s">
        <v>1517</v>
      </c>
      <c r="E1195" s="38" t="s">
        <v>36</v>
      </c>
      <c r="F1195" s="59">
        <v>0.69999999999999996</v>
      </c>
      <c r="G1195" s="38">
        <v>1982</v>
      </c>
      <c r="H1195" s="38">
        <v>2020</v>
      </c>
      <c r="I1195" s="60" t="s">
        <v>528</v>
      </c>
      <c r="J1195" s="61">
        <v>93</v>
      </c>
      <c r="K1195" s="62">
        <v>93</v>
      </c>
      <c r="L1195" s="59">
        <v>0.434</v>
      </c>
      <c r="M1195" s="37" t="s">
        <v>50</v>
      </c>
      <c r="N1195" s="38" t="s">
        <v>51</v>
      </c>
      <c r="O1195" s="39"/>
      <c r="P1195" s="39"/>
      <c r="Q1195" s="39"/>
      <c r="R1195" s="39"/>
      <c r="S1195" s="39"/>
      <c r="T1195" s="39"/>
      <c r="U1195" s="39"/>
      <c r="V1195" s="39"/>
      <c r="W1195" s="39"/>
      <c r="X1195" s="39"/>
      <c r="Y1195" s="39"/>
      <c r="Z1195" s="39"/>
      <c r="AA1195" s="39"/>
      <c r="AB1195" s="39"/>
      <c r="AC1195" s="39" t="s">
        <v>52</v>
      </c>
      <c r="AD1195" s="39"/>
      <c r="AE1195" s="39"/>
      <c r="AF1195" s="39"/>
      <c r="AG1195" s="39"/>
      <c r="AH1195" s="39"/>
      <c r="AI1195" s="39"/>
      <c r="AJ1195" s="39"/>
      <c r="AK1195" s="39"/>
      <c r="AL1195" s="39"/>
      <c r="AM1195" s="39" t="s">
        <v>52</v>
      </c>
      <c r="AN1195" s="39"/>
      <c r="AO1195" s="40">
        <v>11982.620000000001</v>
      </c>
      <c r="AP1195"/>
      <c r="AQ1195"/>
    </row>
    <row r="1196" s="31" customFormat="1" ht="31.5" customHeight="1" outlineLevel="1">
      <c r="A1196" s="32" t="s">
        <v>1427</v>
      </c>
      <c r="B1196" s="32" t="s">
        <v>1518</v>
      </c>
      <c r="C1196" s="32"/>
      <c r="D1196" s="32" t="s">
        <v>1519</v>
      </c>
      <c r="E1196" s="33" t="s">
        <v>36</v>
      </c>
      <c r="F1196" s="34">
        <v>0.29999999999999999</v>
      </c>
      <c r="G1196" s="33">
        <v>1982</v>
      </c>
      <c r="H1196" s="33">
        <v>2020</v>
      </c>
      <c r="I1196" s="53" t="s">
        <v>503</v>
      </c>
      <c r="J1196" s="36">
        <v>70</v>
      </c>
      <c r="K1196" s="54">
        <v>69</v>
      </c>
      <c r="L1196" s="34">
        <v>0.14799999999999999</v>
      </c>
      <c r="M1196" s="37" t="s">
        <v>50</v>
      </c>
      <c r="N1196" s="38" t="s">
        <v>51</v>
      </c>
      <c r="O1196" s="39"/>
      <c r="P1196" s="39"/>
      <c r="Q1196" s="39"/>
      <c r="R1196" s="39"/>
      <c r="S1196" s="39"/>
      <c r="T1196" s="39"/>
      <c r="U1196" s="39"/>
      <c r="V1196" s="39"/>
      <c r="W1196" s="39"/>
      <c r="X1196" s="39"/>
      <c r="Y1196" s="39" t="s">
        <v>52</v>
      </c>
      <c r="Z1196" s="39"/>
      <c r="AA1196" s="39"/>
      <c r="AB1196" s="39"/>
      <c r="AC1196" s="39"/>
      <c r="AD1196" s="39"/>
      <c r="AE1196" s="39"/>
      <c r="AF1196" s="39"/>
      <c r="AG1196" s="39"/>
      <c r="AH1196" s="39"/>
      <c r="AI1196" s="39"/>
      <c r="AJ1196" s="39"/>
      <c r="AK1196" s="39"/>
      <c r="AL1196" s="39"/>
      <c r="AM1196" s="39" t="s">
        <v>52</v>
      </c>
      <c r="AN1196" s="39"/>
      <c r="AO1196" s="40">
        <v>9564.6399999999994</v>
      </c>
      <c r="AP1196"/>
      <c r="AQ1196"/>
    </row>
    <row r="1197" s="31" customFormat="1" ht="31.5" customHeight="1" outlineLevel="1">
      <c r="A1197" s="47"/>
      <c r="B1197" s="48"/>
      <c r="C1197" s="49"/>
      <c r="D1197" s="47"/>
      <c r="E1197" s="50"/>
      <c r="F1197" s="50"/>
      <c r="G1197" s="50"/>
      <c r="H1197" s="50"/>
      <c r="I1197" s="55" t="s">
        <v>41</v>
      </c>
      <c r="J1197" s="50"/>
      <c r="K1197" s="56" t="s">
        <v>41</v>
      </c>
      <c r="L1197" s="50"/>
      <c r="M1197" s="37" t="s">
        <v>92</v>
      </c>
      <c r="N1197" s="38" t="s">
        <v>40</v>
      </c>
      <c r="O1197" s="39"/>
      <c r="P1197" s="39"/>
      <c r="Q1197" s="39"/>
      <c r="R1197" s="39"/>
      <c r="S1197" s="39"/>
      <c r="T1197" s="39"/>
      <c r="U1197" s="39"/>
      <c r="V1197" s="39"/>
      <c r="W1197" s="39"/>
      <c r="X1197" s="39"/>
      <c r="Y1197" s="39">
        <v>2</v>
      </c>
      <c r="Z1197" s="39"/>
      <c r="AA1197" s="39"/>
      <c r="AB1197" s="39"/>
      <c r="AC1197" s="39"/>
      <c r="AD1197" s="39"/>
      <c r="AE1197" s="39"/>
      <c r="AF1197" s="39"/>
      <c r="AG1197" s="39"/>
      <c r="AH1197" s="39"/>
      <c r="AI1197" s="39"/>
      <c r="AJ1197" s="39"/>
      <c r="AK1197" s="39"/>
      <c r="AL1197" s="39"/>
      <c r="AM1197" s="39">
        <v>2</v>
      </c>
      <c r="AN1197" s="39"/>
      <c r="AO1197" s="40">
        <v>17206.09</v>
      </c>
      <c r="AP1197"/>
      <c r="AQ1197"/>
    </row>
    <row r="1198" s="31" customFormat="1" ht="31.5" customHeight="1" outlineLevel="1">
      <c r="A1198" s="41"/>
      <c r="B1198" s="42"/>
      <c r="C1198" s="43"/>
      <c r="D1198" s="41"/>
      <c r="E1198" s="44"/>
      <c r="F1198" s="44"/>
      <c r="G1198" s="44"/>
      <c r="H1198" s="44"/>
      <c r="I1198" s="57" t="s">
        <v>41</v>
      </c>
      <c r="J1198" s="44"/>
      <c r="K1198" s="58" t="s">
        <v>41</v>
      </c>
      <c r="L1198" s="44"/>
      <c r="M1198" s="37" t="s">
        <v>39</v>
      </c>
      <c r="N1198" s="38" t="s">
        <v>40</v>
      </c>
      <c r="O1198" s="39"/>
      <c r="P1198" s="39"/>
      <c r="Q1198" s="39"/>
      <c r="R1198" s="39"/>
      <c r="S1198" s="39"/>
      <c r="T1198" s="39"/>
      <c r="U1198" s="39"/>
      <c r="V1198" s="39"/>
      <c r="W1198" s="39"/>
      <c r="X1198" s="39"/>
      <c r="Y1198" s="39">
        <v>10</v>
      </c>
      <c r="Z1198" s="39"/>
      <c r="AA1198" s="39"/>
      <c r="AB1198" s="39"/>
      <c r="AC1198" s="39"/>
      <c r="AD1198" s="39"/>
      <c r="AE1198" s="39"/>
      <c r="AF1198" s="39"/>
      <c r="AG1198" s="39"/>
      <c r="AH1198" s="39"/>
      <c r="AI1198" s="39"/>
      <c r="AJ1198" s="39"/>
      <c r="AK1198" s="39"/>
      <c r="AL1198" s="39"/>
      <c r="AM1198" s="39">
        <v>10</v>
      </c>
      <c r="AN1198" s="39"/>
      <c r="AO1198" s="40">
        <v>7183.4499999999998</v>
      </c>
      <c r="AP1198"/>
      <c r="AQ1198"/>
    </row>
    <row r="1199" s="31" customFormat="1" ht="31.5" customHeight="1" outlineLevel="1">
      <c r="A1199" s="37" t="s">
        <v>1427</v>
      </c>
      <c r="B1199" s="37" t="s">
        <v>1520</v>
      </c>
      <c r="C1199" s="37"/>
      <c r="D1199" s="37" t="s">
        <v>1521</v>
      </c>
      <c r="E1199" s="38" t="s">
        <v>36</v>
      </c>
      <c r="F1199" s="59">
        <v>12.105</v>
      </c>
      <c r="G1199" s="38">
        <v>2008</v>
      </c>
      <c r="H1199" s="38">
        <v>2025</v>
      </c>
      <c r="I1199" s="60" t="s">
        <v>1522</v>
      </c>
      <c r="J1199" s="61">
        <v>71</v>
      </c>
      <c r="K1199" s="62">
        <v>71</v>
      </c>
      <c r="L1199" s="59">
        <v>0.10000000000000001</v>
      </c>
      <c r="M1199" s="37" t="s">
        <v>39</v>
      </c>
      <c r="N1199" s="38" t="s">
        <v>40</v>
      </c>
      <c r="O1199" s="39"/>
      <c r="P1199" s="39"/>
      <c r="Q1199" s="39"/>
      <c r="R1199" s="39"/>
      <c r="S1199" s="39"/>
      <c r="T1199" s="39"/>
      <c r="U1199" s="39"/>
      <c r="V1199" s="39"/>
      <c r="W1199" s="39"/>
      <c r="X1199" s="39"/>
      <c r="Y1199" s="39"/>
      <c r="Z1199" s="39"/>
      <c r="AA1199" s="39">
        <v>4</v>
      </c>
      <c r="AB1199" s="39"/>
      <c r="AC1199" s="39"/>
      <c r="AD1199" s="39"/>
      <c r="AE1199" s="39"/>
      <c r="AF1199" s="39"/>
      <c r="AG1199" s="39"/>
      <c r="AH1199" s="39"/>
      <c r="AI1199" s="39"/>
      <c r="AJ1199" s="39"/>
      <c r="AK1199" s="39"/>
      <c r="AL1199" s="39"/>
      <c r="AM1199" s="39">
        <v>4</v>
      </c>
      <c r="AN1199" s="39"/>
      <c r="AO1199" s="40">
        <v>13749.530000000001</v>
      </c>
      <c r="AP1199"/>
      <c r="AQ1199"/>
    </row>
    <row r="1200" s="31" customFormat="1" ht="31.5" customHeight="1" outlineLevel="1">
      <c r="A1200" s="37" t="s">
        <v>1427</v>
      </c>
      <c r="B1200" s="37" t="s">
        <v>1523</v>
      </c>
      <c r="C1200" s="37"/>
      <c r="D1200" s="37" t="s">
        <v>1524</v>
      </c>
      <c r="E1200" s="38" t="s">
        <v>36</v>
      </c>
      <c r="F1200" s="59">
        <v>9.9849999999999994</v>
      </c>
      <c r="G1200" s="38">
        <v>2007</v>
      </c>
      <c r="H1200" s="38">
        <v>2019</v>
      </c>
      <c r="I1200" s="60" t="s">
        <v>1525</v>
      </c>
      <c r="J1200" s="61">
        <v>74</v>
      </c>
      <c r="K1200" s="62">
        <v>74</v>
      </c>
      <c r="L1200" s="59">
        <v>0.122</v>
      </c>
      <c r="M1200" s="37" t="s">
        <v>39</v>
      </c>
      <c r="N1200" s="38" t="s">
        <v>40</v>
      </c>
      <c r="O1200" s="39"/>
      <c r="P1200" s="39"/>
      <c r="Q1200" s="39"/>
      <c r="R1200" s="39"/>
      <c r="S1200" s="39"/>
      <c r="T1200" s="39"/>
      <c r="U1200" s="39"/>
      <c r="V1200" s="39"/>
      <c r="W1200" s="39"/>
      <c r="X1200" s="39"/>
      <c r="Y1200" s="39">
        <v>4</v>
      </c>
      <c r="Z1200" s="39"/>
      <c r="AA1200" s="39"/>
      <c r="AB1200" s="39"/>
      <c r="AC1200" s="39"/>
      <c r="AD1200" s="39"/>
      <c r="AE1200" s="39"/>
      <c r="AF1200" s="39"/>
      <c r="AG1200" s="39"/>
      <c r="AH1200" s="39"/>
      <c r="AI1200" s="39"/>
      <c r="AJ1200" s="39"/>
      <c r="AK1200" s="39"/>
      <c r="AL1200" s="39"/>
      <c r="AM1200" s="39">
        <v>4</v>
      </c>
      <c r="AN1200" s="39"/>
      <c r="AO1200" s="40">
        <v>13749.530000000001</v>
      </c>
      <c r="AP1200"/>
      <c r="AQ1200"/>
    </row>
    <row r="1201" s="31" customFormat="1" ht="31.5" customHeight="1" outlineLevel="1">
      <c r="A1201" s="37" t="s">
        <v>1427</v>
      </c>
      <c r="B1201" s="37" t="s">
        <v>1526</v>
      </c>
      <c r="C1201" s="37"/>
      <c r="D1201" s="37" t="s">
        <v>1527</v>
      </c>
      <c r="E1201" s="38" t="s">
        <v>36</v>
      </c>
      <c r="F1201" s="59">
        <v>14.800000000000001</v>
      </c>
      <c r="G1201" s="38">
        <v>2008</v>
      </c>
      <c r="H1201" s="38">
        <v>2020</v>
      </c>
      <c r="I1201" s="60" t="s">
        <v>1019</v>
      </c>
      <c r="J1201" s="61">
        <v>98</v>
      </c>
      <c r="K1201" s="62">
        <v>98</v>
      </c>
      <c r="L1201" s="59">
        <v>0.13</v>
      </c>
      <c r="M1201" s="37" t="s">
        <v>39</v>
      </c>
      <c r="N1201" s="38" t="s">
        <v>40</v>
      </c>
      <c r="O1201" s="39"/>
      <c r="P1201" s="39"/>
      <c r="Q1201" s="39"/>
      <c r="R1201" s="39"/>
      <c r="S1201" s="39"/>
      <c r="T1201" s="39"/>
      <c r="U1201" s="39"/>
      <c r="V1201" s="39"/>
      <c r="W1201" s="39">
        <v>2</v>
      </c>
      <c r="X1201" s="39"/>
      <c r="Y1201" s="39"/>
      <c r="Z1201" s="39"/>
      <c r="AA1201" s="39"/>
      <c r="AB1201" s="39"/>
      <c r="AC1201" s="39"/>
      <c r="AD1201" s="39"/>
      <c r="AE1201" s="39"/>
      <c r="AF1201" s="39"/>
      <c r="AG1201" s="39"/>
      <c r="AH1201" s="39"/>
      <c r="AI1201" s="39"/>
      <c r="AJ1201" s="39"/>
      <c r="AK1201" s="39"/>
      <c r="AL1201" s="39"/>
      <c r="AM1201" s="39">
        <v>2</v>
      </c>
      <c r="AN1201" s="39"/>
      <c r="AO1201" s="40">
        <v>7338.7600000000002</v>
      </c>
      <c r="AP1201"/>
      <c r="AQ1201"/>
    </row>
    <row r="1202" s="31" customFormat="1" ht="31.5" customHeight="1" outlineLevel="1">
      <c r="A1202" s="32" t="s">
        <v>1427</v>
      </c>
      <c r="B1202" s="32" t="s">
        <v>1528</v>
      </c>
      <c r="C1202" s="32"/>
      <c r="D1202" s="32" t="s">
        <v>1529</v>
      </c>
      <c r="E1202" s="33" t="s">
        <v>36</v>
      </c>
      <c r="F1202" s="34">
        <v>2.1749999999999998</v>
      </c>
      <c r="G1202" s="33">
        <v>1993</v>
      </c>
      <c r="H1202" s="33">
        <v>2020</v>
      </c>
      <c r="I1202" s="53" t="s">
        <v>511</v>
      </c>
      <c r="J1202" s="36">
        <v>71</v>
      </c>
      <c r="K1202" s="54">
        <v>70</v>
      </c>
      <c r="L1202" s="34">
        <v>2.0569999999999999</v>
      </c>
      <c r="M1202" s="37" t="s">
        <v>92</v>
      </c>
      <c r="N1202" s="38" t="s">
        <v>40</v>
      </c>
      <c r="O1202" s="39"/>
      <c r="P1202" s="39"/>
      <c r="Q1202" s="39"/>
      <c r="R1202" s="39"/>
      <c r="S1202" s="39"/>
      <c r="T1202" s="39"/>
      <c r="U1202" s="39"/>
      <c r="V1202" s="39"/>
      <c r="W1202" s="39"/>
      <c r="X1202" s="39"/>
      <c r="Y1202" s="39">
        <v>15</v>
      </c>
      <c r="Z1202" s="39"/>
      <c r="AA1202" s="39"/>
      <c r="AB1202" s="39"/>
      <c r="AC1202" s="39"/>
      <c r="AD1202" s="39"/>
      <c r="AE1202" s="39"/>
      <c r="AF1202" s="39"/>
      <c r="AG1202" s="39"/>
      <c r="AH1202" s="39"/>
      <c r="AI1202" s="39"/>
      <c r="AJ1202" s="39"/>
      <c r="AK1202" s="39"/>
      <c r="AL1202" s="39"/>
      <c r="AM1202" s="39">
        <v>15</v>
      </c>
      <c r="AN1202" s="39"/>
      <c r="AO1202" s="40">
        <v>15942.43</v>
      </c>
      <c r="AP1202"/>
      <c r="AQ1202"/>
    </row>
    <row r="1203" s="31" customFormat="1" ht="31.5" customHeight="1" outlineLevel="1">
      <c r="A1203" s="41"/>
      <c r="B1203" s="42"/>
      <c r="C1203" s="43"/>
      <c r="D1203" s="41"/>
      <c r="E1203" s="44"/>
      <c r="F1203" s="44"/>
      <c r="G1203" s="44"/>
      <c r="H1203" s="44"/>
      <c r="I1203" s="57" t="s">
        <v>41</v>
      </c>
      <c r="J1203" s="44"/>
      <c r="K1203" s="58" t="s">
        <v>41</v>
      </c>
      <c r="L1203" s="44"/>
      <c r="M1203" s="37" t="s">
        <v>50</v>
      </c>
      <c r="N1203" s="38" t="s">
        <v>51</v>
      </c>
      <c r="O1203" s="39"/>
      <c r="P1203" s="39"/>
      <c r="Q1203" s="39"/>
      <c r="R1203" s="39"/>
      <c r="S1203" s="39"/>
      <c r="T1203" s="39"/>
      <c r="U1203" s="39"/>
      <c r="V1203" s="39"/>
      <c r="W1203" s="39"/>
      <c r="X1203" s="39"/>
      <c r="Y1203" s="39" t="s">
        <v>52</v>
      </c>
      <c r="Z1203" s="39"/>
      <c r="AA1203" s="39"/>
      <c r="AB1203" s="39"/>
      <c r="AC1203" s="39"/>
      <c r="AD1203" s="39"/>
      <c r="AE1203" s="39"/>
      <c r="AF1203" s="39"/>
      <c r="AG1203" s="39"/>
      <c r="AH1203" s="39"/>
      <c r="AI1203" s="39"/>
      <c r="AJ1203" s="39"/>
      <c r="AK1203" s="39"/>
      <c r="AL1203" s="39"/>
      <c r="AM1203" s="39" t="s">
        <v>52</v>
      </c>
      <c r="AN1203" s="39"/>
      <c r="AO1203" s="40">
        <v>3844.9099999999999</v>
      </c>
      <c r="AP1203"/>
      <c r="AQ1203"/>
    </row>
    <row r="1204" s="31" customFormat="1" ht="31.5" customHeight="1" outlineLevel="1">
      <c r="A1204" s="37" t="s">
        <v>1427</v>
      </c>
      <c r="B1204" s="37" t="s">
        <v>1530</v>
      </c>
      <c r="C1204" s="37"/>
      <c r="D1204" s="37" t="s">
        <v>1531</v>
      </c>
      <c r="E1204" s="38" t="s">
        <v>36</v>
      </c>
      <c r="F1204" s="59">
        <v>1.7689999999999999</v>
      </c>
      <c r="G1204" s="38">
        <v>1993</v>
      </c>
      <c r="H1204" s="38">
        <v>2020</v>
      </c>
      <c r="I1204" s="60" t="s">
        <v>106</v>
      </c>
      <c r="J1204" s="61">
        <v>96</v>
      </c>
      <c r="K1204" s="62">
        <v>96</v>
      </c>
      <c r="L1204" s="59">
        <v>0.61599999999999999</v>
      </c>
      <c r="M1204" s="37" t="s">
        <v>50</v>
      </c>
      <c r="N1204" s="38" t="s">
        <v>51</v>
      </c>
      <c r="O1204" s="39"/>
      <c r="P1204" s="39"/>
      <c r="Q1204" s="39"/>
      <c r="R1204" s="39"/>
      <c r="S1204" s="39"/>
      <c r="T1204" s="39"/>
      <c r="U1204" s="39"/>
      <c r="V1204" s="39"/>
      <c r="W1204" s="39" t="s">
        <v>52</v>
      </c>
      <c r="X1204" s="39"/>
      <c r="Y1204" s="39"/>
      <c r="Z1204" s="39"/>
      <c r="AA1204" s="39"/>
      <c r="AB1204" s="39"/>
      <c r="AC1204" s="39"/>
      <c r="AD1204" s="39"/>
      <c r="AE1204" s="39"/>
      <c r="AF1204" s="39"/>
      <c r="AG1204" s="39"/>
      <c r="AH1204" s="39"/>
      <c r="AI1204" s="39"/>
      <c r="AJ1204" s="39"/>
      <c r="AK1204" s="39"/>
      <c r="AL1204" s="39"/>
      <c r="AM1204" s="39" t="s">
        <v>52</v>
      </c>
      <c r="AN1204" s="39"/>
      <c r="AO1204" s="40">
        <v>5595.6800000000003</v>
      </c>
      <c r="AP1204"/>
      <c r="AQ1204"/>
    </row>
    <row r="1205" s="31" customFormat="1" ht="31.5" customHeight="1" outlineLevel="1">
      <c r="A1205" s="32" t="s">
        <v>1427</v>
      </c>
      <c r="B1205" s="32" t="s">
        <v>1532</v>
      </c>
      <c r="C1205" s="32"/>
      <c r="D1205" s="32" t="s">
        <v>1533</v>
      </c>
      <c r="E1205" s="33" t="s">
        <v>36</v>
      </c>
      <c r="F1205" s="34">
        <v>0.14999999999999999</v>
      </c>
      <c r="G1205" s="33">
        <v>1973</v>
      </c>
      <c r="H1205" s="33">
        <v>2025</v>
      </c>
      <c r="I1205" s="53" t="s">
        <v>187</v>
      </c>
      <c r="J1205" s="36">
        <v>71</v>
      </c>
      <c r="K1205" s="54">
        <v>70</v>
      </c>
      <c r="L1205" s="34">
        <v>0.042000000000000003</v>
      </c>
      <c r="M1205" s="37" t="s">
        <v>50</v>
      </c>
      <c r="N1205" s="38" t="s">
        <v>51</v>
      </c>
      <c r="O1205" s="39"/>
      <c r="P1205" s="39"/>
      <c r="Q1205" s="39"/>
      <c r="R1205" s="39"/>
      <c r="S1205" s="39"/>
      <c r="T1205" s="39"/>
      <c r="U1205" s="39"/>
      <c r="V1205" s="39"/>
      <c r="W1205" s="39"/>
      <c r="X1205" s="39"/>
      <c r="Y1205" s="39" t="s">
        <v>52</v>
      </c>
      <c r="Z1205" s="39"/>
      <c r="AA1205" s="39"/>
      <c r="AB1205" s="39"/>
      <c r="AC1205" s="39"/>
      <c r="AD1205" s="39"/>
      <c r="AE1205" s="39"/>
      <c r="AF1205" s="39"/>
      <c r="AG1205" s="39"/>
      <c r="AH1205" s="39"/>
      <c r="AI1205" s="39"/>
      <c r="AJ1205" s="39"/>
      <c r="AK1205" s="39"/>
      <c r="AL1205" s="39"/>
      <c r="AM1205" s="39" t="s">
        <v>52</v>
      </c>
      <c r="AN1205" s="39"/>
      <c r="AO1205" s="40">
        <v>1659.5799999999999</v>
      </c>
      <c r="AP1205"/>
      <c r="AQ1205"/>
    </row>
    <row r="1206" s="31" customFormat="1" ht="31.5" customHeight="1" outlineLevel="1">
      <c r="A1206" s="41"/>
      <c r="B1206" s="42"/>
      <c r="C1206" s="43"/>
      <c r="D1206" s="41"/>
      <c r="E1206" s="44"/>
      <c r="F1206" s="44"/>
      <c r="G1206" s="44"/>
      <c r="H1206" s="44"/>
      <c r="I1206" s="57" t="s">
        <v>41</v>
      </c>
      <c r="J1206" s="44"/>
      <c r="K1206" s="58" t="s">
        <v>41</v>
      </c>
      <c r="L1206" s="44"/>
      <c r="M1206" s="37" t="s">
        <v>48</v>
      </c>
      <c r="N1206" s="38" t="s">
        <v>49</v>
      </c>
      <c r="O1206" s="39"/>
      <c r="P1206" s="39"/>
      <c r="Q1206" s="39"/>
      <c r="R1206" s="39"/>
      <c r="S1206" s="39"/>
      <c r="T1206" s="39"/>
      <c r="U1206" s="39"/>
      <c r="V1206" s="39"/>
      <c r="W1206" s="39"/>
      <c r="X1206" s="39"/>
      <c r="Y1206" s="39">
        <v>0.12</v>
      </c>
      <c r="Z1206" s="39"/>
      <c r="AA1206" s="39"/>
      <c r="AB1206" s="39"/>
      <c r="AC1206" s="39"/>
      <c r="AD1206" s="39"/>
      <c r="AE1206" s="39"/>
      <c r="AF1206" s="39"/>
      <c r="AG1206" s="39"/>
      <c r="AH1206" s="39"/>
      <c r="AI1206" s="39"/>
      <c r="AJ1206" s="39"/>
      <c r="AK1206" s="39"/>
      <c r="AL1206" s="39"/>
      <c r="AM1206" s="39">
        <v>0.12</v>
      </c>
      <c r="AN1206" s="39"/>
      <c r="AO1206" s="40">
        <v>12295.16</v>
      </c>
      <c r="AP1206"/>
      <c r="AQ1206"/>
    </row>
    <row r="1207" s="31" customFormat="1" ht="31.5" customHeight="1" outlineLevel="1">
      <c r="A1207" s="37" t="s">
        <v>1427</v>
      </c>
      <c r="B1207" s="37" t="s">
        <v>1534</v>
      </c>
      <c r="C1207" s="37"/>
      <c r="D1207" s="37" t="s">
        <v>1535</v>
      </c>
      <c r="E1207" s="38" t="s">
        <v>36</v>
      </c>
      <c r="F1207" s="59">
        <v>0.29999999999999999</v>
      </c>
      <c r="G1207" s="38">
        <v>1982</v>
      </c>
      <c r="H1207" s="38">
        <v>2020</v>
      </c>
      <c r="I1207" s="60" t="s">
        <v>503</v>
      </c>
      <c r="J1207" s="61">
        <v>95</v>
      </c>
      <c r="K1207" s="62">
        <v>95</v>
      </c>
      <c r="L1207" s="59">
        <v>0.105</v>
      </c>
      <c r="M1207" s="37" t="s">
        <v>50</v>
      </c>
      <c r="N1207" s="38" t="s">
        <v>51</v>
      </c>
      <c r="O1207" s="39"/>
      <c r="P1207" s="39"/>
      <c r="Q1207" s="39"/>
      <c r="R1207" s="39"/>
      <c r="S1207" s="39"/>
      <c r="T1207" s="39"/>
      <c r="U1207" s="39"/>
      <c r="V1207" s="39"/>
      <c r="W1207" s="39"/>
      <c r="X1207" s="39"/>
      <c r="Y1207" s="39"/>
      <c r="Z1207" s="39"/>
      <c r="AA1207" s="39"/>
      <c r="AB1207" s="39"/>
      <c r="AC1207" s="39" t="s">
        <v>52</v>
      </c>
      <c r="AD1207" s="39"/>
      <c r="AE1207" s="39"/>
      <c r="AF1207" s="39"/>
      <c r="AG1207" s="39"/>
      <c r="AH1207" s="39"/>
      <c r="AI1207" s="39"/>
      <c r="AJ1207" s="39"/>
      <c r="AK1207" s="39"/>
      <c r="AL1207" s="39"/>
      <c r="AM1207" s="39" t="s">
        <v>52</v>
      </c>
      <c r="AN1207" s="39"/>
      <c r="AO1207" s="40">
        <v>2575.1199999999999</v>
      </c>
      <c r="AP1207"/>
      <c r="AQ1207"/>
    </row>
    <row r="1208" s="31" customFormat="1" ht="31.5" customHeight="1" outlineLevel="1">
      <c r="A1208" s="37" t="s">
        <v>1427</v>
      </c>
      <c r="B1208" s="37" t="s">
        <v>1536</v>
      </c>
      <c r="C1208" s="37"/>
      <c r="D1208" s="37" t="s">
        <v>1537</v>
      </c>
      <c r="E1208" s="38" t="s">
        <v>36</v>
      </c>
      <c r="F1208" s="59">
        <v>0.35999999999999999</v>
      </c>
      <c r="G1208" s="38">
        <v>1977</v>
      </c>
      <c r="H1208" s="38">
        <v>2025</v>
      </c>
      <c r="I1208" s="60" t="s">
        <v>91</v>
      </c>
      <c r="J1208" s="61">
        <v>71</v>
      </c>
      <c r="K1208" s="62">
        <v>70</v>
      </c>
      <c r="L1208" s="38" t="s">
        <v>37</v>
      </c>
      <c r="M1208" s="37" t="s">
        <v>66</v>
      </c>
      <c r="N1208" s="38" t="s">
        <v>40</v>
      </c>
      <c r="O1208" s="39"/>
      <c r="P1208" s="39"/>
      <c r="Q1208" s="39"/>
      <c r="R1208" s="39"/>
      <c r="S1208" s="39"/>
      <c r="T1208" s="39"/>
      <c r="U1208" s="39"/>
      <c r="V1208" s="39"/>
      <c r="W1208" s="39">
        <v>7</v>
      </c>
      <c r="X1208" s="39"/>
      <c r="Y1208" s="39"/>
      <c r="Z1208" s="39"/>
      <c r="AA1208" s="39"/>
      <c r="AB1208" s="39"/>
      <c r="AC1208" s="39"/>
      <c r="AD1208" s="39"/>
      <c r="AE1208" s="39"/>
      <c r="AF1208" s="39"/>
      <c r="AG1208" s="39"/>
      <c r="AH1208" s="39"/>
      <c r="AI1208" s="39"/>
      <c r="AJ1208" s="39"/>
      <c r="AK1208" s="39"/>
      <c r="AL1208" s="39"/>
      <c r="AM1208" s="39">
        <v>7</v>
      </c>
      <c r="AN1208" s="39"/>
      <c r="AO1208" s="40">
        <v>6368.5299999999997</v>
      </c>
      <c r="AP1208"/>
      <c r="AQ1208"/>
    </row>
    <row r="1209" s="31" customFormat="1" ht="31.5" customHeight="1" outlineLevel="1">
      <c r="A1209" s="37" t="s">
        <v>1427</v>
      </c>
      <c r="B1209" s="37" t="s">
        <v>1538</v>
      </c>
      <c r="C1209" s="37"/>
      <c r="D1209" s="37" t="s">
        <v>1539</v>
      </c>
      <c r="E1209" s="38" t="s">
        <v>36</v>
      </c>
      <c r="F1209" s="59">
        <v>0.17999999999999999</v>
      </c>
      <c r="G1209" s="38">
        <v>1977</v>
      </c>
      <c r="H1209" s="38">
        <v>2019</v>
      </c>
      <c r="I1209" s="60" t="s">
        <v>521</v>
      </c>
      <c r="J1209" s="61">
        <v>72</v>
      </c>
      <c r="K1209" s="62">
        <v>71</v>
      </c>
      <c r="L1209" s="59">
        <v>0.064000000000000001</v>
      </c>
      <c r="M1209" s="37" t="s">
        <v>50</v>
      </c>
      <c r="N1209" s="38" t="s">
        <v>51</v>
      </c>
      <c r="O1209" s="39"/>
      <c r="P1209" s="39"/>
      <c r="Q1209" s="39"/>
      <c r="R1209" s="39"/>
      <c r="S1209" s="39"/>
      <c r="T1209" s="39"/>
      <c r="U1209" s="39"/>
      <c r="V1209" s="39"/>
      <c r="W1209" s="39"/>
      <c r="X1209" s="39"/>
      <c r="Y1209" s="39"/>
      <c r="Z1209" s="39"/>
      <c r="AA1209" s="39" t="s">
        <v>52</v>
      </c>
      <c r="AB1209" s="39"/>
      <c r="AC1209" s="39"/>
      <c r="AD1209" s="39"/>
      <c r="AE1209" s="39"/>
      <c r="AF1209" s="39"/>
      <c r="AG1209" s="39"/>
      <c r="AH1209" s="39"/>
      <c r="AI1209" s="39"/>
      <c r="AJ1209" s="39"/>
      <c r="AK1209" s="39"/>
      <c r="AL1209" s="39"/>
      <c r="AM1209" s="39" t="s">
        <v>52</v>
      </c>
      <c r="AN1209" s="39"/>
      <c r="AO1209" s="40">
        <v>3344.6799999999998</v>
      </c>
      <c r="AP1209"/>
      <c r="AQ1209"/>
    </row>
    <row r="1210" s="31" customFormat="1" ht="31.5" customHeight="1" outlineLevel="1">
      <c r="A1210" s="37" t="s">
        <v>1427</v>
      </c>
      <c r="B1210" s="37" t="s">
        <v>1540</v>
      </c>
      <c r="C1210" s="37"/>
      <c r="D1210" s="37" t="s">
        <v>1541</v>
      </c>
      <c r="E1210" s="38" t="s">
        <v>36</v>
      </c>
      <c r="F1210" s="59">
        <v>0.54000000000000004</v>
      </c>
      <c r="G1210" s="38">
        <v>1965</v>
      </c>
      <c r="H1210" s="38">
        <v>2022</v>
      </c>
      <c r="I1210" s="60" t="s">
        <v>506</v>
      </c>
      <c r="J1210" s="61">
        <v>95</v>
      </c>
      <c r="K1210" s="62">
        <v>95</v>
      </c>
      <c r="L1210" s="38" t="s">
        <v>37</v>
      </c>
      <c r="M1210" s="37" t="s">
        <v>66</v>
      </c>
      <c r="N1210" s="38" t="s">
        <v>40</v>
      </c>
      <c r="O1210" s="39"/>
      <c r="P1210" s="39"/>
      <c r="Q1210" s="39"/>
      <c r="R1210" s="39"/>
      <c r="S1210" s="39"/>
      <c r="T1210" s="39"/>
      <c r="U1210" s="39"/>
      <c r="V1210" s="39"/>
      <c r="W1210" s="39"/>
      <c r="X1210" s="39"/>
      <c r="Y1210" s="39">
        <v>8</v>
      </c>
      <c r="Z1210" s="39"/>
      <c r="AA1210" s="39"/>
      <c r="AB1210" s="39"/>
      <c r="AC1210" s="39"/>
      <c r="AD1210" s="39"/>
      <c r="AE1210" s="39"/>
      <c r="AF1210" s="39"/>
      <c r="AG1210" s="39"/>
      <c r="AH1210" s="39"/>
      <c r="AI1210" s="39"/>
      <c r="AJ1210" s="39"/>
      <c r="AK1210" s="39"/>
      <c r="AL1210" s="39"/>
      <c r="AM1210" s="39">
        <v>8</v>
      </c>
      <c r="AN1210" s="39"/>
      <c r="AO1210" s="40">
        <v>10112.389999999999</v>
      </c>
      <c r="AP1210"/>
      <c r="AQ1210"/>
    </row>
    <row r="1211" s="31" customFormat="1" ht="31.5" customHeight="1" outlineLevel="1">
      <c r="A1211" s="37" t="s">
        <v>1427</v>
      </c>
      <c r="B1211" s="37" t="s">
        <v>1542</v>
      </c>
      <c r="C1211" s="37"/>
      <c r="D1211" s="37" t="s">
        <v>1543</v>
      </c>
      <c r="E1211" s="38" t="s">
        <v>36</v>
      </c>
      <c r="F1211" s="59">
        <v>0.71999999999999997</v>
      </c>
      <c r="G1211" s="38">
        <v>1965</v>
      </c>
      <c r="H1211" s="38">
        <v>2025</v>
      </c>
      <c r="I1211" s="60" t="s">
        <v>528</v>
      </c>
      <c r="J1211" s="61">
        <v>81</v>
      </c>
      <c r="K1211" s="62">
        <v>81</v>
      </c>
      <c r="L1211" s="38" t="s">
        <v>37</v>
      </c>
      <c r="M1211" s="37" t="s">
        <v>66</v>
      </c>
      <c r="N1211" s="38" t="s">
        <v>40</v>
      </c>
      <c r="O1211" s="39"/>
      <c r="P1211" s="39"/>
      <c r="Q1211" s="39"/>
      <c r="R1211" s="39"/>
      <c r="S1211" s="39"/>
      <c r="T1211" s="39"/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>
        <v>8</v>
      </c>
      <c r="AF1211" s="39"/>
      <c r="AG1211" s="39"/>
      <c r="AH1211" s="39"/>
      <c r="AI1211" s="39"/>
      <c r="AJ1211" s="39"/>
      <c r="AK1211" s="39"/>
      <c r="AL1211" s="39"/>
      <c r="AM1211" s="39">
        <v>8</v>
      </c>
      <c r="AN1211" s="39"/>
      <c r="AO1211" s="40">
        <v>10383.1</v>
      </c>
      <c r="AP1211"/>
      <c r="AQ1211"/>
    </row>
    <row r="1212" s="31" customFormat="1" ht="31.5" customHeight="1" outlineLevel="1">
      <c r="A1212" s="37" t="s">
        <v>1427</v>
      </c>
      <c r="B1212" s="37" t="s">
        <v>1544</v>
      </c>
      <c r="C1212" s="37"/>
      <c r="D1212" s="37" t="s">
        <v>1545</v>
      </c>
      <c r="E1212" s="38" t="s">
        <v>36</v>
      </c>
      <c r="F1212" s="59">
        <v>0.54900000000000004</v>
      </c>
      <c r="G1212" s="38">
        <v>1965</v>
      </c>
      <c r="H1212" s="38">
        <v>2024</v>
      </c>
      <c r="I1212" s="60" t="s">
        <v>656</v>
      </c>
      <c r="J1212" s="61">
        <v>81</v>
      </c>
      <c r="K1212" s="62">
        <v>81</v>
      </c>
      <c r="L1212" s="38" t="s">
        <v>37</v>
      </c>
      <c r="M1212" s="37" t="s">
        <v>66</v>
      </c>
      <c r="N1212" s="38" t="s">
        <v>40</v>
      </c>
      <c r="O1212" s="39"/>
      <c r="P1212" s="39"/>
      <c r="Q1212" s="39"/>
      <c r="R1212" s="39"/>
      <c r="S1212" s="39"/>
      <c r="T1212" s="39"/>
      <c r="U1212" s="39">
        <v>20</v>
      </c>
      <c r="V1212" s="39"/>
      <c r="W1212" s="39"/>
      <c r="X1212" s="39"/>
      <c r="Y1212" s="39"/>
      <c r="Z1212" s="39"/>
      <c r="AA1212" s="39"/>
      <c r="AB1212" s="39"/>
      <c r="AC1212" s="39"/>
      <c r="AD1212" s="39"/>
      <c r="AE1212" s="39"/>
      <c r="AF1212" s="39"/>
      <c r="AG1212" s="39"/>
      <c r="AH1212" s="39"/>
      <c r="AI1212" s="39"/>
      <c r="AJ1212" s="39"/>
      <c r="AK1212" s="39"/>
      <c r="AL1212" s="39"/>
      <c r="AM1212" s="39">
        <v>20</v>
      </c>
      <c r="AN1212" s="39"/>
      <c r="AO1212" s="40">
        <v>12009.059999999999</v>
      </c>
      <c r="AP1212"/>
      <c r="AQ1212"/>
    </row>
    <row r="1213" s="31" customFormat="1" ht="31.5" customHeight="1" outlineLevel="1">
      <c r="A1213" s="32" t="s">
        <v>1427</v>
      </c>
      <c r="B1213" s="32" t="s">
        <v>1546</v>
      </c>
      <c r="C1213" s="32"/>
      <c r="D1213" s="32" t="s">
        <v>1547</v>
      </c>
      <c r="E1213" s="33" t="s">
        <v>36</v>
      </c>
      <c r="F1213" s="34">
        <v>4.2169999999999996</v>
      </c>
      <c r="G1213" s="33">
        <v>1977</v>
      </c>
      <c r="H1213" s="33">
        <v>2024</v>
      </c>
      <c r="I1213" s="53" t="s">
        <v>151</v>
      </c>
      <c r="J1213" s="36">
        <v>93</v>
      </c>
      <c r="K1213" s="54">
        <v>93</v>
      </c>
      <c r="L1213" s="38" t="s">
        <v>37</v>
      </c>
      <c r="M1213" s="37" t="s">
        <v>66</v>
      </c>
      <c r="N1213" s="38" t="s">
        <v>40</v>
      </c>
      <c r="O1213" s="39"/>
      <c r="P1213" s="39"/>
      <c r="Q1213" s="39"/>
      <c r="R1213" s="39"/>
      <c r="S1213" s="39"/>
      <c r="T1213" s="39"/>
      <c r="U1213" s="39"/>
      <c r="V1213" s="39"/>
      <c r="W1213" s="39">
        <v>10</v>
      </c>
      <c r="X1213" s="39"/>
      <c r="Y1213" s="39"/>
      <c r="Z1213" s="39"/>
      <c r="AA1213" s="39"/>
      <c r="AB1213" s="39"/>
      <c r="AC1213" s="39"/>
      <c r="AD1213" s="39"/>
      <c r="AE1213" s="39"/>
      <c r="AF1213" s="39"/>
      <c r="AG1213" s="39"/>
      <c r="AH1213" s="39"/>
      <c r="AI1213" s="39"/>
      <c r="AJ1213" s="39"/>
      <c r="AK1213" s="39"/>
      <c r="AL1213" s="39"/>
      <c r="AM1213" s="39">
        <v>10</v>
      </c>
      <c r="AN1213" s="39"/>
      <c r="AO1213" s="40">
        <v>7120.3400000000001</v>
      </c>
      <c r="AP1213"/>
      <c r="AQ1213"/>
    </row>
    <row r="1214" s="31" customFormat="1" ht="31.5" customHeight="1" outlineLevel="1">
      <c r="A1214" s="41"/>
      <c r="B1214" s="42"/>
      <c r="C1214" s="43"/>
      <c r="D1214" s="41"/>
      <c r="E1214" s="44"/>
      <c r="F1214" s="44"/>
      <c r="G1214" s="44"/>
      <c r="H1214" s="44"/>
      <c r="I1214" s="57" t="s">
        <v>41</v>
      </c>
      <c r="J1214" s="44"/>
      <c r="K1214" s="58" t="s">
        <v>41</v>
      </c>
      <c r="L1214" s="59">
        <v>1.452</v>
      </c>
      <c r="M1214" s="37" t="s">
        <v>50</v>
      </c>
      <c r="N1214" s="38" t="s">
        <v>51</v>
      </c>
      <c r="O1214" s="39"/>
      <c r="P1214" s="39"/>
      <c r="Q1214" s="39"/>
      <c r="R1214" s="39"/>
      <c r="S1214" s="39"/>
      <c r="T1214" s="39"/>
      <c r="U1214" s="39"/>
      <c r="V1214" s="39"/>
      <c r="W1214" s="39" t="s">
        <v>52</v>
      </c>
      <c r="X1214" s="39"/>
      <c r="Y1214" s="39"/>
      <c r="Z1214" s="39"/>
      <c r="AA1214" s="39"/>
      <c r="AB1214" s="39"/>
      <c r="AC1214" s="39"/>
      <c r="AD1214" s="39"/>
      <c r="AE1214" s="39"/>
      <c r="AF1214" s="39"/>
      <c r="AG1214" s="39"/>
      <c r="AH1214" s="39"/>
      <c r="AI1214" s="39"/>
      <c r="AJ1214" s="39"/>
      <c r="AK1214" s="39"/>
      <c r="AL1214" s="39"/>
      <c r="AM1214" s="39" t="s">
        <v>52</v>
      </c>
      <c r="AN1214" s="39"/>
      <c r="AO1214" s="40">
        <v>6217.25</v>
      </c>
      <c r="AP1214"/>
      <c r="AQ1214"/>
    </row>
    <row r="1215" s="31" customFormat="1" ht="31.5" customHeight="1" outlineLevel="1">
      <c r="A1215" s="32" t="s">
        <v>1427</v>
      </c>
      <c r="B1215" s="32" t="s">
        <v>1548</v>
      </c>
      <c r="C1215" s="32"/>
      <c r="D1215" s="32" t="s">
        <v>1549</v>
      </c>
      <c r="E1215" s="33" t="s">
        <v>36</v>
      </c>
      <c r="F1215" s="34">
        <v>2.633</v>
      </c>
      <c r="G1215" s="33">
        <v>1977</v>
      </c>
      <c r="H1215" s="33">
        <v>2017</v>
      </c>
      <c r="I1215" s="53" t="s">
        <v>770</v>
      </c>
      <c r="J1215" s="36">
        <v>97</v>
      </c>
      <c r="K1215" s="54">
        <v>97</v>
      </c>
      <c r="L1215" s="34">
        <v>0.92300000000000004</v>
      </c>
      <c r="M1215" s="37" t="s">
        <v>50</v>
      </c>
      <c r="N1215" s="38" t="s">
        <v>51</v>
      </c>
      <c r="O1215" s="39"/>
      <c r="P1215" s="39"/>
      <c r="Q1215" s="39"/>
      <c r="R1215" s="39"/>
      <c r="S1215" s="39"/>
      <c r="T1215" s="39"/>
      <c r="U1215" s="39"/>
      <c r="V1215" s="39"/>
      <c r="W1215" s="39"/>
      <c r="X1215" s="39"/>
      <c r="Y1215" s="39" t="s">
        <v>52</v>
      </c>
      <c r="Z1215" s="39"/>
      <c r="AA1215" s="39"/>
      <c r="AB1215" s="39"/>
      <c r="AC1215" s="39"/>
      <c r="AD1215" s="39"/>
      <c r="AE1215" s="39"/>
      <c r="AF1215" s="39"/>
      <c r="AG1215" s="39"/>
      <c r="AH1215" s="39"/>
      <c r="AI1215" s="39"/>
      <c r="AJ1215" s="39"/>
      <c r="AK1215" s="39"/>
      <c r="AL1215" s="39"/>
      <c r="AM1215" s="39" t="s">
        <v>52</v>
      </c>
      <c r="AN1215" s="39"/>
      <c r="AO1215" s="40">
        <v>20395.919999999998</v>
      </c>
      <c r="AP1215"/>
      <c r="AQ1215"/>
    </row>
    <row r="1216" s="31" customFormat="1" ht="31.5" customHeight="1" outlineLevel="1">
      <c r="A1216" s="41"/>
      <c r="B1216" s="42"/>
      <c r="C1216" s="43"/>
      <c r="D1216" s="41"/>
      <c r="E1216" s="44"/>
      <c r="F1216" s="44"/>
      <c r="G1216" s="44"/>
      <c r="H1216" s="44"/>
      <c r="I1216" s="57" t="s">
        <v>41</v>
      </c>
      <c r="J1216" s="44"/>
      <c r="K1216" s="58" t="s">
        <v>41</v>
      </c>
      <c r="L1216" s="44"/>
      <c r="M1216" s="37" t="s">
        <v>42</v>
      </c>
      <c r="N1216" s="38" t="s">
        <v>49</v>
      </c>
      <c r="O1216" s="39"/>
      <c r="P1216" s="39"/>
      <c r="Q1216" s="39"/>
      <c r="R1216" s="39"/>
      <c r="S1216" s="39"/>
      <c r="T1216" s="39"/>
      <c r="U1216" s="39"/>
      <c r="V1216" s="39"/>
      <c r="W1216" s="39"/>
      <c r="X1216" s="39"/>
      <c r="Y1216" s="39">
        <v>0.54000000000000004</v>
      </c>
      <c r="Z1216" s="39"/>
      <c r="AA1216" s="39"/>
      <c r="AB1216" s="39"/>
      <c r="AC1216" s="39"/>
      <c r="AD1216" s="39"/>
      <c r="AE1216" s="39"/>
      <c r="AF1216" s="39"/>
      <c r="AG1216" s="39"/>
      <c r="AH1216" s="39"/>
      <c r="AI1216" s="39"/>
      <c r="AJ1216" s="39"/>
      <c r="AK1216" s="39"/>
      <c r="AL1216" s="39"/>
      <c r="AM1216" s="39">
        <v>0.54000000000000004</v>
      </c>
      <c r="AN1216" s="39"/>
      <c r="AO1216" s="40">
        <v>132652.28</v>
      </c>
      <c r="AP1216"/>
      <c r="AQ1216"/>
    </row>
    <row r="1217" s="31" customFormat="1" ht="31.5" customHeight="1" outlineLevel="1">
      <c r="A1217" s="32" t="s">
        <v>1427</v>
      </c>
      <c r="B1217" s="32" t="s">
        <v>1550</v>
      </c>
      <c r="C1217" s="32"/>
      <c r="D1217" s="32" t="s">
        <v>1551</v>
      </c>
      <c r="E1217" s="33" t="s">
        <v>36</v>
      </c>
      <c r="F1217" s="34">
        <v>2.3039999999999998</v>
      </c>
      <c r="G1217" s="33">
        <v>1977</v>
      </c>
      <c r="H1217" s="33">
        <v>2017</v>
      </c>
      <c r="I1217" s="53" t="s">
        <v>285</v>
      </c>
      <c r="J1217" s="36">
        <v>98</v>
      </c>
      <c r="K1217" s="54">
        <v>98</v>
      </c>
      <c r="L1217" s="34">
        <v>0.152</v>
      </c>
      <c r="M1217" s="37" t="s">
        <v>42</v>
      </c>
      <c r="N1217" s="38" t="s">
        <v>49</v>
      </c>
      <c r="O1217" s="39"/>
      <c r="P1217" s="39"/>
      <c r="Q1217" s="39"/>
      <c r="R1217" s="39"/>
      <c r="S1217" s="39"/>
      <c r="T1217" s="39"/>
      <c r="U1217" s="39"/>
      <c r="V1217" s="39"/>
      <c r="W1217" s="39">
        <v>0.080000000000000002</v>
      </c>
      <c r="X1217" s="39"/>
      <c r="Y1217" s="39"/>
      <c r="Z1217" s="39"/>
      <c r="AA1217" s="39"/>
      <c r="AB1217" s="39"/>
      <c r="AC1217" s="39"/>
      <c r="AD1217" s="39"/>
      <c r="AE1217" s="39"/>
      <c r="AF1217" s="39"/>
      <c r="AG1217" s="39"/>
      <c r="AH1217" s="39"/>
      <c r="AI1217" s="39"/>
      <c r="AJ1217" s="39"/>
      <c r="AK1217" s="39"/>
      <c r="AL1217" s="39"/>
      <c r="AM1217" s="39">
        <v>0.080000000000000002</v>
      </c>
      <c r="AN1217" s="39"/>
      <c r="AO1217" s="40">
        <v>19951.34</v>
      </c>
      <c r="AP1217"/>
      <c r="AQ1217"/>
    </row>
    <row r="1218" s="31" customFormat="1" ht="31.5" customHeight="1" outlineLevel="1">
      <c r="A1218" s="41"/>
      <c r="B1218" s="42"/>
      <c r="C1218" s="43"/>
      <c r="D1218" s="41"/>
      <c r="E1218" s="44"/>
      <c r="F1218" s="44"/>
      <c r="G1218" s="44"/>
      <c r="H1218" s="44"/>
      <c r="I1218" s="57" t="s">
        <v>41</v>
      </c>
      <c r="J1218" s="44"/>
      <c r="K1218" s="58" t="s">
        <v>41</v>
      </c>
      <c r="L1218" s="44"/>
      <c r="M1218" s="37" t="s">
        <v>50</v>
      </c>
      <c r="N1218" s="38" t="s">
        <v>51</v>
      </c>
      <c r="O1218" s="39"/>
      <c r="P1218" s="39"/>
      <c r="Q1218" s="39"/>
      <c r="R1218" s="39"/>
      <c r="S1218" s="39"/>
      <c r="T1218" s="39"/>
      <c r="U1218" s="39"/>
      <c r="V1218" s="39"/>
      <c r="W1218" s="39" t="s">
        <v>52</v>
      </c>
      <c r="X1218" s="39"/>
      <c r="Y1218" s="39"/>
      <c r="Z1218" s="39"/>
      <c r="AA1218" s="39"/>
      <c r="AB1218" s="39"/>
      <c r="AC1218" s="39"/>
      <c r="AD1218" s="39"/>
      <c r="AE1218" s="39"/>
      <c r="AF1218" s="39"/>
      <c r="AG1218" s="39"/>
      <c r="AH1218" s="39"/>
      <c r="AI1218" s="39"/>
      <c r="AJ1218" s="39"/>
      <c r="AK1218" s="39"/>
      <c r="AL1218" s="39"/>
      <c r="AM1218" s="39" t="s">
        <v>52</v>
      </c>
      <c r="AN1218" s="39"/>
      <c r="AO1218" s="40">
        <v>17646.759999999998</v>
      </c>
      <c r="AP1218"/>
      <c r="AQ1218"/>
    </row>
    <row r="1219" s="31" customFormat="1" ht="31.5" customHeight="1" outlineLevel="1">
      <c r="A1219" s="37" t="s">
        <v>1427</v>
      </c>
      <c r="B1219" s="37" t="s">
        <v>1552</v>
      </c>
      <c r="C1219" s="37"/>
      <c r="D1219" s="37" t="s">
        <v>1553</v>
      </c>
      <c r="E1219" s="38" t="s">
        <v>36</v>
      </c>
      <c r="F1219" s="59">
        <v>1.22</v>
      </c>
      <c r="G1219" s="38">
        <v>2014</v>
      </c>
      <c r="H1219" s="38">
        <v>2020</v>
      </c>
      <c r="I1219" s="60" t="s">
        <v>700</v>
      </c>
      <c r="J1219" s="61">
        <v>95</v>
      </c>
      <c r="K1219" s="62">
        <v>95</v>
      </c>
      <c r="L1219" s="59">
        <v>0.435</v>
      </c>
      <c r="M1219" s="37" t="s">
        <v>50</v>
      </c>
      <c r="N1219" s="38" t="s">
        <v>51</v>
      </c>
      <c r="O1219" s="39"/>
      <c r="P1219" s="39"/>
      <c r="Q1219" s="39"/>
      <c r="R1219" s="39"/>
      <c r="S1219" s="39"/>
      <c r="T1219" s="39"/>
      <c r="U1219" s="39" t="s">
        <v>52</v>
      </c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F1219" s="39"/>
      <c r="AG1219" s="39"/>
      <c r="AH1219" s="39"/>
      <c r="AI1219" s="39"/>
      <c r="AJ1219" s="39"/>
      <c r="AK1219" s="39"/>
      <c r="AL1219" s="39"/>
      <c r="AM1219" s="39" t="s">
        <v>52</v>
      </c>
      <c r="AN1219" s="39"/>
      <c r="AO1219" s="40">
        <v>14949.15</v>
      </c>
      <c r="AP1219"/>
      <c r="AQ1219"/>
    </row>
    <row r="1220" s="31" customFormat="1" ht="31.5" customHeight="1" outlineLevel="1">
      <c r="A1220" s="37" t="s">
        <v>1427</v>
      </c>
      <c r="B1220" s="37" t="s">
        <v>1554</v>
      </c>
      <c r="C1220" s="37"/>
      <c r="D1220" s="37" t="s">
        <v>1555</v>
      </c>
      <c r="E1220" s="38" t="s">
        <v>36</v>
      </c>
      <c r="F1220" s="59">
        <v>3.02</v>
      </c>
      <c r="G1220" s="38">
        <v>2008</v>
      </c>
      <c r="H1220" s="38">
        <v>2007</v>
      </c>
      <c r="I1220" s="60" t="s">
        <v>1556</v>
      </c>
      <c r="J1220" s="61">
        <v>96</v>
      </c>
      <c r="K1220" s="62">
        <v>96</v>
      </c>
      <c r="L1220" s="59">
        <v>0.037999999999999999</v>
      </c>
      <c r="M1220" s="37" t="s">
        <v>39</v>
      </c>
      <c r="N1220" s="38" t="s">
        <v>40</v>
      </c>
      <c r="O1220" s="39"/>
      <c r="P1220" s="39"/>
      <c r="Q1220" s="39"/>
      <c r="R1220" s="39"/>
      <c r="S1220" s="39"/>
      <c r="T1220" s="39"/>
      <c r="U1220" s="39">
        <v>2</v>
      </c>
      <c r="V1220" s="39"/>
      <c r="W1220" s="39"/>
      <c r="X1220" s="39"/>
      <c r="Y1220" s="39"/>
      <c r="Z1220" s="39"/>
      <c r="AA1220" s="39"/>
      <c r="AB1220" s="39"/>
      <c r="AC1220" s="39"/>
      <c r="AD1220" s="39"/>
      <c r="AE1220" s="39"/>
      <c r="AF1220" s="39"/>
      <c r="AG1220" s="39"/>
      <c r="AH1220" s="39"/>
      <c r="AI1220" s="39"/>
      <c r="AJ1220" s="39"/>
      <c r="AK1220" s="39"/>
      <c r="AL1220" s="39"/>
      <c r="AM1220" s="39">
        <v>2</v>
      </c>
      <c r="AN1220" s="39"/>
      <c r="AO1220" s="40">
        <v>7931.5</v>
      </c>
      <c r="AP1220"/>
      <c r="AQ1220"/>
    </row>
    <row r="1221" s="31" customFormat="1" ht="31.5" customHeight="1" outlineLevel="1">
      <c r="A1221" s="37" t="s">
        <v>1427</v>
      </c>
      <c r="B1221" s="37" t="s">
        <v>1557</v>
      </c>
      <c r="C1221" s="37"/>
      <c r="D1221" s="37" t="s">
        <v>1558</v>
      </c>
      <c r="E1221" s="38" t="s">
        <v>36</v>
      </c>
      <c r="F1221" s="59">
        <v>3.7999999999999998</v>
      </c>
      <c r="G1221" s="38">
        <v>1981</v>
      </c>
      <c r="H1221" s="38">
        <v>2024</v>
      </c>
      <c r="I1221" s="60" t="s">
        <v>337</v>
      </c>
      <c r="J1221" s="61">
        <v>95</v>
      </c>
      <c r="K1221" s="62">
        <v>95</v>
      </c>
      <c r="L1221" s="59">
        <v>0.021999999999999999</v>
      </c>
      <c r="M1221" s="37" t="s">
        <v>39</v>
      </c>
      <c r="N1221" s="38" t="s">
        <v>40</v>
      </c>
      <c r="O1221" s="39"/>
      <c r="P1221" s="39"/>
      <c r="Q1221" s="39"/>
      <c r="R1221" s="39"/>
      <c r="S1221" s="39"/>
      <c r="T1221" s="39"/>
      <c r="U1221" s="39"/>
      <c r="V1221" s="39"/>
      <c r="W1221" s="39"/>
      <c r="X1221" s="39"/>
      <c r="Y1221" s="39"/>
      <c r="Z1221" s="39"/>
      <c r="AA1221" s="39"/>
      <c r="AB1221" s="39"/>
      <c r="AC1221" s="39">
        <v>2</v>
      </c>
      <c r="AD1221" s="39"/>
      <c r="AE1221" s="39"/>
      <c r="AF1221" s="39"/>
      <c r="AG1221" s="39"/>
      <c r="AH1221" s="39"/>
      <c r="AI1221" s="39"/>
      <c r="AJ1221" s="39"/>
      <c r="AK1221" s="39"/>
      <c r="AL1221" s="39"/>
      <c r="AM1221" s="39">
        <v>2</v>
      </c>
      <c r="AN1221" s="39"/>
      <c r="AO1221" s="40">
        <v>7858.96</v>
      </c>
      <c r="AP1221"/>
      <c r="AQ1221"/>
    </row>
    <row r="1222" s="31" customFormat="1" ht="31.5" customHeight="1" outlineLevel="1">
      <c r="A1222" s="32" t="s">
        <v>1427</v>
      </c>
      <c r="B1222" s="32" t="s">
        <v>1559</v>
      </c>
      <c r="C1222" s="32"/>
      <c r="D1222" s="32" t="s">
        <v>1560</v>
      </c>
      <c r="E1222" s="33" t="s">
        <v>36</v>
      </c>
      <c r="F1222" s="34">
        <v>0.48099999999999998</v>
      </c>
      <c r="G1222" s="33">
        <v>2018</v>
      </c>
      <c r="H1222" s="33">
        <v>2018</v>
      </c>
      <c r="I1222" s="53" t="s">
        <v>506</v>
      </c>
      <c r="J1222" s="36">
        <v>84</v>
      </c>
      <c r="K1222" s="54">
        <v>84</v>
      </c>
      <c r="L1222" s="34">
        <v>0.14999999999999999</v>
      </c>
      <c r="M1222" s="37" t="s">
        <v>42</v>
      </c>
      <c r="N1222" s="38" t="s">
        <v>43</v>
      </c>
      <c r="O1222" s="39"/>
      <c r="P1222" s="39"/>
      <c r="Q1222" s="39"/>
      <c r="R1222" s="39"/>
      <c r="S1222" s="39"/>
      <c r="T1222" s="39"/>
      <c r="U1222" s="39"/>
      <c r="V1222" s="39"/>
      <c r="W1222" s="39">
        <v>0.32000000000000001</v>
      </c>
      <c r="X1222" s="39"/>
      <c r="Y1222" s="39"/>
      <c r="Z1222" s="39"/>
      <c r="AA1222" s="39"/>
      <c r="AB1222" s="39"/>
      <c r="AC1222" s="39"/>
      <c r="AD1222" s="39"/>
      <c r="AE1222" s="39"/>
      <c r="AF1222" s="39"/>
      <c r="AG1222" s="39"/>
      <c r="AH1222" s="39"/>
      <c r="AI1222" s="39"/>
      <c r="AJ1222" s="39"/>
      <c r="AK1222" s="39"/>
      <c r="AL1222" s="39"/>
      <c r="AM1222" s="39">
        <v>0.32000000000000001</v>
      </c>
      <c r="AN1222" s="39"/>
      <c r="AO1222" s="40">
        <v>240615.62</v>
      </c>
      <c r="AP1222"/>
      <c r="AQ1222"/>
    </row>
    <row r="1223" s="31" customFormat="1" ht="31.5" customHeight="1" outlineLevel="1">
      <c r="A1223" s="41"/>
      <c r="B1223" s="42"/>
      <c r="C1223" s="43"/>
      <c r="D1223" s="41"/>
      <c r="E1223" s="44"/>
      <c r="F1223" s="44"/>
      <c r="G1223" s="44"/>
      <c r="H1223" s="44"/>
      <c r="I1223" s="57" t="s">
        <v>41</v>
      </c>
      <c r="J1223" s="44"/>
      <c r="K1223" s="58" t="s">
        <v>41</v>
      </c>
      <c r="L1223" s="44"/>
      <c r="M1223" s="37" t="s">
        <v>50</v>
      </c>
      <c r="N1223" s="38" t="s">
        <v>51</v>
      </c>
      <c r="O1223" s="39"/>
      <c r="P1223" s="39"/>
      <c r="Q1223" s="39"/>
      <c r="R1223" s="39"/>
      <c r="S1223" s="39"/>
      <c r="T1223" s="39"/>
      <c r="U1223" s="39"/>
      <c r="V1223" s="39"/>
      <c r="W1223" s="39" t="s">
        <v>52</v>
      </c>
      <c r="X1223" s="39"/>
      <c r="Y1223" s="39"/>
      <c r="Z1223" s="39"/>
      <c r="AA1223" s="39"/>
      <c r="AB1223" s="39"/>
      <c r="AC1223" s="39"/>
      <c r="AD1223" s="39"/>
      <c r="AE1223" s="39"/>
      <c r="AF1223" s="39"/>
      <c r="AG1223" s="39"/>
      <c r="AH1223" s="39"/>
      <c r="AI1223" s="39"/>
      <c r="AJ1223" s="39"/>
      <c r="AK1223" s="39"/>
      <c r="AL1223" s="39"/>
      <c r="AM1223" s="39" t="s">
        <v>52</v>
      </c>
      <c r="AN1223" s="39"/>
      <c r="AO1223" s="40">
        <v>2896.3600000000001</v>
      </c>
      <c r="AP1223"/>
      <c r="AQ1223"/>
    </row>
    <row r="1224" s="31" customFormat="1" ht="31.5" customHeight="1" outlineLevel="1">
      <c r="A1224" s="37" t="s">
        <v>1561</v>
      </c>
      <c r="B1224" s="37" t="s">
        <v>1562</v>
      </c>
      <c r="C1224" s="37"/>
      <c r="D1224" s="37" t="s">
        <v>1563</v>
      </c>
      <c r="E1224" s="38" t="s">
        <v>36</v>
      </c>
      <c r="F1224" s="59">
        <v>0.029999999999999999</v>
      </c>
      <c r="G1224" s="38">
        <v>2020</v>
      </c>
      <c r="H1224" s="38" t="s">
        <v>37</v>
      </c>
      <c r="I1224" s="60" t="s">
        <v>1564</v>
      </c>
      <c r="J1224" s="61">
        <v>87</v>
      </c>
      <c r="K1224" s="62">
        <v>85</v>
      </c>
      <c r="L1224" s="59">
        <v>0.02</v>
      </c>
      <c r="M1224" s="37" t="s">
        <v>50</v>
      </c>
      <c r="N1224" s="38" t="s">
        <v>51</v>
      </c>
      <c r="O1224" s="39"/>
      <c r="P1224" s="39"/>
      <c r="Q1224" s="39"/>
      <c r="R1224" s="39"/>
      <c r="S1224" s="39"/>
      <c r="T1224" s="39"/>
      <c r="U1224" s="39" t="s">
        <v>52</v>
      </c>
      <c r="V1224" s="39"/>
      <c r="W1224" s="39"/>
      <c r="X1224" s="39"/>
      <c r="Y1224" s="39"/>
      <c r="Z1224" s="39"/>
      <c r="AA1224" s="39"/>
      <c r="AB1224" s="39"/>
      <c r="AC1224" s="39"/>
      <c r="AD1224" s="39"/>
      <c r="AE1224" s="39"/>
      <c r="AF1224" s="39"/>
      <c r="AG1224" s="39"/>
      <c r="AH1224" s="39"/>
      <c r="AI1224" s="39"/>
      <c r="AJ1224" s="39"/>
      <c r="AK1224" s="39"/>
      <c r="AL1224" s="39"/>
      <c r="AM1224" s="39" t="s">
        <v>52</v>
      </c>
      <c r="AN1224" s="39"/>
      <c r="AO1224" s="63">
        <v>497</v>
      </c>
      <c r="AP1224"/>
      <c r="AQ1224"/>
    </row>
    <row r="1225" s="31" customFormat="1" ht="31.5" customHeight="1" outlineLevel="1">
      <c r="A1225" s="37" t="s">
        <v>1561</v>
      </c>
      <c r="B1225" s="37" t="s">
        <v>1565</v>
      </c>
      <c r="C1225" s="37"/>
      <c r="D1225" s="37" t="s">
        <v>1566</v>
      </c>
      <c r="E1225" s="38" t="s">
        <v>36</v>
      </c>
      <c r="F1225" s="59">
        <v>0.51000000000000001</v>
      </c>
      <c r="G1225" s="38">
        <v>1963</v>
      </c>
      <c r="H1225" s="38">
        <v>2007</v>
      </c>
      <c r="I1225" s="60" t="s">
        <v>700</v>
      </c>
      <c r="J1225" s="61">
        <v>85</v>
      </c>
      <c r="K1225" s="62">
        <v>83</v>
      </c>
      <c r="L1225" s="59">
        <v>0.012</v>
      </c>
      <c r="M1225" s="37" t="s">
        <v>50</v>
      </c>
      <c r="N1225" s="38" t="s">
        <v>51</v>
      </c>
      <c r="O1225" s="39"/>
      <c r="P1225" s="39"/>
      <c r="Q1225" s="39"/>
      <c r="R1225" s="39"/>
      <c r="S1225" s="39"/>
      <c r="T1225" s="39"/>
      <c r="U1225" s="39" t="s">
        <v>52</v>
      </c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F1225" s="39"/>
      <c r="AG1225" s="39"/>
      <c r="AH1225" s="39"/>
      <c r="AI1225" s="39"/>
      <c r="AJ1225" s="39"/>
      <c r="AK1225" s="39"/>
      <c r="AL1225" s="39"/>
      <c r="AM1225" s="39" t="s">
        <v>52</v>
      </c>
      <c r="AN1225" s="39"/>
      <c r="AO1225" s="63">
        <v>454.22000000000003</v>
      </c>
      <c r="AP1225"/>
      <c r="AQ1225"/>
    </row>
    <row r="1226" s="31" customFormat="1" ht="31.5" customHeight="1" outlineLevel="1">
      <c r="A1226" s="37" t="s">
        <v>1561</v>
      </c>
      <c r="B1226" s="37" t="s">
        <v>1567</v>
      </c>
      <c r="C1226" s="37"/>
      <c r="D1226" s="37" t="s">
        <v>1568</v>
      </c>
      <c r="E1226" s="38" t="s">
        <v>36</v>
      </c>
      <c r="F1226" s="59">
        <v>0.14000000000000001</v>
      </c>
      <c r="G1226" s="38">
        <v>1979</v>
      </c>
      <c r="H1226" s="38">
        <v>2007</v>
      </c>
      <c r="I1226" s="60" t="s">
        <v>181</v>
      </c>
      <c r="J1226" s="61">
        <v>87</v>
      </c>
      <c r="K1226" s="62">
        <v>84</v>
      </c>
      <c r="L1226" s="59">
        <v>0.014999999999999999</v>
      </c>
      <c r="M1226" s="37" t="s">
        <v>50</v>
      </c>
      <c r="N1226" s="38" t="s">
        <v>51</v>
      </c>
      <c r="O1226" s="39"/>
      <c r="P1226" s="39"/>
      <c r="Q1226" s="39"/>
      <c r="R1226" s="39"/>
      <c r="S1226" s="39"/>
      <c r="T1226" s="39"/>
      <c r="U1226" s="39" t="s">
        <v>52</v>
      </c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F1226" s="39"/>
      <c r="AG1226" s="39"/>
      <c r="AH1226" s="39"/>
      <c r="AI1226" s="39"/>
      <c r="AJ1226" s="39"/>
      <c r="AK1226" s="39"/>
      <c r="AL1226" s="39"/>
      <c r="AM1226" s="39" t="s">
        <v>52</v>
      </c>
      <c r="AN1226" s="39"/>
      <c r="AO1226" s="63">
        <v>452.06999999999999</v>
      </c>
      <c r="AP1226"/>
      <c r="AQ1226"/>
    </row>
    <row r="1227" s="31" customFormat="1" ht="31.5" customHeight="1" outlineLevel="1">
      <c r="A1227" s="37" t="s">
        <v>1561</v>
      </c>
      <c r="B1227" s="37" t="s">
        <v>1569</v>
      </c>
      <c r="C1227" s="37"/>
      <c r="D1227" s="37" t="s">
        <v>1570</v>
      </c>
      <c r="E1227" s="38" t="s">
        <v>36</v>
      </c>
      <c r="F1227" s="59">
        <v>0.245</v>
      </c>
      <c r="G1227" s="38">
        <v>1976</v>
      </c>
      <c r="H1227" s="38">
        <v>2007</v>
      </c>
      <c r="I1227" s="60" t="s">
        <v>209</v>
      </c>
      <c r="J1227" s="61">
        <v>85</v>
      </c>
      <c r="K1227" s="62">
        <v>82</v>
      </c>
      <c r="L1227" s="59">
        <v>0.032000000000000001</v>
      </c>
      <c r="M1227" s="37" t="s">
        <v>50</v>
      </c>
      <c r="N1227" s="38" t="s">
        <v>51</v>
      </c>
      <c r="O1227" s="39"/>
      <c r="P1227" s="39"/>
      <c r="Q1227" s="39"/>
      <c r="R1227" s="39"/>
      <c r="S1227" s="39"/>
      <c r="T1227" s="39"/>
      <c r="U1227" s="39"/>
      <c r="V1227" s="39"/>
      <c r="W1227" s="39"/>
      <c r="X1227" s="39"/>
      <c r="Y1227" s="39"/>
      <c r="Z1227" s="39"/>
      <c r="AA1227" s="39" t="s">
        <v>52</v>
      </c>
      <c r="AB1227" s="39"/>
      <c r="AC1227" s="39"/>
      <c r="AD1227" s="39"/>
      <c r="AE1227" s="39"/>
      <c r="AF1227" s="39"/>
      <c r="AG1227" s="39"/>
      <c r="AH1227" s="39"/>
      <c r="AI1227" s="39"/>
      <c r="AJ1227" s="39"/>
      <c r="AK1227" s="39"/>
      <c r="AL1227" s="39"/>
      <c r="AM1227" s="39" t="s">
        <v>52</v>
      </c>
      <c r="AN1227" s="39"/>
      <c r="AO1227" s="40">
        <v>1119.0899999999999</v>
      </c>
      <c r="AP1227"/>
      <c r="AQ1227"/>
    </row>
    <row r="1228" s="31" customFormat="1" ht="31.5" customHeight="1" outlineLevel="1">
      <c r="A1228" s="37" t="s">
        <v>1561</v>
      </c>
      <c r="B1228" s="37" t="s">
        <v>1571</v>
      </c>
      <c r="C1228" s="37"/>
      <c r="D1228" s="37" t="s">
        <v>1572</v>
      </c>
      <c r="E1228" s="38" t="s">
        <v>36</v>
      </c>
      <c r="F1228" s="59">
        <v>0.98999999999999999</v>
      </c>
      <c r="G1228" s="38">
        <v>1954</v>
      </c>
      <c r="H1228" s="38">
        <v>2007</v>
      </c>
      <c r="I1228" s="60" t="s">
        <v>188</v>
      </c>
      <c r="J1228" s="61">
        <v>87</v>
      </c>
      <c r="K1228" s="62">
        <v>85</v>
      </c>
      <c r="L1228" s="59">
        <v>0.071999999999999995</v>
      </c>
      <c r="M1228" s="37" t="s">
        <v>50</v>
      </c>
      <c r="N1228" s="38" t="s">
        <v>51</v>
      </c>
      <c r="O1228" s="39"/>
      <c r="P1228" s="39"/>
      <c r="Q1228" s="39"/>
      <c r="R1228" s="39"/>
      <c r="S1228" s="39"/>
      <c r="T1228" s="39"/>
      <c r="U1228" s="39" t="s">
        <v>52</v>
      </c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F1228" s="39"/>
      <c r="AG1228" s="39"/>
      <c r="AH1228" s="39"/>
      <c r="AI1228" s="39"/>
      <c r="AJ1228" s="39"/>
      <c r="AK1228" s="39"/>
      <c r="AL1228" s="39"/>
      <c r="AM1228" s="39" t="s">
        <v>52</v>
      </c>
      <c r="AN1228" s="39"/>
      <c r="AO1228" s="63">
        <v>444.23000000000002</v>
      </c>
      <c r="AP1228"/>
      <c r="AQ1228"/>
    </row>
    <row r="1229" s="31" customFormat="1" ht="31.5" customHeight="1" outlineLevel="1">
      <c r="A1229" s="32" t="s">
        <v>1561</v>
      </c>
      <c r="B1229" s="32" t="s">
        <v>1573</v>
      </c>
      <c r="C1229" s="32"/>
      <c r="D1229" s="32" t="s">
        <v>1574</v>
      </c>
      <c r="E1229" s="33" t="s">
        <v>36</v>
      </c>
      <c r="F1229" s="34">
        <v>1.0089999999999999</v>
      </c>
      <c r="G1229" s="33">
        <v>1971</v>
      </c>
      <c r="H1229" s="33">
        <v>2025</v>
      </c>
      <c r="I1229" s="53" t="s">
        <v>800</v>
      </c>
      <c r="J1229" s="36">
        <v>94</v>
      </c>
      <c r="K1229" s="54">
        <v>93</v>
      </c>
      <c r="L1229" s="34">
        <v>0.010999999999999999</v>
      </c>
      <c r="M1229" s="37" t="s">
        <v>50</v>
      </c>
      <c r="N1229" s="38" t="s">
        <v>51</v>
      </c>
      <c r="O1229" s="39"/>
      <c r="P1229" s="39"/>
      <c r="Q1229" s="39"/>
      <c r="R1229" s="39"/>
      <c r="S1229" s="39"/>
      <c r="T1229" s="39"/>
      <c r="U1229" s="39"/>
      <c r="V1229" s="39"/>
      <c r="W1229" s="39" t="s">
        <v>52</v>
      </c>
      <c r="X1229" s="39"/>
      <c r="Y1229" s="39"/>
      <c r="Z1229" s="39"/>
      <c r="AA1229" s="39"/>
      <c r="AB1229" s="39"/>
      <c r="AC1229" s="39"/>
      <c r="AD1229" s="39"/>
      <c r="AE1229" s="39"/>
      <c r="AF1229" s="39"/>
      <c r="AG1229" s="39"/>
      <c r="AH1229" s="39"/>
      <c r="AI1229" s="39"/>
      <c r="AJ1229" s="39"/>
      <c r="AK1229" s="39"/>
      <c r="AL1229" s="39"/>
      <c r="AM1229" s="39" t="s">
        <v>52</v>
      </c>
      <c r="AN1229" s="39"/>
      <c r="AO1229" s="63">
        <v>368.52999999999997</v>
      </c>
      <c r="AP1229"/>
      <c r="AQ1229"/>
    </row>
    <row r="1230" s="31" customFormat="1" ht="31.5" customHeight="1" outlineLevel="1">
      <c r="A1230" s="41"/>
      <c r="B1230" s="42"/>
      <c r="C1230" s="43"/>
      <c r="D1230" s="41"/>
      <c r="E1230" s="44"/>
      <c r="F1230" s="44"/>
      <c r="G1230" s="44"/>
      <c r="H1230" s="44"/>
      <c r="I1230" s="57"/>
      <c r="J1230" s="44"/>
      <c r="K1230" s="58"/>
      <c r="L1230" s="44"/>
      <c r="M1230" s="37" t="s">
        <v>66</v>
      </c>
      <c r="N1230" s="38" t="s">
        <v>40</v>
      </c>
      <c r="O1230" s="39"/>
      <c r="P1230" s="39"/>
      <c r="Q1230" s="39"/>
      <c r="R1230" s="39"/>
      <c r="S1230" s="39"/>
      <c r="T1230" s="39"/>
      <c r="U1230" s="39"/>
      <c r="V1230" s="39"/>
      <c r="W1230" s="39">
        <v>2</v>
      </c>
      <c r="X1230" s="39"/>
      <c r="Y1230" s="39"/>
      <c r="Z1230" s="39"/>
      <c r="AA1230" s="39"/>
      <c r="AB1230" s="39"/>
      <c r="AC1230" s="39"/>
      <c r="AD1230" s="39"/>
      <c r="AE1230" s="39"/>
      <c r="AF1230" s="39"/>
      <c r="AG1230" s="39"/>
      <c r="AH1230" s="39"/>
      <c r="AI1230" s="39"/>
      <c r="AJ1230" s="39"/>
      <c r="AK1230" s="39"/>
      <c r="AL1230" s="39"/>
      <c r="AM1230" s="39">
        <v>2</v>
      </c>
      <c r="AN1230" s="39"/>
      <c r="AO1230" s="40">
        <v>1389.0899999999999</v>
      </c>
      <c r="AP1230"/>
      <c r="AQ1230"/>
    </row>
    <row r="1231" s="31" customFormat="1" ht="31.5" customHeight="1" outlineLevel="1">
      <c r="A1231" s="32" t="s">
        <v>1561</v>
      </c>
      <c r="B1231" s="32" t="s">
        <v>1575</v>
      </c>
      <c r="C1231" s="32"/>
      <c r="D1231" s="32" t="s">
        <v>1576</v>
      </c>
      <c r="E1231" s="33" t="s">
        <v>36</v>
      </c>
      <c r="F1231" s="34">
        <v>0.97999999999999998</v>
      </c>
      <c r="G1231" s="33">
        <v>1971</v>
      </c>
      <c r="H1231" s="33">
        <v>2024</v>
      </c>
      <c r="I1231" s="53" t="s">
        <v>456</v>
      </c>
      <c r="J1231" s="36">
        <v>94</v>
      </c>
      <c r="K1231" s="54">
        <v>93</v>
      </c>
      <c r="L1231" s="34">
        <v>0.016</v>
      </c>
      <c r="M1231" s="37" t="s">
        <v>66</v>
      </c>
      <c r="N1231" s="38" t="s">
        <v>40</v>
      </c>
      <c r="O1231" s="39"/>
      <c r="P1231" s="39"/>
      <c r="Q1231" s="39"/>
      <c r="R1231" s="39"/>
      <c r="S1231" s="39"/>
      <c r="T1231" s="39"/>
      <c r="U1231" s="39"/>
      <c r="V1231" s="39"/>
      <c r="W1231" s="39"/>
      <c r="X1231" s="39"/>
      <c r="Y1231" s="39"/>
      <c r="Z1231" s="39"/>
      <c r="AA1231" s="39">
        <v>3</v>
      </c>
      <c r="AB1231" s="39"/>
      <c r="AC1231" s="39"/>
      <c r="AD1231" s="39"/>
      <c r="AE1231" s="39"/>
      <c r="AF1231" s="39"/>
      <c r="AG1231" s="39"/>
      <c r="AH1231" s="39"/>
      <c r="AI1231" s="39"/>
      <c r="AJ1231" s="39"/>
      <c r="AK1231" s="39"/>
      <c r="AL1231" s="39"/>
      <c r="AM1231" s="39">
        <v>3</v>
      </c>
      <c r="AN1231" s="39"/>
      <c r="AO1231" s="40">
        <v>1027.0699999999999</v>
      </c>
      <c r="AP1231"/>
      <c r="AQ1231"/>
    </row>
    <row r="1232" s="31" customFormat="1" ht="31.5" customHeight="1" outlineLevel="1">
      <c r="A1232" s="41"/>
      <c r="B1232" s="42"/>
      <c r="C1232" s="43"/>
      <c r="D1232" s="41"/>
      <c r="E1232" s="44"/>
      <c r="F1232" s="44"/>
      <c r="G1232" s="44"/>
      <c r="H1232" s="44"/>
      <c r="I1232" s="57"/>
      <c r="J1232" s="44"/>
      <c r="K1232" s="58"/>
      <c r="L1232" s="44"/>
      <c r="M1232" s="37" t="s">
        <v>50</v>
      </c>
      <c r="N1232" s="38" t="s">
        <v>51</v>
      </c>
      <c r="O1232" s="39"/>
      <c r="P1232" s="39"/>
      <c r="Q1232" s="39"/>
      <c r="R1232" s="39"/>
      <c r="S1232" s="39"/>
      <c r="T1232" s="39"/>
      <c r="U1232" s="39"/>
      <c r="V1232" s="39"/>
      <c r="W1232" s="39"/>
      <c r="X1232" s="39"/>
      <c r="Y1232" s="39"/>
      <c r="Z1232" s="39"/>
      <c r="AA1232" s="39" t="s">
        <v>52</v>
      </c>
      <c r="AB1232" s="39"/>
      <c r="AC1232" s="39"/>
      <c r="AD1232" s="39"/>
      <c r="AE1232" s="39"/>
      <c r="AF1232" s="39"/>
      <c r="AG1232" s="39"/>
      <c r="AH1232" s="39"/>
      <c r="AI1232" s="39"/>
      <c r="AJ1232" s="39"/>
      <c r="AK1232" s="39"/>
      <c r="AL1232" s="39"/>
      <c r="AM1232" s="39" t="s">
        <v>52</v>
      </c>
      <c r="AN1232" s="39"/>
      <c r="AO1232" s="63">
        <v>335.83999999999997</v>
      </c>
      <c r="AP1232"/>
      <c r="AQ1232"/>
    </row>
    <row r="1233" s="31" customFormat="1" ht="31.5" customHeight="1" outlineLevel="1">
      <c r="A1233" s="37" t="s">
        <v>1561</v>
      </c>
      <c r="B1233" s="37" t="s">
        <v>1577</v>
      </c>
      <c r="C1233" s="37"/>
      <c r="D1233" s="37" t="s">
        <v>1578</v>
      </c>
      <c r="E1233" s="38" t="s">
        <v>36</v>
      </c>
      <c r="F1233" s="59">
        <v>2.3740000000000001</v>
      </c>
      <c r="G1233" s="38">
        <v>1989</v>
      </c>
      <c r="H1233" s="38">
        <v>2024</v>
      </c>
      <c r="I1233" s="60" t="s">
        <v>503</v>
      </c>
      <c r="J1233" s="61">
        <v>92</v>
      </c>
      <c r="K1233" s="62">
        <v>90</v>
      </c>
      <c r="L1233" s="59">
        <v>0.13800000000000001</v>
      </c>
      <c r="M1233" s="37" t="s">
        <v>50</v>
      </c>
      <c r="N1233" s="38" t="s">
        <v>51</v>
      </c>
      <c r="O1233" s="39"/>
      <c r="P1233" s="39"/>
      <c r="Q1233" s="39" t="s">
        <v>52</v>
      </c>
      <c r="R1233" s="39"/>
      <c r="S1233" s="39"/>
      <c r="T1233" s="39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F1233" s="39"/>
      <c r="AG1233" s="39"/>
      <c r="AH1233" s="39"/>
      <c r="AI1233" s="39"/>
      <c r="AJ1233" s="39"/>
      <c r="AK1233" s="39"/>
      <c r="AL1233" s="39"/>
      <c r="AM1233" s="39" t="s">
        <v>52</v>
      </c>
      <c r="AN1233" s="39"/>
      <c r="AO1233" s="63">
        <v>309.73000000000002</v>
      </c>
      <c r="AP1233"/>
      <c r="AQ1233"/>
    </row>
    <row r="1234" s="31" customFormat="1" ht="31.5" customHeight="1" outlineLevel="1">
      <c r="A1234" s="32" t="s">
        <v>1561</v>
      </c>
      <c r="B1234" s="32" t="s">
        <v>1579</v>
      </c>
      <c r="C1234" s="32"/>
      <c r="D1234" s="32" t="s">
        <v>1580</v>
      </c>
      <c r="E1234" s="33" t="s">
        <v>36</v>
      </c>
      <c r="F1234" s="34">
        <v>1.04</v>
      </c>
      <c r="G1234" s="33">
        <v>1961</v>
      </c>
      <c r="H1234" s="33">
        <v>2025</v>
      </c>
      <c r="I1234" s="53" t="s">
        <v>253</v>
      </c>
      <c r="J1234" s="36">
        <v>95</v>
      </c>
      <c r="K1234" s="54">
        <v>92</v>
      </c>
      <c r="L1234" s="34">
        <v>0.017999999999999999</v>
      </c>
      <c r="M1234" s="37" t="s">
        <v>66</v>
      </c>
      <c r="N1234" s="38" t="s">
        <v>40</v>
      </c>
      <c r="O1234" s="39"/>
      <c r="P1234" s="39"/>
      <c r="Q1234" s="39"/>
      <c r="R1234" s="39"/>
      <c r="S1234" s="39">
        <v>2</v>
      </c>
      <c r="T1234" s="39"/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F1234" s="39"/>
      <c r="AG1234" s="39"/>
      <c r="AH1234" s="39"/>
      <c r="AI1234" s="39"/>
      <c r="AJ1234" s="39"/>
      <c r="AK1234" s="39"/>
      <c r="AL1234" s="39"/>
      <c r="AM1234" s="39">
        <v>2</v>
      </c>
      <c r="AN1234" s="39"/>
      <c r="AO1234" s="40">
        <v>1855.55</v>
      </c>
      <c r="AP1234"/>
      <c r="AQ1234"/>
    </row>
    <row r="1235" s="31" customFormat="1" ht="31.5" customHeight="1" outlineLevel="1">
      <c r="A1235" s="47"/>
      <c r="B1235" s="48"/>
      <c r="C1235" s="49"/>
      <c r="D1235" s="47"/>
      <c r="E1235" s="50"/>
      <c r="F1235" s="50"/>
      <c r="G1235" s="50"/>
      <c r="H1235" s="50"/>
      <c r="I1235" s="55"/>
      <c r="J1235" s="50"/>
      <c r="K1235" s="56"/>
      <c r="L1235" s="50"/>
      <c r="M1235" s="37" t="s">
        <v>42</v>
      </c>
      <c r="N1235" s="38" t="s">
        <v>49</v>
      </c>
      <c r="O1235" s="39"/>
      <c r="P1235" s="39"/>
      <c r="Q1235" s="39"/>
      <c r="R1235" s="39"/>
      <c r="S1235" s="39">
        <v>0.074999999999999997</v>
      </c>
      <c r="T1235" s="39"/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F1235" s="39"/>
      <c r="AG1235" s="39"/>
      <c r="AH1235" s="39"/>
      <c r="AI1235" s="39"/>
      <c r="AJ1235" s="39"/>
      <c r="AK1235" s="39"/>
      <c r="AL1235" s="39"/>
      <c r="AM1235" s="39">
        <v>0.074999999999999997</v>
      </c>
      <c r="AN1235" s="39"/>
      <c r="AO1235" s="40">
        <v>7846.8000000000002</v>
      </c>
      <c r="AP1235"/>
      <c r="AQ1235"/>
    </row>
    <row r="1236" s="31" customFormat="1" ht="31.5" customHeight="1" outlineLevel="1">
      <c r="A1236" s="47"/>
      <c r="B1236" s="48"/>
      <c r="C1236" s="49"/>
      <c r="D1236" s="47"/>
      <c r="E1236" s="50"/>
      <c r="F1236" s="50"/>
      <c r="G1236" s="50"/>
      <c r="H1236" s="50"/>
      <c r="I1236" s="55"/>
      <c r="J1236" s="50"/>
      <c r="K1236" s="56"/>
      <c r="L1236" s="50"/>
      <c r="M1236" s="37" t="s">
        <v>50</v>
      </c>
      <c r="N1236" s="38" t="s">
        <v>51</v>
      </c>
      <c r="O1236" s="39"/>
      <c r="P1236" s="39"/>
      <c r="Q1236" s="39"/>
      <c r="R1236" s="39"/>
      <c r="S1236" s="39" t="s">
        <v>52</v>
      </c>
      <c r="T1236" s="39"/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F1236" s="39"/>
      <c r="AG1236" s="39"/>
      <c r="AH1236" s="39"/>
      <c r="AI1236" s="39"/>
      <c r="AJ1236" s="39"/>
      <c r="AK1236" s="39"/>
      <c r="AL1236" s="39"/>
      <c r="AM1236" s="39" t="s">
        <v>52</v>
      </c>
      <c r="AN1236" s="39"/>
      <c r="AO1236" s="40">
        <v>1225.22</v>
      </c>
      <c r="AP1236"/>
      <c r="AQ1236"/>
    </row>
    <row r="1237" s="31" customFormat="1" ht="31.5" customHeight="1" outlineLevel="1">
      <c r="A1237" s="41"/>
      <c r="B1237" s="42"/>
      <c r="C1237" s="43"/>
      <c r="D1237" s="41"/>
      <c r="E1237" s="44"/>
      <c r="F1237" s="44"/>
      <c r="G1237" s="44"/>
      <c r="H1237" s="44"/>
      <c r="I1237" s="57"/>
      <c r="J1237" s="44"/>
      <c r="K1237" s="58"/>
      <c r="L1237" s="44"/>
      <c r="M1237" s="37" t="s">
        <v>47</v>
      </c>
      <c r="N1237" s="38" t="s">
        <v>40</v>
      </c>
      <c r="O1237" s="39"/>
      <c r="P1237" s="39"/>
      <c r="Q1237" s="39"/>
      <c r="R1237" s="39"/>
      <c r="S1237" s="39">
        <v>1</v>
      </c>
      <c r="T1237" s="39"/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F1237" s="39"/>
      <c r="AG1237" s="39"/>
      <c r="AH1237" s="39"/>
      <c r="AI1237" s="39"/>
      <c r="AJ1237" s="39"/>
      <c r="AK1237" s="39"/>
      <c r="AL1237" s="39"/>
      <c r="AM1237" s="39">
        <v>1</v>
      </c>
      <c r="AN1237" s="39"/>
      <c r="AO1237" s="40">
        <v>35204.870000000003</v>
      </c>
      <c r="AP1237"/>
      <c r="AQ1237"/>
    </row>
    <row r="1238" s="31" customFormat="1" ht="31.5" customHeight="1" outlineLevel="1">
      <c r="A1238" s="37" t="s">
        <v>1561</v>
      </c>
      <c r="B1238" s="37" t="s">
        <v>1581</v>
      </c>
      <c r="C1238" s="37"/>
      <c r="D1238" s="37" t="s">
        <v>1582</v>
      </c>
      <c r="E1238" s="38" t="s">
        <v>36</v>
      </c>
      <c r="F1238" s="59">
        <v>0.90100000000000002</v>
      </c>
      <c r="G1238" s="38">
        <v>1984</v>
      </c>
      <c r="H1238" s="38">
        <v>2021</v>
      </c>
      <c r="I1238" s="60" t="s">
        <v>456</v>
      </c>
      <c r="J1238" s="61">
        <v>91</v>
      </c>
      <c r="K1238" s="62">
        <v>89</v>
      </c>
      <c r="L1238" s="59">
        <v>0.042000000000000003</v>
      </c>
      <c r="M1238" s="37" t="s">
        <v>50</v>
      </c>
      <c r="N1238" s="38" t="s">
        <v>51</v>
      </c>
      <c r="O1238" s="39"/>
      <c r="P1238" s="39"/>
      <c r="Q1238" s="39" t="s">
        <v>52</v>
      </c>
      <c r="R1238" s="39"/>
      <c r="S1238" s="39"/>
      <c r="T1238" s="39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F1238" s="39"/>
      <c r="AG1238" s="39"/>
      <c r="AH1238" s="39"/>
      <c r="AI1238" s="39"/>
      <c r="AJ1238" s="39"/>
      <c r="AK1238" s="39"/>
      <c r="AL1238" s="39"/>
      <c r="AM1238" s="39" t="s">
        <v>52</v>
      </c>
      <c r="AN1238" s="39"/>
      <c r="AO1238" s="63">
        <v>816.29999999999995</v>
      </c>
      <c r="AP1238"/>
      <c r="AQ1238"/>
    </row>
    <row r="1239" s="31" customFormat="1" ht="31.5" customHeight="1" outlineLevel="1">
      <c r="A1239" s="37" t="s">
        <v>1561</v>
      </c>
      <c r="B1239" s="37" t="s">
        <v>1583</v>
      </c>
      <c r="C1239" s="37"/>
      <c r="D1239" s="37" t="s">
        <v>1584</v>
      </c>
      <c r="E1239" s="38" t="s">
        <v>36</v>
      </c>
      <c r="F1239" s="59">
        <v>1.28</v>
      </c>
      <c r="G1239" s="38">
        <v>1963</v>
      </c>
      <c r="H1239" s="38">
        <v>2007</v>
      </c>
      <c r="I1239" s="60" t="s">
        <v>528</v>
      </c>
      <c r="J1239" s="61">
        <v>87</v>
      </c>
      <c r="K1239" s="62">
        <v>85</v>
      </c>
      <c r="L1239" s="59">
        <v>0.051999999999999998</v>
      </c>
      <c r="M1239" s="37" t="s">
        <v>50</v>
      </c>
      <c r="N1239" s="38" t="s">
        <v>51</v>
      </c>
      <c r="O1239" s="39"/>
      <c r="P1239" s="39"/>
      <c r="Q1239" s="39"/>
      <c r="R1239" s="39"/>
      <c r="S1239" s="39"/>
      <c r="T1239" s="39"/>
      <c r="U1239" s="39" t="s">
        <v>52</v>
      </c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F1239" s="39"/>
      <c r="AG1239" s="39"/>
      <c r="AH1239" s="39"/>
      <c r="AI1239" s="39"/>
      <c r="AJ1239" s="39"/>
      <c r="AK1239" s="39"/>
      <c r="AL1239" s="39"/>
      <c r="AM1239" s="39" t="s">
        <v>52</v>
      </c>
      <c r="AN1239" s="39"/>
      <c r="AO1239" s="63">
        <v>479.13999999999999</v>
      </c>
      <c r="AP1239"/>
      <c r="AQ1239"/>
    </row>
    <row r="1240" s="31" customFormat="1" ht="31.5" customHeight="1" outlineLevel="1">
      <c r="A1240" s="32" t="s">
        <v>1561</v>
      </c>
      <c r="B1240" s="32" t="s">
        <v>1585</v>
      </c>
      <c r="C1240" s="32"/>
      <c r="D1240" s="32" t="s">
        <v>1586</v>
      </c>
      <c r="E1240" s="33" t="s">
        <v>36</v>
      </c>
      <c r="F1240" s="34">
        <v>0.88</v>
      </c>
      <c r="G1240" s="33">
        <v>1965</v>
      </c>
      <c r="H1240" s="33">
        <v>2024</v>
      </c>
      <c r="I1240" s="53" t="s">
        <v>302</v>
      </c>
      <c r="J1240" s="36">
        <v>90</v>
      </c>
      <c r="K1240" s="54">
        <v>88</v>
      </c>
      <c r="L1240" s="34">
        <v>0.0089999999999999993</v>
      </c>
      <c r="M1240" s="37" t="s">
        <v>50</v>
      </c>
      <c r="N1240" s="38" t="s">
        <v>51</v>
      </c>
      <c r="O1240" s="39" t="s">
        <v>52</v>
      </c>
      <c r="P1240" s="39"/>
      <c r="Q1240" s="39"/>
      <c r="R1240" s="39"/>
      <c r="S1240" s="39"/>
      <c r="T1240" s="39"/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F1240" s="39"/>
      <c r="AG1240" s="39"/>
      <c r="AH1240" s="39"/>
      <c r="AI1240" s="39"/>
      <c r="AJ1240" s="39"/>
      <c r="AK1240" s="39"/>
      <c r="AL1240" s="39"/>
      <c r="AM1240" s="39" t="s">
        <v>52</v>
      </c>
      <c r="AN1240" s="39"/>
      <c r="AO1240" s="63">
        <v>363.5</v>
      </c>
      <c r="AP1240"/>
      <c r="AQ1240"/>
    </row>
    <row r="1241" s="31" customFormat="1" ht="31.5" customHeight="1" outlineLevel="1">
      <c r="A1241" s="41"/>
      <c r="B1241" s="42"/>
      <c r="C1241" s="43"/>
      <c r="D1241" s="41"/>
      <c r="E1241" s="44"/>
      <c r="F1241" s="44"/>
      <c r="G1241" s="44"/>
      <c r="H1241" s="44"/>
      <c r="I1241" s="57"/>
      <c r="J1241" s="44"/>
      <c r="K1241" s="58"/>
      <c r="L1241" s="44"/>
      <c r="M1241" s="37" t="s">
        <v>66</v>
      </c>
      <c r="N1241" s="38" t="s">
        <v>40</v>
      </c>
      <c r="O1241" s="96">
        <v>2</v>
      </c>
      <c r="P1241" s="39"/>
      <c r="Q1241" s="39"/>
      <c r="R1241" s="39"/>
      <c r="S1241" s="39"/>
      <c r="T1241" s="39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F1241" s="39"/>
      <c r="AG1241" s="39"/>
      <c r="AH1241" s="39"/>
      <c r="AI1241" s="39"/>
      <c r="AJ1241" s="39"/>
      <c r="AK1241" s="39"/>
      <c r="AL1241" s="39"/>
      <c r="AM1241" s="39">
        <v>2</v>
      </c>
      <c r="AN1241" s="39"/>
      <c r="AO1241" s="40">
        <v>1665.5799999999999</v>
      </c>
      <c r="AP1241"/>
      <c r="AQ1241"/>
    </row>
    <row r="1242" s="31" customFormat="1" ht="31.5" customHeight="1" outlineLevel="1">
      <c r="A1242" s="37" t="s">
        <v>1561</v>
      </c>
      <c r="B1242" s="37" t="s">
        <v>1587</v>
      </c>
      <c r="C1242" s="37"/>
      <c r="D1242" s="37" t="s">
        <v>1588</v>
      </c>
      <c r="E1242" s="38" t="s">
        <v>36</v>
      </c>
      <c r="F1242" s="59">
        <v>1.3799999999999999</v>
      </c>
      <c r="G1242" s="38">
        <v>1950</v>
      </c>
      <c r="H1242" s="38">
        <v>2025</v>
      </c>
      <c r="I1242" s="60" t="s">
        <v>506</v>
      </c>
      <c r="J1242" s="78">
        <v>85</v>
      </c>
      <c r="K1242" s="62">
        <v>82</v>
      </c>
      <c r="L1242" s="59">
        <v>0.048000000000000001</v>
      </c>
      <c r="M1242" s="37" t="s">
        <v>50</v>
      </c>
      <c r="N1242" s="38" t="s">
        <v>51</v>
      </c>
      <c r="O1242" s="39"/>
      <c r="P1242" s="39"/>
      <c r="Q1242" s="39" t="s">
        <v>52</v>
      </c>
      <c r="R1242" s="39"/>
      <c r="S1242" s="39"/>
      <c r="T1242" s="39"/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F1242" s="39"/>
      <c r="AG1242" s="39"/>
      <c r="AH1242" s="39"/>
      <c r="AI1242" s="39"/>
      <c r="AJ1242" s="39"/>
      <c r="AK1242" s="39"/>
      <c r="AL1242" s="39"/>
      <c r="AM1242" s="39" t="s">
        <v>52</v>
      </c>
      <c r="AN1242" s="39"/>
      <c r="AO1242" s="63">
        <v>309.73000000000002</v>
      </c>
      <c r="AP1242"/>
      <c r="AQ1242"/>
    </row>
    <row r="1243" s="31" customFormat="1" ht="31.5" customHeight="1" outlineLevel="1">
      <c r="A1243" s="37" t="s">
        <v>1561</v>
      </c>
      <c r="B1243" s="37" t="s">
        <v>1589</v>
      </c>
      <c r="C1243" s="37"/>
      <c r="D1243" s="37" t="s">
        <v>1590</v>
      </c>
      <c r="E1243" s="38" t="s">
        <v>36</v>
      </c>
      <c r="F1243" s="59">
        <v>1.3149999999999999</v>
      </c>
      <c r="G1243" s="38">
        <v>1950</v>
      </c>
      <c r="H1243" s="38">
        <v>2020</v>
      </c>
      <c r="I1243" s="60" t="s">
        <v>371</v>
      </c>
      <c r="J1243" s="61">
        <v>85</v>
      </c>
      <c r="K1243" s="62">
        <v>82</v>
      </c>
      <c r="L1243" s="59">
        <v>0.021000000000000001</v>
      </c>
      <c r="M1243" s="37" t="s">
        <v>50</v>
      </c>
      <c r="N1243" s="38" t="s">
        <v>51</v>
      </c>
      <c r="O1243" s="39"/>
      <c r="P1243" s="39"/>
      <c r="Q1243" s="39"/>
      <c r="R1243" s="39"/>
      <c r="S1243" s="39"/>
      <c r="T1243" s="39"/>
      <c r="U1243" s="39" t="s">
        <v>52</v>
      </c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F1243" s="39"/>
      <c r="AG1243" s="39"/>
      <c r="AH1243" s="39"/>
      <c r="AI1243" s="39"/>
      <c r="AJ1243" s="39"/>
      <c r="AK1243" s="39"/>
      <c r="AL1243" s="39"/>
      <c r="AM1243" s="39" t="s">
        <v>52</v>
      </c>
      <c r="AN1243" s="39"/>
      <c r="AO1243" s="63">
        <v>440.38999999999999</v>
      </c>
      <c r="AP1243"/>
      <c r="AQ1243"/>
    </row>
    <row r="1244" s="31" customFormat="1" ht="31.5" customHeight="1" outlineLevel="1">
      <c r="A1244" s="37" t="s">
        <v>1561</v>
      </c>
      <c r="B1244" s="37" t="s">
        <v>1591</v>
      </c>
      <c r="C1244" s="37"/>
      <c r="D1244" s="37" t="s">
        <v>1592</v>
      </c>
      <c r="E1244" s="38" t="s">
        <v>36</v>
      </c>
      <c r="F1244" s="59">
        <v>1.8799999999999999</v>
      </c>
      <c r="G1244" s="38">
        <v>2014</v>
      </c>
      <c r="H1244" s="38" t="s">
        <v>37</v>
      </c>
      <c r="I1244" s="60" t="s">
        <v>160</v>
      </c>
      <c r="J1244" s="61">
        <v>90</v>
      </c>
      <c r="K1244" s="62">
        <v>87</v>
      </c>
      <c r="L1244" s="59">
        <v>0.081000000000000003</v>
      </c>
      <c r="M1244" s="37" t="s">
        <v>50</v>
      </c>
      <c r="N1244" s="38" t="s">
        <v>51</v>
      </c>
      <c r="O1244" s="39"/>
      <c r="P1244" s="39"/>
      <c r="Q1244" s="39"/>
      <c r="R1244" s="39"/>
      <c r="S1244" s="39" t="s">
        <v>52</v>
      </c>
      <c r="T1244" s="39"/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F1244" s="39"/>
      <c r="AG1244" s="39"/>
      <c r="AH1244" s="39"/>
      <c r="AI1244" s="39"/>
      <c r="AJ1244" s="39"/>
      <c r="AK1244" s="39"/>
      <c r="AL1244" s="39"/>
      <c r="AM1244" s="39" t="s">
        <v>52</v>
      </c>
      <c r="AN1244" s="39"/>
      <c r="AO1244" s="63">
        <v>489.62</v>
      </c>
      <c r="AP1244"/>
      <c r="AQ1244"/>
    </row>
    <row r="1245" s="31" customFormat="1" ht="31.5" customHeight="1" outlineLevel="1">
      <c r="A1245" s="37" t="s">
        <v>1561</v>
      </c>
      <c r="B1245" s="37" t="s">
        <v>1593</v>
      </c>
      <c r="C1245" s="37"/>
      <c r="D1245" s="37" t="s">
        <v>1594</v>
      </c>
      <c r="E1245" s="38" t="s">
        <v>36</v>
      </c>
      <c r="F1245" s="59">
        <v>0.35999999999999999</v>
      </c>
      <c r="G1245" s="38">
        <v>2014</v>
      </c>
      <c r="H1245" s="38" t="s">
        <v>37</v>
      </c>
      <c r="I1245" s="60" t="s">
        <v>181</v>
      </c>
      <c r="J1245" s="61">
        <v>90</v>
      </c>
      <c r="K1245" s="62">
        <v>88</v>
      </c>
      <c r="L1245" s="59">
        <v>0.039</v>
      </c>
      <c r="M1245" s="37" t="s">
        <v>50</v>
      </c>
      <c r="N1245" s="38" t="s">
        <v>51</v>
      </c>
      <c r="O1245" s="39"/>
      <c r="P1245" s="39"/>
      <c r="Q1245" s="39"/>
      <c r="R1245" s="39"/>
      <c r="S1245" s="39" t="s">
        <v>52</v>
      </c>
      <c r="T1245" s="39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F1245" s="39"/>
      <c r="AG1245" s="39"/>
      <c r="AH1245" s="39"/>
      <c r="AI1245" s="39"/>
      <c r="AJ1245" s="39"/>
      <c r="AK1245" s="39"/>
      <c r="AL1245" s="39"/>
      <c r="AM1245" s="39" t="s">
        <v>52</v>
      </c>
      <c r="AN1245" s="39"/>
      <c r="AO1245" s="63">
        <v>464.77999999999997</v>
      </c>
      <c r="AP1245"/>
      <c r="AQ1245"/>
    </row>
    <row r="1246" s="31" customFormat="1" ht="31.5" customHeight="1" outlineLevel="1">
      <c r="A1246" s="37" t="s">
        <v>1561</v>
      </c>
      <c r="B1246" s="37" t="s">
        <v>1595</v>
      </c>
      <c r="C1246" s="37"/>
      <c r="D1246" s="37" t="s">
        <v>1596</v>
      </c>
      <c r="E1246" s="38" t="s">
        <v>36</v>
      </c>
      <c r="F1246" s="59">
        <v>0.752</v>
      </c>
      <c r="G1246" s="38">
        <v>2014</v>
      </c>
      <c r="H1246" s="38" t="s">
        <v>37</v>
      </c>
      <c r="I1246" s="60" t="s">
        <v>165</v>
      </c>
      <c r="J1246" s="61">
        <v>90</v>
      </c>
      <c r="K1246" s="62">
        <v>88</v>
      </c>
      <c r="L1246" s="59">
        <v>0.023</v>
      </c>
      <c r="M1246" s="37" t="s">
        <v>50</v>
      </c>
      <c r="N1246" s="38" t="s">
        <v>51</v>
      </c>
      <c r="O1246" s="39"/>
      <c r="P1246" s="39"/>
      <c r="Q1246" s="39"/>
      <c r="R1246" s="39"/>
      <c r="S1246" s="39" t="s">
        <v>52</v>
      </c>
      <c r="T1246" s="39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F1246" s="39"/>
      <c r="AG1246" s="39"/>
      <c r="AH1246" s="39"/>
      <c r="AI1246" s="39"/>
      <c r="AJ1246" s="39"/>
      <c r="AK1246" s="39"/>
      <c r="AL1246" s="39"/>
      <c r="AM1246" s="39" t="s">
        <v>52</v>
      </c>
      <c r="AN1246" s="39"/>
      <c r="AO1246" s="63">
        <v>465.70999999999998</v>
      </c>
      <c r="AP1246"/>
      <c r="AQ1246"/>
    </row>
    <row r="1247" s="31" customFormat="1" ht="31.5" customHeight="1" outlineLevel="1">
      <c r="A1247" s="37" t="s">
        <v>1561</v>
      </c>
      <c r="B1247" s="37" t="s">
        <v>1597</v>
      </c>
      <c r="C1247" s="37"/>
      <c r="D1247" s="37" t="s">
        <v>1598</v>
      </c>
      <c r="E1247" s="38" t="s">
        <v>36</v>
      </c>
      <c r="F1247" s="59">
        <v>0.14999999999999999</v>
      </c>
      <c r="G1247" s="38">
        <v>2014</v>
      </c>
      <c r="H1247" s="38" t="s">
        <v>37</v>
      </c>
      <c r="I1247" s="60" t="s">
        <v>160</v>
      </c>
      <c r="J1247" s="61">
        <v>90</v>
      </c>
      <c r="K1247" s="62">
        <v>87</v>
      </c>
      <c r="L1247" s="59">
        <v>0.0070000000000000001</v>
      </c>
      <c r="M1247" s="37" t="s">
        <v>50</v>
      </c>
      <c r="N1247" s="38" t="s">
        <v>51</v>
      </c>
      <c r="O1247" s="39"/>
      <c r="P1247" s="39"/>
      <c r="Q1247" s="39"/>
      <c r="R1247" s="39"/>
      <c r="S1247" s="39" t="s">
        <v>52</v>
      </c>
      <c r="T1247" s="39"/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F1247" s="39"/>
      <c r="AG1247" s="39"/>
      <c r="AH1247" s="39"/>
      <c r="AI1247" s="39"/>
      <c r="AJ1247" s="39"/>
      <c r="AK1247" s="39"/>
      <c r="AL1247" s="39"/>
      <c r="AM1247" s="39" t="s">
        <v>52</v>
      </c>
      <c r="AN1247" s="39"/>
      <c r="AO1247" s="63">
        <v>437.49000000000001</v>
      </c>
      <c r="AP1247"/>
      <c r="AQ1247"/>
    </row>
    <row r="1248" s="31" customFormat="1" ht="31.5" customHeight="1" outlineLevel="1">
      <c r="A1248" s="37" t="s">
        <v>1561</v>
      </c>
      <c r="B1248" s="37" t="s">
        <v>1599</v>
      </c>
      <c r="C1248" s="37"/>
      <c r="D1248" s="37" t="s">
        <v>1600</v>
      </c>
      <c r="E1248" s="38" t="s">
        <v>36</v>
      </c>
      <c r="F1248" s="59">
        <v>2.02</v>
      </c>
      <c r="G1248" s="38">
        <v>2014</v>
      </c>
      <c r="H1248" s="38" t="s">
        <v>37</v>
      </c>
      <c r="I1248" s="60" t="s">
        <v>223</v>
      </c>
      <c r="J1248" s="61">
        <v>90</v>
      </c>
      <c r="K1248" s="62">
        <v>88</v>
      </c>
      <c r="L1248" s="59">
        <v>0.055</v>
      </c>
      <c r="M1248" s="37" t="s">
        <v>50</v>
      </c>
      <c r="N1248" s="38" t="s">
        <v>51</v>
      </c>
      <c r="O1248" s="39"/>
      <c r="P1248" s="39"/>
      <c r="Q1248" s="39"/>
      <c r="R1248" s="39"/>
      <c r="S1248" s="39" t="s">
        <v>52</v>
      </c>
      <c r="T1248" s="39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F1248" s="39"/>
      <c r="AG1248" s="39"/>
      <c r="AH1248" s="39"/>
      <c r="AI1248" s="39"/>
      <c r="AJ1248" s="39"/>
      <c r="AK1248" s="39"/>
      <c r="AL1248" s="39"/>
      <c r="AM1248" s="39" t="s">
        <v>52</v>
      </c>
      <c r="AN1248" s="39"/>
      <c r="AO1248" s="63">
        <v>482.20999999999998</v>
      </c>
      <c r="AP1248"/>
      <c r="AQ1248"/>
    </row>
    <row r="1249" s="31" customFormat="1" ht="31.5" customHeight="1" outlineLevel="1">
      <c r="A1249" s="37" t="s">
        <v>1561</v>
      </c>
      <c r="B1249" s="37" t="s">
        <v>1601</v>
      </c>
      <c r="C1249" s="37"/>
      <c r="D1249" s="37" t="s">
        <v>1602</v>
      </c>
      <c r="E1249" s="38" t="s">
        <v>36</v>
      </c>
      <c r="F1249" s="59">
        <v>0.34000000000000002</v>
      </c>
      <c r="G1249" s="38">
        <v>2014</v>
      </c>
      <c r="H1249" s="69" t="s">
        <v>37</v>
      </c>
      <c r="I1249" s="60" t="s">
        <v>609</v>
      </c>
      <c r="J1249" s="78">
        <v>90</v>
      </c>
      <c r="K1249" s="62">
        <v>88</v>
      </c>
      <c r="L1249" s="59">
        <v>0.028000000000000001</v>
      </c>
      <c r="M1249" s="37" t="s">
        <v>50</v>
      </c>
      <c r="N1249" s="38" t="s">
        <v>51</v>
      </c>
      <c r="O1249" s="39"/>
      <c r="P1249" s="39"/>
      <c r="Q1249" s="39"/>
      <c r="R1249" s="39"/>
      <c r="S1249" s="39" t="s">
        <v>52</v>
      </c>
      <c r="T1249" s="39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F1249" s="39"/>
      <c r="AG1249" s="39"/>
      <c r="AH1249" s="39"/>
      <c r="AI1249" s="39"/>
      <c r="AJ1249" s="39"/>
      <c r="AK1249" s="39"/>
      <c r="AL1249" s="39"/>
      <c r="AM1249" s="39" t="s">
        <v>52</v>
      </c>
      <c r="AN1249" s="39"/>
      <c r="AO1249" s="63">
        <v>439.29000000000002</v>
      </c>
      <c r="AP1249"/>
      <c r="AQ1249"/>
    </row>
    <row r="1250" s="31" customFormat="1" ht="31.5" customHeight="1" outlineLevel="1">
      <c r="A1250" s="37" t="s">
        <v>1561</v>
      </c>
      <c r="B1250" s="37" t="s">
        <v>1603</v>
      </c>
      <c r="C1250" s="37"/>
      <c r="D1250" s="37" t="s">
        <v>1604</v>
      </c>
      <c r="E1250" s="38" t="s">
        <v>36</v>
      </c>
      <c r="F1250" s="59">
        <v>0.59499999999999997</v>
      </c>
      <c r="G1250" s="38">
        <v>2014</v>
      </c>
      <c r="H1250" s="38" t="s">
        <v>37</v>
      </c>
      <c r="I1250" s="60" t="s">
        <v>656</v>
      </c>
      <c r="J1250" s="61">
        <v>90</v>
      </c>
      <c r="K1250" s="62">
        <v>87</v>
      </c>
      <c r="L1250" s="59">
        <v>0.032000000000000001</v>
      </c>
      <c r="M1250" s="37" t="s">
        <v>50</v>
      </c>
      <c r="N1250" s="38" t="s">
        <v>51</v>
      </c>
      <c r="O1250" s="39"/>
      <c r="P1250" s="39"/>
      <c r="Q1250" s="39"/>
      <c r="R1250" s="39"/>
      <c r="S1250" s="39" t="s">
        <v>52</v>
      </c>
      <c r="T1250" s="39"/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F1250" s="39"/>
      <c r="AG1250" s="39"/>
      <c r="AH1250" s="39"/>
      <c r="AI1250" s="39"/>
      <c r="AJ1250" s="39"/>
      <c r="AK1250" s="39"/>
      <c r="AL1250" s="39"/>
      <c r="AM1250" s="39" t="s">
        <v>52</v>
      </c>
      <c r="AN1250" s="39"/>
      <c r="AO1250" s="63">
        <v>482.12</v>
      </c>
      <c r="AP1250"/>
      <c r="AQ1250"/>
    </row>
    <row r="1251" s="31" customFormat="1" ht="31.5" customHeight="1" outlineLevel="1">
      <c r="A1251" s="37" t="s">
        <v>1561</v>
      </c>
      <c r="B1251" s="37" t="s">
        <v>1605</v>
      </c>
      <c r="C1251" s="37"/>
      <c r="D1251" s="37" t="s">
        <v>1606</v>
      </c>
      <c r="E1251" s="38" t="s">
        <v>36</v>
      </c>
      <c r="F1251" s="59">
        <v>0.68100000000000005</v>
      </c>
      <c r="G1251" s="38">
        <v>2014</v>
      </c>
      <c r="H1251" s="69" t="s">
        <v>37</v>
      </c>
      <c r="I1251" s="60" t="s">
        <v>215</v>
      </c>
      <c r="J1251" s="61">
        <v>98</v>
      </c>
      <c r="K1251" s="62">
        <v>96</v>
      </c>
      <c r="L1251" s="59">
        <v>0.010999999999999999</v>
      </c>
      <c r="M1251" s="37" t="s">
        <v>50</v>
      </c>
      <c r="N1251" s="38" t="s">
        <v>51</v>
      </c>
      <c r="O1251" s="39"/>
      <c r="P1251" s="39"/>
      <c r="Q1251" s="39"/>
      <c r="R1251" s="39"/>
      <c r="S1251" s="39" t="s">
        <v>52</v>
      </c>
      <c r="T1251" s="39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F1251" s="39"/>
      <c r="AG1251" s="39"/>
      <c r="AH1251" s="39"/>
      <c r="AI1251" s="39"/>
      <c r="AJ1251" s="39"/>
      <c r="AK1251" s="39"/>
      <c r="AL1251" s="39"/>
      <c r="AM1251" s="39" t="s">
        <v>52</v>
      </c>
      <c r="AN1251" s="39"/>
      <c r="AO1251" s="40">
        <v>1119.0899999999999</v>
      </c>
      <c r="AP1251"/>
      <c r="AQ1251"/>
    </row>
    <row r="1252" s="31" customFormat="1" ht="31.5" customHeight="1" outlineLevel="1">
      <c r="A1252" s="37" t="s">
        <v>1561</v>
      </c>
      <c r="B1252" s="37" t="s">
        <v>1607</v>
      </c>
      <c r="C1252" s="37"/>
      <c r="D1252" s="37" t="s">
        <v>1608</v>
      </c>
      <c r="E1252" s="38" t="s">
        <v>36</v>
      </c>
      <c r="F1252" s="59">
        <v>0.29099999999999998</v>
      </c>
      <c r="G1252" s="38">
        <v>2014</v>
      </c>
      <c r="H1252" s="38" t="s">
        <v>37</v>
      </c>
      <c r="I1252" s="60" t="s">
        <v>188</v>
      </c>
      <c r="J1252" s="61">
        <v>94</v>
      </c>
      <c r="K1252" s="62">
        <v>91</v>
      </c>
      <c r="L1252" s="59">
        <v>0.019</v>
      </c>
      <c r="M1252" s="37" t="s">
        <v>50</v>
      </c>
      <c r="N1252" s="38" t="s">
        <v>51</v>
      </c>
      <c r="O1252" s="39"/>
      <c r="P1252" s="39"/>
      <c r="Q1252" s="39"/>
      <c r="R1252" s="39"/>
      <c r="S1252" s="39" t="s">
        <v>52</v>
      </c>
      <c r="T1252" s="39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F1252" s="39"/>
      <c r="AG1252" s="39"/>
      <c r="AH1252" s="39"/>
      <c r="AI1252" s="39"/>
      <c r="AJ1252" s="39"/>
      <c r="AK1252" s="39"/>
      <c r="AL1252" s="39"/>
      <c r="AM1252" s="39" t="s">
        <v>52</v>
      </c>
      <c r="AN1252" s="39"/>
      <c r="AO1252" s="63">
        <v>463.92000000000002</v>
      </c>
      <c r="AP1252"/>
      <c r="AQ1252"/>
    </row>
    <row r="1253" s="31" customFormat="1" ht="31.5" customHeight="1" outlineLevel="1">
      <c r="A1253" s="37" t="s">
        <v>1561</v>
      </c>
      <c r="B1253" s="37" t="s">
        <v>1609</v>
      </c>
      <c r="C1253" s="37"/>
      <c r="D1253" s="37" t="s">
        <v>1610</v>
      </c>
      <c r="E1253" s="38" t="s">
        <v>36</v>
      </c>
      <c r="F1253" s="59">
        <v>1.1779999999999999</v>
      </c>
      <c r="G1253" s="38">
        <v>2014</v>
      </c>
      <c r="H1253" s="38">
        <v>2025</v>
      </c>
      <c r="I1253" s="60" t="s">
        <v>215</v>
      </c>
      <c r="J1253" s="61">
        <v>95</v>
      </c>
      <c r="K1253" s="62">
        <v>92</v>
      </c>
      <c r="L1253" s="59">
        <v>0.031</v>
      </c>
      <c r="M1253" s="37" t="s">
        <v>50</v>
      </c>
      <c r="N1253" s="38" t="s">
        <v>51</v>
      </c>
      <c r="O1253" s="39"/>
      <c r="P1253" s="39"/>
      <c r="Q1253" s="39"/>
      <c r="R1253" s="39"/>
      <c r="S1253" s="39" t="s">
        <v>52</v>
      </c>
      <c r="T1253" s="39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F1253" s="39"/>
      <c r="AG1253" s="39"/>
      <c r="AH1253" s="39"/>
      <c r="AI1253" s="39"/>
      <c r="AJ1253" s="39"/>
      <c r="AK1253" s="39"/>
      <c r="AL1253" s="39"/>
      <c r="AM1253" s="39" t="s">
        <v>52</v>
      </c>
      <c r="AN1253" s="39"/>
      <c r="AO1253" s="40">
        <v>1119.0899999999999</v>
      </c>
      <c r="AP1253"/>
      <c r="AQ1253"/>
    </row>
    <row r="1254" s="31" customFormat="1" ht="31.5" customHeight="1" outlineLevel="1">
      <c r="A1254" s="37" t="s">
        <v>1561</v>
      </c>
      <c r="B1254" s="37" t="s">
        <v>1611</v>
      </c>
      <c r="C1254" s="37"/>
      <c r="D1254" s="37" t="s">
        <v>1612</v>
      </c>
      <c r="E1254" s="38" t="s">
        <v>36</v>
      </c>
      <c r="F1254" s="59">
        <v>0.34899999999999998</v>
      </c>
      <c r="G1254" s="38">
        <v>2014</v>
      </c>
      <c r="H1254" s="38" t="s">
        <v>37</v>
      </c>
      <c r="I1254" s="60" t="s">
        <v>91</v>
      </c>
      <c r="J1254" s="61">
        <v>90</v>
      </c>
      <c r="K1254" s="62">
        <v>88</v>
      </c>
      <c r="L1254" s="59">
        <v>0.028000000000000001</v>
      </c>
      <c r="M1254" s="37" t="s">
        <v>50</v>
      </c>
      <c r="N1254" s="38" t="s">
        <v>51</v>
      </c>
      <c r="O1254" s="39"/>
      <c r="P1254" s="39"/>
      <c r="Q1254" s="39" t="s">
        <v>52</v>
      </c>
      <c r="R1254" s="39"/>
      <c r="S1254" s="39"/>
      <c r="T1254" s="39"/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F1254" s="39"/>
      <c r="AG1254" s="39"/>
      <c r="AH1254" s="39"/>
      <c r="AI1254" s="39"/>
      <c r="AJ1254" s="39"/>
      <c r="AK1254" s="39"/>
      <c r="AL1254" s="39"/>
      <c r="AM1254" s="39" t="s">
        <v>52</v>
      </c>
      <c r="AN1254" s="39"/>
      <c r="AO1254" s="63">
        <v>468.77999999999997</v>
      </c>
      <c r="AP1254"/>
      <c r="AQ1254"/>
    </row>
    <row r="1255" s="31" customFormat="1" ht="31.5" customHeight="1" outlineLevel="1">
      <c r="A1255" s="37" t="s">
        <v>1561</v>
      </c>
      <c r="B1255" s="37" t="s">
        <v>1613</v>
      </c>
      <c r="C1255" s="37"/>
      <c r="D1255" s="37" t="s">
        <v>1614</v>
      </c>
      <c r="E1255" s="38" t="s">
        <v>36</v>
      </c>
      <c r="F1255" s="59">
        <v>0.042999999999999997</v>
      </c>
      <c r="G1255" s="38">
        <v>2014</v>
      </c>
      <c r="H1255" s="38" t="s">
        <v>37</v>
      </c>
      <c r="I1255" s="60" t="s">
        <v>206</v>
      </c>
      <c r="J1255" s="61">
        <v>95</v>
      </c>
      <c r="K1255" s="62">
        <v>93</v>
      </c>
      <c r="L1255" s="59">
        <v>0.014</v>
      </c>
      <c r="M1255" s="37" t="s">
        <v>50</v>
      </c>
      <c r="N1255" s="38" t="s">
        <v>51</v>
      </c>
      <c r="O1255" s="39"/>
      <c r="P1255" s="39"/>
      <c r="Q1255" s="39"/>
      <c r="R1255" s="39"/>
      <c r="S1255" s="39" t="s">
        <v>52</v>
      </c>
      <c r="T1255" s="39"/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F1255" s="39"/>
      <c r="AG1255" s="39"/>
      <c r="AH1255" s="39"/>
      <c r="AI1255" s="39"/>
      <c r="AJ1255" s="39"/>
      <c r="AK1255" s="39"/>
      <c r="AL1255" s="39"/>
      <c r="AM1255" s="39" t="s">
        <v>52</v>
      </c>
      <c r="AN1255" s="39"/>
      <c r="AO1255" s="40">
        <v>1119.0899999999999</v>
      </c>
      <c r="AP1255"/>
      <c r="AQ1255"/>
    </row>
    <row r="1256" s="31" customFormat="1" ht="31.5" customHeight="1" outlineLevel="1">
      <c r="A1256" s="37" t="s">
        <v>1561</v>
      </c>
      <c r="B1256" s="37" t="s">
        <v>1615</v>
      </c>
      <c r="C1256" s="37"/>
      <c r="D1256" s="37" t="s">
        <v>1616</v>
      </c>
      <c r="E1256" s="38" t="s">
        <v>36</v>
      </c>
      <c r="F1256" s="59">
        <v>0.34000000000000002</v>
      </c>
      <c r="G1256" s="38">
        <v>2014</v>
      </c>
      <c r="H1256" s="38" t="s">
        <v>37</v>
      </c>
      <c r="I1256" s="60" t="s">
        <v>609</v>
      </c>
      <c r="J1256" s="78">
        <v>95</v>
      </c>
      <c r="K1256" s="62">
        <v>93</v>
      </c>
      <c r="L1256" s="59">
        <v>0.13400000000000001</v>
      </c>
      <c r="M1256" s="37" t="s">
        <v>50</v>
      </c>
      <c r="N1256" s="38" t="s">
        <v>51</v>
      </c>
      <c r="O1256" s="39"/>
      <c r="P1256" s="39"/>
      <c r="Q1256" s="39"/>
      <c r="R1256" s="39"/>
      <c r="S1256" s="39" t="s">
        <v>52</v>
      </c>
      <c r="T1256" s="39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F1256" s="39"/>
      <c r="AG1256" s="39"/>
      <c r="AH1256" s="39"/>
      <c r="AI1256" s="39"/>
      <c r="AJ1256" s="39"/>
      <c r="AK1256" s="39"/>
      <c r="AL1256" s="39"/>
      <c r="AM1256" s="39" t="s">
        <v>52</v>
      </c>
      <c r="AN1256" s="39"/>
      <c r="AO1256" s="40">
        <v>2634.8099999999999</v>
      </c>
      <c r="AP1256"/>
      <c r="AQ1256"/>
    </row>
    <row r="1257" s="31" customFormat="1" ht="31.5" customHeight="1" outlineLevel="1">
      <c r="A1257" s="37" t="s">
        <v>1561</v>
      </c>
      <c r="B1257" s="37" t="s">
        <v>1617</v>
      </c>
      <c r="C1257" s="37"/>
      <c r="D1257" s="37" t="s">
        <v>1618</v>
      </c>
      <c r="E1257" s="38" t="s">
        <v>36</v>
      </c>
      <c r="F1257" s="59">
        <v>0.39000000000000001</v>
      </c>
      <c r="G1257" s="38">
        <v>2014</v>
      </c>
      <c r="H1257" s="38" t="s">
        <v>37</v>
      </c>
      <c r="I1257" s="60" t="s">
        <v>173</v>
      </c>
      <c r="J1257" s="61">
        <v>90</v>
      </c>
      <c r="K1257" s="62">
        <v>88</v>
      </c>
      <c r="L1257" s="59">
        <v>0.017999999999999999</v>
      </c>
      <c r="M1257" s="37" t="s">
        <v>50</v>
      </c>
      <c r="N1257" s="38" t="s">
        <v>51</v>
      </c>
      <c r="O1257" s="39"/>
      <c r="P1257" s="39"/>
      <c r="Q1257" s="39"/>
      <c r="R1257" s="39"/>
      <c r="S1257" s="39" t="s">
        <v>52</v>
      </c>
      <c r="T1257" s="39"/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F1257" s="39"/>
      <c r="AG1257" s="39"/>
      <c r="AH1257" s="39"/>
      <c r="AI1257" s="39"/>
      <c r="AJ1257" s="39"/>
      <c r="AK1257" s="39"/>
      <c r="AL1257" s="39"/>
      <c r="AM1257" s="39" t="s">
        <v>52</v>
      </c>
      <c r="AN1257" s="39"/>
      <c r="AO1257" s="40">
        <v>1119.0899999999999</v>
      </c>
      <c r="AP1257"/>
      <c r="AQ1257"/>
    </row>
    <row r="1258" s="31" customFormat="1" ht="31.5" customHeight="1" outlineLevel="1">
      <c r="A1258" s="37" t="s">
        <v>1561</v>
      </c>
      <c r="B1258" s="37" t="s">
        <v>1619</v>
      </c>
      <c r="C1258" s="37"/>
      <c r="D1258" s="37" t="s">
        <v>1620</v>
      </c>
      <c r="E1258" s="38" t="s">
        <v>36</v>
      </c>
      <c r="F1258" s="59">
        <v>0.39000000000000001</v>
      </c>
      <c r="G1258" s="38">
        <v>2014</v>
      </c>
      <c r="H1258" s="38" t="s">
        <v>37</v>
      </c>
      <c r="I1258" s="60" t="s">
        <v>528</v>
      </c>
      <c r="J1258" s="61">
        <v>98</v>
      </c>
      <c r="K1258" s="62">
        <v>95</v>
      </c>
      <c r="L1258" s="59">
        <v>0.0089999999999999993</v>
      </c>
      <c r="M1258" s="37" t="s">
        <v>50</v>
      </c>
      <c r="N1258" s="38" t="s">
        <v>51</v>
      </c>
      <c r="O1258" s="39"/>
      <c r="P1258" s="39"/>
      <c r="Q1258" s="39"/>
      <c r="R1258" s="39"/>
      <c r="S1258" s="39" t="s">
        <v>52</v>
      </c>
      <c r="T1258" s="39"/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F1258" s="39"/>
      <c r="AG1258" s="39"/>
      <c r="AH1258" s="39"/>
      <c r="AI1258" s="39"/>
      <c r="AJ1258" s="39"/>
      <c r="AK1258" s="39"/>
      <c r="AL1258" s="39"/>
      <c r="AM1258" s="39" t="s">
        <v>52</v>
      </c>
      <c r="AN1258" s="39"/>
      <c r="AO1258" s="63">
        <v>481.06</v>
      </c>
      <c r="AP1258"/>
      <c r="AQ1258"/>
    </row>
    <row r="1259" s="31" customFormat="1" ht="31.5" customHeight="1" outlineLevel="1">
      <c r="A1259" s="37" t="s">
        <v>1561</v>
      </c>
      <c r="B1259" s="37" t="s">
        <v>1621</v>
      </c>
      <c r="C1259" s="37"/>
      <c r="D1259" s="37" t="s">
        <v>1622</v>
      </c>
      <c r="E1259" s="38" t="s">
        <v>36</v>
      </c>
      <c r="F1259" s="59">
        <v>0.58899999999999997</v>
      </c>
      <c r="G1259" s="38">
        <v>2014</v>
      </c>
      <c r="H1259" s="38" t="s">
        <v>37</v>
      </c>
      <c r="I1259" s="60" t="s">
        <v>160</v>
      </c>
      <c r="J1259" s="61">
        <v>96</v>
      </c>
      <c r="K1259" s="62">
        <v>94</v>
      </c>
      <c r="L1259" s="59">
        <v>0.019</v>
      </c>
      <c r="M1259" s="37" t="s">
        <v>50</v>
      </c>
      <c r="N1259" s="38" t="s">
        <v>51</v>
      </c>
      <c r="O1259" s="39"/>
      <c r="P1259" s="39"/>
      <c r="Q1259" s="39"/>
      <c r="R1259" s="39"/>
      <c r="S1259" s="39" t="s">
        <v>52</v>
      </c>
      <c r="T1259" s="39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F1259" s="39"/>
      <c r="AG1259" s="39"/>
      <c r="AH1259" s="39"/>
      <c r="AI1259" s="39"/>
      <c r="AJ1259" s="39"/>
      <c r="AK1259" s="39"/>
      <c r="AL1259" s="39"/>
      <c r="AM1259" s="39" t="s">
        <v>52</v>
      </c>
      <c r="AN1259" s="39"/>
      <c r="AO1259" s="63">
        <v>482.20999999999998</v>
      </c>
      <c r="AP1259"/>
      <c r="AQ1259"/>
    </row>
    <row r="1260" s="31" customFormat="1" ht="31.5" customHeight="1" outlineLevel="1">
      <c r="A1260" s="37" t="s">
        <v>1561</v>
      </c>
      <c r="B1260" s="37" t="s">
        <v>1623</v>
      </c>
      <c r="C1260" s="37"/>
      <c r="D1260" s="37" t="s">
        <v>1624</v>
      </c>
      <c r="E1260" s="38" t="s">
        <v>36</v>
      </c>
      <c r="F1260" s="59">
        <v>2.9550000000000001</v>
      </c>
      <c r="G1260" s="38">
        <v>1950</v>
      </c>
      <c r="H1260" s="38">
        <v>2013</v>
      </c>
      <c r="I1260" s="60" t="s">
        <v>160</v>
      </c>
      <c r="J1260" s="61">
        <v>81</v>
      </c>
      <c r="K1260" s="62">
        <v>79</v>
      </c>
      <c r="L1260" s="59">
        <v>0.128</v>
      </c>
      <c r="M1260" s="37" t="s">
        <v>50</v>
      </c>
      <c r="N1260" s="38" t="s">
        <v>51</v>
      </c>
      <c r="O1260" s="39"/>
      <c r="P1260" s="39"/>
      <c r="Q1260" s="39" t="s">
        <v>52</v>
      </c>
      <c r="R1260" s="39"/>
      <c r="S1260" s="39"/>
      <c r="T1260" s="39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F1260" s="39"/>
      <c r="AG1260" s="39"/>
      <c r="AH1260" s="39"/>
      <c r="AI1260" s="39"/>
      <c r="AJ1260" s="39"/>
      <c r="AK1260" s="39"/>
      <c r="AL1260" s="39"/>
      <c r="AM1260" s="39" t="s">
        <v>52</v>
      </c>
      <c r="AN1260" s="39"/>
      <c r="AO1260" s="63">
        <v>478.95999999999998</v>
      </c>
      <c r="AP1260"/>
      <c r="AQ1260"/>
    </row>
    <row r="1261" s="31" customFormat="1" ht="31.5" customHeight="1" outlineLevel="1">
      <c r="A1261" s="37" t="s">
        <v>1561</v>
      </c>
      <c r="B1261" s="37" t="s">
        <v>1625</v>
      </c>
      <c r="C1261" s="37"/>
      <c r="D1261" s="37" t="s">
        <v>1626</v>
      </c>
      <c r="E1261" s="38" t="s">
        <v>36</v>
      </c>
      <c r="F1261" s="59">
        <v>0.28499999999999998</v>
      </c>
      <c r="G1261" s="38">
        <v>1974</v>
      </c>
      <c r="H1261" s="38">
        <v>2004</v>
      </c>
      <c r="I1261" s="60" t="s">
        <v>188</v>
      </c>
      <c r="J1261" s="61">
        <v>85</v>
      </c>
      <c r="K1261" s="62">
        <v>82</v>
      </c>
      <c r="L1261" s="59">
        <v>0.021000000000000001</v>
      </c>
      <c r="M1261" s="37" t="s">
        <v>50</v>
      </c>
      <c r="N1261" s="38" t="s">
        <v>51</v>
      </c>
      <c r="O1261" s="39"/>
      <c r="P1261" s="39"/>
      <c r="Q1261" s="39"/>
      <c r="R1261" s="39"/>
      <c r="S1261" s="39" t="s">
        <v>52</v>
      </c>
      <c r="T1261" s="39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F1261" s="39"/>
      <c r="AG1261" s="39"/>
      <c r="AH1261" s="39"/>
      <c r="AI1261" s="39"/>
      <c r="AJ1261" s="39"/>
      <c r="AK1261" s="39"/>
      <c r="AL1261" s="39"/>
      <c r="AM1261" s="39" t="s">
        <v>52</v>
      </c>
      <c r="AN1261" s="39"/>
      <c r="AO1261" s="40">
        <v>1119.0899999999999</v>
      </c>
      <c r="AP1261"/>
      <c r="AQ1261"/>
    </row>
    <row r="1262" s="31" customFormat="1" ht="31.5" customHeight="1" outlineLevel="1">
      <c r="A1262" s="37" t="s">
        <v>1561</v>
      </c>
      <c r="B1262" s="37" t="s">
        <v>1627</v>
      </c>
      <c r="C1262" s="37"/>
      <c r="D1262" s="37" t="s">
        <v>1628</v>
      </c>
      <c r="E1262" s="38" t="s">
        <v>36</v>
      </c>
      <c r="F1262" s="59">
        <v>0.56000000000000005</v>
      </c>
      <c r="G1262" s="38">
        <v>2014</v>
      </c>
      <c r="H1262" s="38" t="s">
        <v>37</v>
      </c>
      <c r="I1262" s="60" t="s">
        <v>528</v>
      </c>
      <c r="J1262" s="61">
        <v>85</v>
      </c>
      <c r="K1262" s="62">
        <v>83</v>
      </c>
      <c r="L1262" s="59">
        <v>0.023</v>
      </c>
      <c r="M1262" s="37" t="s">
        <v>50</v>
      </c>
      <c r="N1262" s="38" t="s">
        <v>51</v>
      </c>
      <c r="O1262" s="39"/>
      <c r="P1262" s="39"/>
      <c r="Q1262" s="39"/>
      <c r="R1262" s="39"/>
      <c r="S1262" s="39" t="s">
        <v>52</v>
      </c>
      <c r="T1262" s="39"/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F1262" s="39"/>
      <c r="AG1262" s="39"/>
      <c r="AH1262" s="39"/>
      <c r="AI1262" s="39"/>
      <c r="AJ1262" s="39"/>
      <c r="AK1262" s="39"/>
      <c r="AL1262" s="39"/>
      <c r="AM1262" s="39" t="s">
        <v>52</v>
      </c>
      <c r="AN1262" s="39"/>
      <c r="AO1262" s="63">
        <v>408.07999999999998</v>
      </c>
      <c r="AP1262"/>
      <c r="AQ1262"/>
    </row>
    <row r="1263" s="31" customFormat="1" ht="31.5" customHeight="1" outlineLevel="1">
      <c r="A1263" s="37" t="s">
        <v>1561</v>
      </c>
      <c r="B1263" s="37" t="s">
        <v>1629</v>
      </c>
      <c r="C1263" s="37"/>
      <c r="D1263" s="37" t="s">
        <v>1630</v>
      </c>
      <c r="E1263" s="38" t="s">
        <v>36</v>
      </c>
      <c r="F1263" s="59">
        <v>0.127</v>
      </c>
      <c r="G1263" s="38">
        <v>2014</v>
      </c>
      <c r="H1263" s="38" t="s">
        <v>37</v>
      </c>
      <c r="I1263" s="60" t="s">
        <v>1631</v>
      </c>
      <c r="J1263" s="61">
        <v>95</v>
      </c>
      <c r="K1263" s="62">
        <v>92</v>
      </c>
      <c r="L1263" s="59">
        <v>0.021000000000000001</v>
      </c>
      <c r="M1263" s="37" t="s">
        <v>50</v>
      </c>
      <c r="N1263" s="38" t="s">
        <v>51</v>
      </c>
      <c r="O1263" s="39"/>
      <c r="P1263" s="39"/>
      <c r="Q1263" s="39"/>
      <c r="R1263" s="39"/>
      <c r="S1263" s="39" t="s">
        <v>52</v>
      </c>
      <c r="T1263" s="39"/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F1263" s="39"/>
      <c r="AG1263" s="39"/>
      <c r="AH1263" s="39"/>
      <c r="AI1263" s="39"/>
      <c r="AJ1263" s="39"/>
      <c r="AK1263" s="39"/>
      <c r="AL1263" s="39"/>
      <c r="AM1263" s="39" t="s">
        <v>52</v>
      </c>
      <c r="AN1263" s="39"/>
      <c r="AO1263" s="40">
        <v>1119.0899999999999</v>
      </c>
      <c r="AP1263"/>
      <c r="AQ1263"/>
    </row>
    <row r="1264" s="31" customFormat="1" ht="31.5" customHeight="1" outlineLevel="1">
      <c r="A1264" s="37" t="s">
        <v>1561</v>
      </c>
      <c r="B1264" s="37" t="s">
        <v>1632</v>
      </c>
      <c r="C1264" s="37"/>
      <c r="D1264" s="37" t="s">
        <v>1633</v>
      </c>
      <c r="E1264" s="38" t="s">
        <v>36</v>
      </c>
      <c r="F1264" s="59">
        <v>2.4500000000000002</v>
      </c>
      <c r="G1264" s="38">
        <v>1965</v>
      </c>
      <c r="H1264" s="38">
        <v>2020</v>
      </c>
      <c r="I1264" s="60" t="s">
        <v>199</v>
      </c>
      <c r="J1264" s="78">
        <v>95</v>
      </c>
      <c r="K1264" s="62">
        <v>92</v>
      </c>
      <c r="L1264" s="59">
        <v>0.10000000000000001</v>
      </c>
      <c r="M1264" s="37" t="s">
        <v>50</v>
      </c>
      <c r="N1264" s="38" t="s">
        <v>51</v>
      </c>
      <c r="O1264" s="39"/>
      <c r="P1264" s="39"/>
      <c r="Q1264" s="39"/>
      <c r="R1264" s="39"/>
      <c r="S1264" s="39" t="s">
        <v>52</v>
      </c>
      <c r="T1264" s="39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F1264" s="39"/>
      <c r="AG1264" s="39"/>
      <c r="AH1264" s="39"/>
      <c r="AI1264" s="39"/>
      <c r="AJ1264" s="39"/>
      <c r="AK1264" s="39"/>
      <c r="AL1264" s="39"/>
      <c r="AM1264" s="39" t="s">
        <v>52</v>
      </c>
      <c r="AN1264" s="39"/>
      <c r="AO1264" s="40">
        <v>1119.0899999999999</v>
      </c>
      <c r="AP1264"/>
      <c r="AQ1264"/>
    </row>
    <row r="1265" s="31" customFormat="1" ht="31.5" customHeight="1" outlineLevel="1">
      <c r="A1265" s="37" t="s">
        <v>1561</v>
      </c>
      <c r="B1265" s="37" t="s">
        <v>1634</v>
      </c>
      <c r="C1265" s="37"/>
      <c r="D1265" s="37" t="s">
        <v>1635</v>
      </c>
      <c r="E1265" s="38" t="s">
        <v>36</v>
      </c>
      <c r="F1265" s="59">
        <v>2.79</v>
      </c>
      <c r="G1265" s="38">
        <v>2008</v>
      </c>
      <c r="H1265" s="38">
        <v>2005</v>
      </c>
      <c r="I1265" s="60" t="s">
        <v>506</v>
      </c>
      <c r="J1265" s="61">
        <v>95</v>
      </c>
      <c r="K1265" s="71">
        <v>92</v>
      </c>
      <c r="L1265" s="59">
        <v>0.121</v>
      </c>
      <c r="M1265" s="37" t="s">
        <v>50</v>
      </c>
      <c r="N1265" s="38" t="s">
        <v>51</v>
      </c>
      <c r="O1265" s="39"/>
      <c r="P1265" s="39"/>
      <c r="Q1265" s="39"/>
      <c r="R1265" s="39"/>
      <c r="S1265" s="39"/>
      <c r="T1265" s="39"/>
      <c r="U1265" s="39"/>
      <c r="V1265" s="39"/>
      <c r="W1265" s="39"/>
      <c r="X1265" s="39"/>
      <c r="Y1265" s="39"/>
      <c r="Z1265" s="39"/>
      <c r="AA1265" s="39" t="s">
        <v>52</v>
      </c>
      <c r="AB1265" s="39"/>
      <c r="AC1265" s="39"/>
      <c r="AD1265" s="39"/>
      <c r="AE1265" s="39"/>
      <c r="AF1265" s="39"/>
      <c r="AG1265" s="39"/>
      <c r="AH1265" s="39"/>
      <c r="AI1265" s="39"/>
      <c r="AJ1265" s="39"/>
      <c r="AK1265" s="39"/>
      <c r="AL1265" s="39"/>
      <c r="AM1265" s="39" t="s">
        <v>52</v>
      </c>
      <c r="AN1265" s="39"/>
      <c r="AO1265" s="63">
        <v>503.89999999999998</v>
      </c>
      <c r="AP1265"/>
      <c r="AQ1265"/>
    </row>
    <row r="1266" s="31" customFormat="1" ht="31.5" customHeight="1" outlineLevel="1">
      <c r="A1266" s="37" t="s">
        <v>1561</v>
      </c>
      <c r="B1266" s="37" t="s">
        <v>1636</v>
      </c>
      <c r="C1266" s="37"/>
      <c r="D1266" s="37" t="s">
        <v>1637</v>
      </c>
      <c r="E1266" s="38" t="s">
        <v>36</v>
      </c>
      <c r="F1266" s="59">
        <v>1.6399999999999999</v>
      </c>
      <c r="G1266" s="38">
        <v>1991</v>
      </c>
      <c r="H1266" s="38">
        <v>2014</v>
      </c>
      <c r="I1266" s="60" t="s">
        <v>215</v>
      </c>
      <c r="J1266" s="61">
        <v>92</v>
      </c>
      <c r="K1266" s="62">
        <v>90</v>
      </c>
      <c r="L1266" s="59">
        <v>0.056000000000000001</v>
      </c>
      <c r="M1266" s="37" t="s">
        <v>50</v>
      </c>
      <c r="N1266" s="38" t="s">
        <v>51</v>
      </c>
      <c r="O1266" s="39"/>
      <c r="P1266" s="39"/>
      <c r="Q1266" s="39"/>
      <c r="R1266" s="39"/>
      <c r="S1266" s="39" t="s">
        <v>52</v>
      </c>
      <c r="T1266" s="39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F1266" s="39"/>
      <c r="AG1266" s="39"/>
      <c r="AH1266" s="39"/>
      <c r="AI1266" s="39"/>
      <c r="AJ1266" s="39"/>
      <c r="AK1266" s="39"/>
      <c r="AL1266" s="39"/>
      <c r="AM1266" s="39" t="s">
        <v>52</v>
      </c>
      <c r="AN1266" s="39"/>
      <c r="AO1266" s="40">
        <v>1091.54</v>
      </c>
      <c r="AP1266"/>
      <c r="AQ1266"/>
    </row>
    <row r="1267" s="31" customFormat="1" ht="31.5" customHeight="1" outlineLevel="1">
      <c r="A1267" s="37" t="s">
        <v>1561</v>
      </c>
      <c r="B1267" s="37" t="s">
        <v>1638</v>
      </c>
      <c r="C1267" s="37"/>
      <c r="D1267" s="37" t="s">
        <v>1639</v>
      </c>
      <c r="E1267" s="38" t="s">
        <v>36</v>
      </c>
      <c r="F1267" s="59">
        <v>0.17999999999999999</v>
      </c>
      <c r="G1267" s="38">
        <v>1960</v>
      </c>
      <c r="H1267" s="38" t="s">
        <v>37</v>
      </c>
      <c r="I1267" s="60" t="s">
        <v>456</v>
      </c>
      <c r="J1267" s="61">
        <v>94</v>
      </c>
      <c r="K1267" s="62">
        <v>91</v>
      </c>
      <c r="L1267" s="59">
        <v>0.0030000000000000001</v>
      </c>
      <c r="M1267" s="37" t="s">
        <v>50</v>
      </c>
      <c r="N1267" s="38" t="s">
        <v>51</v>
      </c>
      <c r="O1267" s="39" t="s">
        <v>52</v>
      </c>
      <c r="P1267" s="39"/>
      <c r="Q1267" s="39"/>
      <c r="R1267" s="39"/>
      <c r="S1267" s="39"/>
      <c r="T1267" s="39"/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F1267" s="39"/>
      <c r="AG1267" s="39"/>
      <c r="AH1267" s="39"/>
      <c r="AI1267" s="39"/>
      <c r="AJ1267" s="39"/>
      <c r="AK1267" s="39"/>
      <c r="AL1267" s="39"/>
      <c r="AM1267" s="39" t="s">
        <v>52</v>
      </c>
      <c r="AN1267" s="39"/>
      <c r="AO1267" s="63">
        <v>349.70999999999998</v>
      </c>
      <c r="AP1267"/>
      <c r="AQ1267"/>
    </row>
    <row r="1268" s="31" customFormat="1" ht="31.5" customHeight="1" outlineLevel="1">
      <c r="A1268" s="32" t="s">
        <v>1561</v>
      </c>
      <c r="B1268" s="32" t="s">
        <v>1640</v>
      </c>
      <c r="C1268" s="32"/>
      <c r="D1268" s="32" t="s">
        <v>1641</v>
      </c>
      <c r="E1268" s="33" t="s">
        <v>36</v>
      </c>
      <c r="F1268" s="34">
        <v>0.050000000000000003</v>
      </c>
      <c r="G1268" s="33">
        <v>2010</v>
      </c>
      <c r="H1268" s="33">
        <v>2020</v>
      </c>
      <c r="I1268" s="53" t="s">
        <v>656</v>
      </c>
      <c r="J1268" s="36">
        <v>63</v>
      </c>
      <c r="K1268" s="54">
        <v>60</v>
      </c>
      <c r="L1268" s="34">
        <v>0.0030000000000000001</v>
      </c>
      <c r="M1268" s="37" t="s">
        <v>39</v>
      </c>
      <c r="N1268" s="38" t="s">
        <v>40</v>
      </c>
      <c r="O1268" s="39"/>
      <c r="P1268" s="39"/>
      <c r="Q1268" s="39"/>
      <c r="R1268" s="39"/>
      <c r="S1268" s="39"/>
      <c r="T1268" s="39"/>
      <c r="U1268" s="39"/>
      <c r="V1268" s="39"/>
      <c r="W1268" s="39">
        <v>5</v>
      </c>
      <c r="X1268" s="39"/>
      <c r="Y1268" s="39"/>
      <c r="Z1268" s="39"/>
      <c r="AA1268" s="39"/>
      <c r="AB1268" s="39"/>
      <c r="AC1268" s="39"/>
      <c r="AD1268" s="39"/>
      <c r="AE1268" s="39"/>
      <c r="AF1268" s="39"/>
      <c r="AG1268" s="39"/>
      <c r="AH1268" s="39"/>
      <c r="AI1268" s="39"/>
      <c r="AJ1268" s="39"/>
      <c r="AK1268" s="39"/>
      <c r="AL1268" s="39"/>
      <c r="AM1268" s="39">
        <v>5</v>
      </c>
      <c r="AN1268" s="39"/>
      <c r="AO1268" s="40">
        <v>13831.290000000001</v>
      </c>
      <c r="AP1268"/>
      <c r="AQ1268"/>
    </row>
    <row r="1269" s="31" customFormat="1" ht="31.5" customHeight="1" outlineLevel="1">
      <c r="A1269" s="41"/>
      <c r="B1269" s="42"/>
      <c r="C1269" s="43"/>
      <c r="D1269" s="41"/>
      <c r="E1269" s="44"/>
      <c r="F1269" s="44"/>
      <c r="G1269" s="44"/>
      <c r="H1269" s="44"/>
      <c r="I1269" s="57"/>
      <c r="J1269" s="44"/>
      <c r="K1269" s="58"/>
      <c r="L1269" s="44"/>
      <c r="M1269" s="37" t="s">
        <v>42</v>
      </c>
      <c r="N1269" s="38" t="s">
        <v>43</v>
      </c>
      <c r="O1269" s="39"/>
      <c r="P1269" s="39"/>
      <c r="Q1269" s="39"/>
      <c r="R1269" s="39"/>
      <c r="S1269" s="39"/>
      <c r="T1269" s="39"/>
      <c r="U1269" s="39"/>
      <c r="V1269" s="39"/>
      <c r="W1269" s="39">
        <v>0.025000000000000001</v>
      </c>
      <c r="X1269" s="39"/>
      <c r="Y1269" s="39"/>
      <c r="Z1269" s="39"/>
      <c r="AA1269" s="39"/>
      <c r="AB1269" s="39"/>
      <c r="AC1269" s="39"/>
      <c r="AD1269" s="39"/>
      <c r="AE1269" s="39"/>
      <c r="AF1269" s="39"/>
      <c r="AG1269" s="39"/>
      <c r="AH1269" s="39"/>
      <c r="AI1269" s="39"/>
      <c r="AJ1269" s="39"/>
      <c r="AK1269" s="39"/>
      <c r="AL1269" s="39"/>
      <c r="AM1269" s="39">
        <v>0.025000000000000001</v>
      </c>
      <c r="AN1269" s="39"/>
      <c r="AO1269" s="40">
        <v>4987.4499999999998</v>
      </c>
      <c r="AP1269"/>
      <c r="AQ1269"/>
    </row>
    <row r="1270" s="31" customFormat="1" ht="31.5" customHeight="1" outlineLevel="1">
      <c r="A1270" s="37" t="s">
        <v>1561</v>
      </c>
      <c r="B1270" s="37" t="s">
        <v>1642</v>
      </c>
      <c r="C1270" s="37"/>
      <c r="D1270" s="37" t="s">
        <v>1643</v>
      </c>
      <c r="E1270" s="38" t="s">
        <v>55</v>
      </c>
      <c r="F1270" s="59">
        <v>0.91500000000000004</v>
      </c>
      <c r="G1270" s="38">
        <v>1968</v>
      </c>
      <c r="H1270" s="38">
        <v>2014</v>
      </c>
      <c r="I1270" s="60" t="s">
        <v>223</v>
      </c>
      <c r="J1270" s="61">
        <v>92</v>
      </c>
      <c r="K1270" s="62">
        <v>90</v>
      </c>
      <c r="L1270" s="59">
        <v>0.085999999999999993</v>
      </c>
      <c r="M1270" s="37" t="s">
        <v>58</v>
      </c>
      <c r="N1270" s="38" t="s">
        <v>51</v>
      </c>
      <c r="O1270" s="39" t="s">
        <v>52</v>
      </c>
      <c r="P1270" s="39"/>
      <c r="Q1270" s="39"/>
      <c r="R1270" s="39"/>
      <c r="S1270" s="39"/>
      <c r="T1270" s="39"/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F1270" s="39"/>
      <c r="AG1270" s="39"/>
      <c r="AH1270" s="39"/>
      <c r="AI1270" s="39"/>
      <c r="AJ1270" s="39"/>
      <c r="AK1270" s="39"/>
      <c r="AL1270" s="39"/>
      <c r="AM1270" s="39" t="s">
        <v>52</v>
      </c>
      <c r="AN1270" s="39"/>
      <c r="AO1270" s="63">
        <v>816.29999999999995</v>
      </c>
      <c r="AP1270"/>
      <c r="AQ1270"/>
    </row>
    <row r="1271" s="31" customFormat="1" ht="31.5" customHeight="1" outlineLevel="1">
      <c r="A1271" s="37" t="s">
        <v>1561</v>
      </c>
      <c r="B1271" s="37" t="s">
        <v>1644</v>
      </c>
      <c r="C1271" s="37"/>
      <c r="D1271" s="37" t="s">
        <v>1645</v>
      </c>
      <c r="E1271" s="38" t="s">
        <v>55</v>
      </c>
      <c r="F1271" s="59">
        <v>0.68000000000000005</v>
      </c>
      <c r="G1271" s="38">
        <v>1991</v>
      </c>
      <c r="H1271" s="38">
        <v>2006</v>
      </c>
      <c r="I1271" s="60" t="s">
        <v>313</v>
      </c>
      <c r="J1271" s="61">
        <v>95</v>
      </c>
      <c r="K1271" s="62">
        <v>93</v>
      </c>
      <c r="L1271" s="59">
        <v>0.025000000000000001</v>
      </c>
      <c r="M1271" s="37" t="s">
        <v>58</v>
      </c>
      <c r="N1271" s="38" t="s">
        <v>51</v>
      </c>
      <c r="O1271" s="39" t="s">
        <v>52</v>
      </c>
      <c r="P1271" s="39"/>
      <c r="Q1271" s="39"/>
      <c r="R1271" s="39"/>
      <c r="S1271" s="39"/>
      <c r="T1271" s="39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F1271" s="39"/>
      <c r="AG1271" s="39"/>
      <c r="AH1271" s="39"/>
      <c r="AI1271" s="39"/>
      <c r="AJ1271" s="39"/>
      <c r="AK1271" s="39"/>
      <c r="AL1271" s="39"/>
      <c r="AM1271" s="39" t="s">
        <v>52</v>
      </c>
      <c r="AN1271" s="39"/>
      <c r="AO1271" s="40">
        <v>1508.4100000000001</v>
      </c>
      <c r="AP1271"/>
      <c r="AQ1271"/>
    </row>
    <row r="1272" s="31" customFormat="1" ht="31.5" customHeight="1" outlineLevel="1">
      <c r="A1272" s="37" t="s">
        <v>1561</v>
      </c>
      <c r="B1272" s="37" t="s">
        <v>1646</v>
      </c>
      <c r="C1272" s="37"/>
      <c r="D1272" s="37" t="s">
        <v>1647</v>
      </c>
      <c r="E1272" s="38" t="s">
        <v>55</v>
      </c>
      <c r="F1272" s="59">
        <v>0.32000000000000001</v>
      </c>
      <c r="G1272" s="38">
        <v>1967</v>
      </c>
      <c r="H1272" s="38">
        <v>2003</v>
      </c>
      <c r="I1272" s="60" t="s">
        <v>506</v>
      </c>
      <c r="J1272" s="61">
        <v>90</v>
      </c>
      <c r="K1272" s="62">
        <v>88</v>
      </c>
      <c r="L1272" s="59">
        <v>0.027</v>
      </c>
      <c r="M1272" s="37" t="s">
        <v>58</v>
      </c>
      <c r="N1272" s="38" t="s">
        <v>51</v>
      </c>
      <c r="O1272" s="39"/>
      <c r="P1272" s="39"/>
      <c r="Q1272" s="39" t="s">
        <v>52</v>
      </c>
      <c r="R1272" s="39"/>
      <c r="S1272" s="39"/>
      <c r="T1272" s="39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F1272" s="39"/>
      <c r="AG1272" s="39"/>
      <c r="AH1272" s="39"/>
      <c r="AI1272" s="39"/>
      <c r="AJ1272" s="39"/>
      <c r="AK1272" s="39"/>
      <c r="AL1272" s="39"/>
      <c r="AM1272" s="39" t="s">
        <v>52</v>
      </c>
      <c r="AN1272" s="39"/>
      <c r="AO1272" s="40">
        <v>1486.6900000000001</v>
      </c>
      <c r="AP1272"/>
      <c r="AQ1272"/>
    </row>
    <row r="1273" s="31" customFormat="1" ht="31.5" customHeight="1" outlineLevel="1">
      <c r="A1273" s="37" t="s">
        <v>1561</v>
      </c>
      <c r="B1273" s="37" t="s">
        <v>1648</v>
      </c>
      <c r="C1273" s="37"/>
      <c r="D1273" s="37" t="s">
        <v>1649</v>
      </c>
      <c r="E1273" s="38" t="s">
        <v>55</v>
      </c>
      <c r="F1273" s="59">
        <v>2.5299999999999998</v>
      </c>
      <c r="G1273" s="38">
        <v>1982</v>
      </c>
      <c r="H1273" s="38">
        <v>2007</v>
      </c>
      <c r="I1273" s="60" t="s">
        <v>535</v>
      </c>
      <c r="J1273" s="61">
        <v>96</v>
      </c>
      <c r="K1273" s="62">
        <v>94</v>
      </c>
      <c r="L1273" s="59">
        <v>0.044999999999999998</v>
      </c>
      <c r="M1273" s="37" t="s">
        <v>58</v>
      </c>
      <c r="N1273" s="38" t="s">
        <v>51</v>
      </c>
      <c r="O1273" s="39"/>
      <c r="P1273" s="39"/>
      <c r="Q1273" s="39" t="s">
        <v>52</v>
      </c>
      <c r="R1273" s="39"/>
      <c r="S1273" s="39"/>
      <c r="T1273" s="39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F1273" s="39"/>
      <c r="AG1273" s="39"/>
      <c r="AH1273" s="39"/>
      <c r="AI1273" s="39"/>
      <c r="AJ1273" s="39"/>
      <c r="AK1273" s="39"/>
      <c r="AL1273" s="39"/>
      <c r="AM1273" s="39" t="s">
        <v>52</v>
      </c>
      <c r="AN1273" s="39"/>
      <c r="AO1273" s="40">
        <v>1438.6600000000001</v>
      </c>
      <c r="AP1273"/>
      <c r="AQ1273"/>
    </row>
    <row r="1274" s="31" customFormat="1" ht="31.5" customHeight="1" outlineLevel="1">
      <c r="A1274" s="37" t="s">
        <v>1561</v>
      </c>
      <c r="B1274" s="37" t="s">
        <v>1650</v>
      </c>
      <c r="C1274" s="37"/>
      <c r="D1274" s="37" t="s">
        <v>1651</v>
      </c>
      <c r="E1274" s="38" t="s">
        <v>55</v>
      </c>
      <c r="F1274" s="59">
        <v>0.42999999999999999</v>
      </c>
      <c r="G1274" s="38">
        <v>1991</v>
      </c>
      <c r="H1274" s="38">
        <v>2007</v>
      </c>
      <c r="I1274" s="60" t="s">
        <v>199</v>
      </c>
      <c r="J1274" s="61">
        <v>93</v>
      </c>
      <c r="K1274" s="62">
        <v>91</v>
      </c>
      <c r="L1274" s="59">
        <v>0.025000000000000001</v>
      </c>
      <c r="M1274" s="37" t="s">
        <v>58</v>
      </c>
      <c r="N1274" s="38" t="s">
        <v>51</v>
      </c>
      <c r="O1274" s="39"/>
      <c r="P1274" s="39"/>
      <c r="Q1274" s="39" t="s">
        <v>52</v>
      </c>
      <c r="R1274" s="39"/>
      <c r="S1274" s="39"/>
      <c r="T1274" s="39"/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F1274" s="39"/>
      <c r="AG1274" s="39"/>
      <c r="AH1274" s="39"/>
      <c r="AI1274" s="39"/>
      <c r="AJ1274" s="39"/>
      <c r="AK1274" s="39"/>
      <c r="AL1274" s="39"/>
      <c r="AM1274" s="39" t="s">
        <v>52</v>
      </c>
      <c r="AN1274" s="39"/>
      <c r="AO1274" s="63">
        <v>772.38999999999999</v>
      </c>
      <c r="AP1274"/>
      <c r="AQ1274"/>
    </row>
    <row r="1275" s="31" customFormat="1" ht="31.5" customHeight="1" outlineLevel="1">
      <c r="A1275" s="37" t="s">
        <v>1561</v>
      </c>
      <c r="B1275" s="37" t="s">
        <v>1652</v>
      </c>
      <c r="C1275" s="37"/>
      <c r="D1275" s="37" t="s">
        <v>1653</v>
      </c>
      <c r="E1275" s="38" t="s">
        <v>55</v>
      </c>
      <c r="F1275" s="59">
        <v>0.089999999999999997</v>
      </c>
      <c r="G1275" s="38">
        <v>1991</v>
      </c>
      <c r="H1275" s="38">
        <v>2007</v>
      </c>
      <c r="I1275" s="60" t="s">
        <v>223</v>
      </c>
      <c r="J1275" s="61">
        <v>89</v>
      </c>
      <c r="K1275" s="62">
        <v>87</v>
      </c>
      <c r="L1275" s="59">
        <v>0.0060000000000000001</v>
      </c>
      <c r="M1275" s="37" t="s">
        <v>58</v>
      </c>
      <c r="N1275" s="38" t="s">
        <v>51</v>
      </c>
      <c r="O1275" s="39"/>
      <c r="P1275" s="39"/>
      <c r="Q1275" s="39" t="s">
        <v>52</v>
      </c>
      <c r="R1275" s="39"/>
      <c r="S1275" s="39"/>
      <c r="T1275" s="39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F1275" s="39"/>
      <c r="AG1275" s="39"/>
      <c r="AH1275" s="39"/>
      <c r="AI1275" s="39"/>
      <c r="AJ1275" s="39"/>
      <c r="AK1275" s="39"/>
      <c r="AL1275" s="39"/>
      <c r="AM1275" s="39" t="s">
        <v>52</v>
      </c>
      <c r="AN1275" s="39"/>
      <c r="AO1275" s="40">
        <v>1133.8199999999999</v>
      </c>
      <c r="AP1275"/>
      <c r="AQ1275"/>
    </row>
    <row r="1276" s="31" customFormat="1" ht="31.5" customHeight="1" outlineLevel="1">
      <c r="A1276" s="37" t="s">
        <v>1561</v>
      </c>
      <c r="B1276" s="37" t="s">
        <v>1654</v>
      </c>
      <c r="C1276" s="37"/>
      <c r="D1276" s="37" t="s">
        <v>1655</v>
      </c>
      <c r="E1276" s="38" t="s">
        <v>55</v>
      </c>
      <c r="F1276" s="59">
        <v>0.97199999999999998</v>
      </c>
      <c r="G1276" s="38">
        <v>1967</v>
      </c>
      <c r="H1276" s="38">
        <v>2005</v>
      </c>
      <c r="I1276" s="60" t="s">
        <v>165</v>
      </c>
      <c r="J1276" s="61">
        <v>90</v>
      </c>
      <c r="K1276" s="62">
        <v>88</v>
      </c>
      <c r="L1276" s="59">
        <v>0.029999999999999999</v>
      </c>
      <c r="M1276" s="37" t="s">
        <v>58</v>
      </c>
      <c r="N1276" s="38" t="s">
        <v>51</v>
      </c>
      <c r="O1276" s="39"/>
      <c r="P1276" s="39"/>
      <c r="Q1276" s="39" t="s">
        <v>52</v>
      </c>
      <c r="R1276" s="39"/>
      <c r="S1276" s="39"/>
      <c r="T1276" s="39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F1276" s="39"/>
      <c r="AG1276" s="39"/>
      <c r="AH1276" s="39"/>
      <c r="AI1276" s="39"/>
      <c r="AJ1276" s="39"/>
      <c r="AK1276" s="39"/>
      <c r="AL1276" s="39"/>
      <c r="AM1276" s="39" t="s">
        <v>52</v>
      </c>
      <c r="AN1276" s="39"/>
      <c r="AO1276" s="40">
        <v>1122.4400000000001</v>
      </c>
      <c r="AP1276"/>
      <c r="AQ1276"/>
    </row>
    <row r="1277" s="31" customFormat="1" ht="31.5" customHeight="1" outlineLevel="1">
      <c r="A1277" s="37" t="s">
        <v>1561</v>
      </c>
      <c r="B1277" s="37" t="s">
        <v>1656</v>
      </c>
      <c r="C1277" s="37"/>
      <c r="D1277" s="37" t="s">
        <v>1657</v>
      </c>
      <c r="E1277" s="38" t="s">
        <v>55</v>
      </c>
      <c r="F1277" s="59">
        <v>0.5</v>
      </c>
      <c r="G1277" s="38">
        <v>1965</v>
      </c>
      <c r="H1277" s="38">
        <v>2024</v>
      </c>
      <c r="I1277" s="60" t="s">
        <v>223</v>
      </c>
      <c r="J1277" s="61">
        <v>90</v>
      </c>
      <c r="K1277" s="62">
        <v>88</v>
      </c>
      <c r="L1277" s="59">
        <v>0.033000000000000002</v>
      </c>
      <c r="M1277" s="37" t="s">
        <v>58</v>
      </c>
      <c r="N1277" s="38" t="s">
        <v>51</v>
      </c>
      <c r="O1277" s="39"/>
      <c r="P1277" s="39"/>
      <c r="Q1277" s="39"/>
      <c r="R1277" s="39"/>
      <c r="S1277" s="39"/>
      <c r="T1277" s="39"/>
      <c r="U1277" s="39"/>
      <c r="V1277" s="39"/>
      <c r="W1277" s="39" t="s">
        <v>52</v>
      </c>
      <c r="X1277" s="39"/>
      <c r="Y1277" s="39"/>
      <c r="Z1277" s="39"/>
      <c r="AA1277" s="39"/>
      <c r="AB1277" s="39"/>
      <c r="AC1277" s="39"/>
      <c r="AD1277" s="39"/>
      <c r="AE1277" s="39"/>
      <c r="AF1277" s="39"/>
      <c r="AG1277" s="39"/>
      <c r="AH1277" s="39"/>
      <c r="AI1277" s="39"/>
      <c r="AJ1277" s="39"/>
      <c r="AK1277" s="39"/>
      <c r="AL1277" s="39"/>
      <c r="AM1277" s="39" t="s">
        <v>52</v>
      </c>
      <c r="AN1277" s="39"/>
      <c r="AO1277" s="40">
        <v>1223.4200000000001</v>
      </c>
      <c r="AP1277"/>
      <c r="AQ1277"/>
    </row>
    <row r="1278" s="31" customFormat="1" ht="31.5" customHeight="1" outlineLevel="1">
      <c r="A1278" s="32" t="s">
        <v>1561</v>
      </c>
      <c r="B1278" s="32" t="s">
        <v>1658</v>
      </c>
      <c r="C1278" s="32"/>
      <c r="D1278" s="32" t="s">
        <v>1659</v>
      </c>
      <c r="E1278" s="33" t="s">
        <v>55</v>
      </c>
      <c r="F1278" s="34">
        <v>2.5299999999999998</v>
      </c>
      <c r="G1278" s="33">
        <v>2009</v>
      </c>
      <c r="H1278" s="33" t="s">
        <v>37</v>
      </c>
      <c r="I1278" s="53" t="s">
        <v>700</v>
      </c>
      <c r="J1278" s="36">
        <v>87</v>
      </c>
      <c r="K1278" s="54">
        <v>85</v>
      </c>
      <c r="L1278" s="34">
        <v>0.034000000000000002</v>
      </c>
      <c r="M1278" s="37" t="s">
        <v>58</v>
      </c>
      <c r="N1278" s="38" t="s">
        <v>51</v>
      </c>
      <c r="O1278" s="39"/>
      <c r="P1278" s="39"/>
      <c r="Q1278" s="39"/>
      <c r="R1278" s="39"/>
      <c r="S1278" s="39"/>
      <c r="T1278" s="39"/>
      <c r="U1278" s="39"/>
      <c r="V1278" s="39"/>
      <c r="W1278" s="39" t="s">
        <v>52</v>
      </c>
      <c r="X1278" s="39"/>
      <c r="Y1278" s="39"/>
      <c r="Z1278" s="39"/>
      <c r="AA1278" s="39"/>
      <c r="AB1278" s="39"/>
      <c r="AC1278" s="39"/>
      <c r="AD1278" s="39"/>
      <c r="AE1278" s="39"/>
      <c r="AF1278" s="39"/>
      <c r="AG1278" s="39"/>
      <c r="AH1278" s="39"/>
      <c r="AI1278" s="39"/>
      <c r="AJ1278" s="39"/>
      <c r="AK1278" s="39"/>
      <c r="AL1278" s="39"/>
      <c r="AM1278" s="39" t="s">
        <v>52</v>
      </c>
      <c r="AN1278" s="39"/>
      <c r="AO1278" s="63">
        <v>413.41000000000003</v>
      </c>
      <c r="AP1278"/>
      <c r="AQ1278"/>
    </row>
    <row r="1279" s="31" customFormat="1" ht="31.5" customHeight="1" outlineLevel="1">
      <c r="A1279" s="41"/>
      <c r="B1279" s="42"/>
      <c r="C1279" s="43"/>
      <c r="D1279" s="41"/>
      <c r="E1279" s="44"/>
      <c r="F1279" s="44"/>
      <c r="G1279" s="44"/>
      <c r="H1279" s="44"/>
      <c r="I1279" s="57"/>
      <c r="J1279" s="44"/>
      <c r="K1279" s="58"/>
      <c r="L1279" s="44"/>
      <c r="M1279" s="37" t="s">
        <v>66</v>
      </c>
      <c r="N1279" s="38" t="s">
        <v>40</v>
      </c>
      <c r="O1279" s="39"/>
      <c r="P1279" s="39"/>
      <c r="Q1279" s="39"/>
      <c r="R1279" s="39"/>
      <c r="S1279" s="39"/>
      <c r="T1279" s="39"/>
      <c r="U1279" s="39"/>
      <c r="V1279" s="39"/>
      <c r="W1279" s="39">
        <v>4</v>
      </c>
      <c r="X1279" s="39"/>
      <c r="Y1279" s="39"/>
      <c r="Z1279" s="39"/>
      <c r="AA1279" s="39"/>
      <c r="AB1279" s="39"/>
      <c r="AC1279" s="39"/>
      <c r="AD1279" s="39"/>
      <c r="AE1279" s="39"/>
      <c r="AF1279" s="39"/>
      <c r="AG1279" s="39"/>
      <c r="AH1279" s="39"/>
      <c r="AI1279" s="39"/>
      <c r="AJ1279" s="39"/>
      <c r="AK1279" s="39"/>
      <c r="AL1279" s="39"/>
      <c r="AM1279" s="39">
        <v>4</v>
      </c>
      <c r="AN1279" s="39"/>
      <c r="AO1279" s="40">
        <v>1444.6700000000001</v>
      </c>
      <c r="AP1279"/>
      <c r="AQ1279"/>
    </row>
    <row r="1280" s="31" customFormat="1" ht="31.5" customHeight="1" outlineLevel="1">
      <c r="A1280" s="37" t="s">
        <v>1561</v>
      </c>
      <c r="B1280" s="37" t="s">
        <v>1660</v>
      </c>
      <c r="C1280" s="37"/>
      <c r="D1280" s="37" t="s">
        <v>1661</v>
      </c>
      <c r="E1280" s="38" t="s">
        <v>55</v>
      </c>
      <c r="F1280" s="59">
        <v>1.28</v>
      </c>
      <c r="G1280" s="38">
        <v>2014</v>
      </c>
      <c r="H1280" s="38" t="s">
        <v>37</v>
      </c>
      <c r="I1280" s="60" t="s">
        <v>184</v>
      </c>
      <c r="J1280" s="61">
        <v>97</v>
      </c>
      <c r="K1280" s="62">
        <v>95</v>
      </c>
      <c r="L1280" s="59">
        <v>0.16800000000000001</v>
      </c>
      <c r="M1280" s="37" t="s">
        <v>439</v>
      </c>
      <c r="N1280" s="38" t="s">
        <v>40</v>
      </c>
      <c r="O1280" s="96">
        <v>6</v>
      </c>
      <c r="P1280" s="39"/>
      <c r="Q1280" s="39"/>
      <c r="R1280" s="39"/>
      <c r="S1280" s="39"/>
      <c r="T1280" s="39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F1280" s="39"/>
      <c r="AG1280" s="39"/>
      <c r="AH1280" s="39"/>
      <c r="AI1280" s="39"/>
      <c r="AJ1280" s="39"/>
      <c r="AK1280" s="39"/>
      <c r="AL1280" s="39"/>
      <c r="AM1280" s="39">
        <v>6</v>
      </c>
      <c r="AN1280" s="39"/>
      <c r="AO1280" s="40">
        <v>2140.8800000000001</v>
      </c>
      <c r="AP1280"/>
      <c r="AQ1280"/>
    </row>
    <row r="1281" s="31" customFormat="1" ht="31.5" customHeight="1" outlineLevel="1">
      <c r="A1281" s="37" t="s">
        <v>1561</v>
      </c>
      <c r="B1281" s="37" t="s">
        <v>1662</v>
      </c>
      <c r="C1281" s="37"/>
      <c r="D1281" s="37" t="s">
        <v>1663</v>
      </c>
      <c r="E1281" s="38" t="s">
        <v>55</v>
      </c>
      <c r="F1281" s="59">
        <v>0.41999999999999998</v>
      </c>
      <c r="G1281" s="38">
        <v>2014</v>
      </c>
      <c r="H1281" s="69" t="s">
        <v>37</v>
      </c>
      <c r="I1281" s="60" t="s">
        <v>609</v>
      </c>
      <c r="J1281" s="61">
        <v>98</v>
      </c>
      <c r="K1281" s="62">
        <v>96</v>
      </c>
      <c r="L1281" s="59">
        <v>0.010999999999999999</v>
      </c>
      <c r="M1281" s="37" t="s">
        <v>58</v>
      </c>
      <c r="N1281" s="38" t="s">
        <v>51</v>
      </c>
      <c r="O1281" s="39"/>
      <c r="P1281" s="39"/>
      <c r="Q1281" s="39"/>
      <c r="R1281" s="39"/>
      <c r="S1281" s="39"/>
      <c r="T1281" s="39"/>
      <c r="U1281" s="39"/>
      <c r="V1281" s="39"/>
      <c r="W1281" s="39" t="s">
        <v>52</v>
      </c>
      <c r="X1281" s="39"/>
      <c r="Y1281" s="39"/>
      <c r="Z1281" s="39"/>
      <c r="AA1281" s="39"/>
      <c r="AB1281" s="39"/>
      <c r="AC1281" s="39"/>
      <c r="AD1281" s="39"/>
      <c r="AE1281" s="39"/>
      <c r="AF1281" s="39"/>
      <c r="AG1281" s="39"/>
      <c r="AH1281" s="39"/>
      <c r="AI1281" s="39"/>
      <c r="AJ1281" s="39"/>
      <c r="AK1281" s="39"/>
      <c r="AL1281" s="39"/>
      <c r="AM1281" s="39" t="s">
        <v>52</v>
      </c>
      <c r="AN1281" s="39"/>
      <c r="AO1281" s="40">
        <v>1180.51</v>
      </c>
      <c r="AP1281"/>
      <c r="AQ1281"/>
    </row>
    <row r="1282" s="31" customFormat="1" ht="31.5" customHeight="1" outlineLevel="1">
      <c r="A1282" s="37" t="s">
        <v>1561</v>
      </c>
      <c r="B1282" s="37" t="s">
        <v>1664</v>
      </c>
      <c r="C1282" s="37"/>
      <c r="D1282" s="37" t="s">
        <v>1665</v>
      </c>
      <c r="E1282" s="38" t="s">
        <v>55</v>
      </c>
      <c r="F1282" s="59">
        <v>0.19800000000000001</v>
      </c>
      <c r="G1282" s="38">
        <v>2014</v>
      </c>
      <c r="H1282" s="38" t="s">
        <v>37</v>
      </c>
      <c r="I1282" s="60" t="s">
        <v>188</v>
      </c>
      <c r="J1282" s="61">
        <v>96</v>
      </c>
      <c r="K1282" s="62">
        <v>94</v>
      </c>
      <c r="L1282" s="59">
        <v>0.017999999999999999</v>
      </c>
      <c r="M1282" s="37" t="s">
        <v>58</v>
      </c>
      <c r="N1282" s="38" t="s">
        <v>51</v>
      </c>
      <c r="O1282" s="39"/>
      <c r="P1282" s="39"/>
      <c r="Q1282" s="39"/>
      <c r="R1282" s="39"/>
      <c r="S1282" s="39"/>
      <c r="T1282" s="39"/>
      <c r="U1282" s="39"/>
      <c r="V1282" s="39"/>
      <c r="W1282" s="39" t="s">
        <v>52</v>
      </c>
      <c r="X1282" s="39"/>
      <c r="Y1282" s="39"/>
      <c r="Z1282" s="39"/>
      <c r="AA1282" s="39"/>
      <c r="AB1282" s="39"/>
      <c r="AC1282" s="39"/>
      <c r="AD1282" s="39"/>
      <c r="AE1282" s="39"/>
      <c r="AF1282" s="39"/>
      <c r="AG1282" s="39"/>
      <c r="AH1282" s="39"/>
      <c r="AI1282" s="39"/>
      <c r="AJ1282" s="39"/>
      <c r="AK1282" s="39"/>
      <c r="AL1282" s="39"/>
      <c r="AM1282" s="39" t="s">
        <v>52</v>
      </c>
      <c r="AN1282" s="39"/>
      <c r="AO1282" s="40">
        <v>1168.8299999999999</v>
      </c>
      <c r="AP1282"/>
      <c r="AQ1282"/>
    </row>
    <row r="1283" s="31" customFormat="1" ht="31.5" customHeight="1" outlineLevel="1">
      <c r="A1283" s="37" t="s">
        <v>1561</v>
      </c>
      <c r="B1283" s="37" t="s">
        <v>1666</v>
      </c>
      <c r="C1283" s="37"/>
      <c r="D1283" s="37" t="s">
        <v>1667</v>
      </c>
      <c r="E1283" s="38" t="s">
        <v>55</v>
      </c>
      <c r="F1283" s="59">
        <v>0.33300000000000002</v>
      </c>
      <c r="G1283" s="38">
        <v>2014</v>
      </c>
      <c r="H1283" s="69" t="s">
        <v>37</v>
      </c>
      <c r="I1283" s="60" t="s">
        <v>188</v>
      </c>
      <c r="J1283" s="78">
        <v>96</v>
      </c>
      <c r="K1283" s="62">
        <v>94</v>
      </c>
      <c r="L1283" s="59">
        <v>0.024</v>
      </c>
      <c r="M1283" s="37" t="s">
        <v>58</v>
      </c>
      <c r="N1283" s="38" t="s">
        <v>51</v>
      </c>
      <c r="O1283" s="39"/>
      <c r="P1283" s="39"/>
      <c r="Q1283" s="39"/>
      <c r="R1283" s="39"/>
      <c r="S1283" s="39"/>
      <c r="T1283" s="39"/>
      <c r="U1283" s="39"/>
      <c r="V1283" s="39"/>
      <c r="W1283" s="39"/>
      <c r="X1283" s="39"/>
      <c r="Y1283" s="39" t="s">
        <v>52</v>
      </c>
      <c r="Z1283" s="39"/>
      <c r="AA1283" s="39"/>
      <c r="AB1283" s="39"/>
      <c r="AC1283" s="39"/>
      <c r="AD1283" s="39"/>
      <c r="AE1283" s="39"/>
      <c r="AF1283" s="39"/>
      <c r="AG1283" s="39"/>
      <c r="AH1283" s="39"/>
      <c r="AI1283" s="39"/>
      <c r="AJ1283" s="39"/>
      <c r="AK1283" s="39"/>
      <c r="AL1283" s="39"/>
      <c r="AM1283" s="39" t="s">
        <v>52</v>
      </c>
      <c r="AN1283" s="39"/>
      <c r="AO1283" s="40">
        <v>1098.8900000000001</v>
      </c>
      <c r="AP1283"/>
      <c r="AQ1283"/>
    </row>
    <row r="1284" s="31" customFormat="1" ht="31.5" customHeight="1" outlineLevel="1">
      <c r="A1284" s="37" t="s">
        <v>1561</v>
      </c>
      <c r="B1284" s="37" t="s">
        <v>1668</v>
      </c>
      <c r="C1284" s="37"/>
      <c r="D1284" s="37" t="s">
        <v>1669</v>
      </c>
      <c r="E1284" s="38" t="s">
        <v>55</v>
      </c>
      <c r="F1284" s="59">
        <v>0.22</v>
      </c>
      <c r="G1284" s="38">
        <v>2014</v>
      </c>
      <c r="H1284" s="38" t="s">
        <v>37</v>
      </c>
      <c r="I1284" s="60" t="s">
        <v>609</v>
      </c>
      <c r="J1284" s="61">
        <v>94</v>
      </c>
      <c r="K1284" s="62">
        <v>91</v>
      </c>
      <c r="L1284" s="59">
        <v>0.0070000000000000001</v>
      </c>
      <c r="M1284" s="37" t="s">
        <v>58</v>
      </c>
      <c r="N1284" s="38" t="s">
        <v>51</v>
      </c>
      <c r="O1284" s="39"/>
      <c r="P1284" s="39"/>
      <c r="Q1284" s="39"/>
      <c r="R1284" s="39"/>
      <c r="S1284" s="39"/>
      <c r="T1284" s="39"/>
      <c r="U1284" s="39"/>
      <c r="V1284" s="39"/>
      <c r="W1284" s="39" t="s">
        <v>52</v>
      </c>
      <c r="X1284" s="39"/>
      <c r="Y1284" s="39"/>
      <c r="Z1284" s="39"/>
      <c r="AA1284" s="39"/>
      <c r="AB1284" s="39"/>
      <c r="AC1284" s="39"/>
      <c r="AD1284" s="39"/>
      <c r="AE1284" s="39"/>
      <c r="AF1284" s="39"/>
      <c r="AG1284" s="39"/>
      <c r="AH1284" s="39"/>
      <c r="AI1284" s="39"/>
      <c r="AJ1284" s="39"/>
      <c r="AK1284" s="39"/>
      <c r="AL1284" s="39"/>
      <c r="AM1284" s="39" t="s">
        <v>52</v>
      </c>
      <c r="AN1284" s="39"/>
      <c r="AO1284" s="40">
        <v>1188.53</v>
      </c>
      <c r="AP1284"/>
      <c r="AQ1284"/>
    </row>
    <row r="1285" s="31" customFormat="1" ht="31.5" customHeight="1" outlineLevel="1">
      <c r="A1285" s="37" t="s">
        <v>1561</v>
      </c>
      <c r="B1285" s="37" t="s">
        <v>1670</v>
      </c>
      <c r="C1285" s="37"/>
      <c r="D1285" s="37" t="s">
        <v>1671</v>
      </c>
      <c r="E1285" s="38" t="s">
        <v>55</v>
      </c>
      <c r="F1285" s="59">
        <v>2.1850000000000001</v>
      </c>
      <c r="G1285" s="38">
        <v>2014</v>
      </c>
      <c r="H1285" s="69" t="s">
        <v>37</v>
      </c>
      <c r="I1285" s="60" t="s">
        <v>91</v>
      </c>
      <c r="J1285" s="61">
        <v>97</v>
      </c>
      <c r="K1285" s="62">
        <v>95</v>
      </c>
      <c r="L1285" s="59">
        <v>0.17799999999999999</v>
      </c>
      <c r="M1285" s="37" t="s">
        <v>58</v>
      </c>
      <c r="N1285" s="38" t="s">
        <v>51</v>
      </c>
      <c r="O1285" s="39"/>
      <c r="P1285" s="39"/>
      <c r="Q1285" s="39"/>
      <c r="R1285" s="39"/>
      <c r="S1285" s="39"/>
      <c r="T1285" s="39"/>
      <c r="U1285" s="39"/>
      <c r="V1285" s="39"/>
      <c r="W1285" s="39"/>
      <c r="X1285" s="39"/>
      <c r="Y1285" s="39" t="s">
        <v>52</v>
      </c>
      <c r="Z1285" s="39"/>
      <c r="AA1285" s="39"/>
      <c r="AB1285" s="39"/>
      <c r="AC1285" s="39"/>
      <c r="AD1285" s="39"/>
      <c r="AE1285" s="39"/>
      <c r="AF1285" s="39"/>
      <c r="AG1285" s="39"/>
      <c r="AH1285" s="39"/>
      <c r="AI1285" s="39"/>
      <c r="AJ1285" s="39"/>
      <c r="AK1285" s="39"/>
      <c r="AL1285" s="39"/>
      <c r="AM1285" s="39" t="s">
        <v>52</v>
      </c>
      <c r="AN1285" s="39"/>
      <c r="AO1285" s="40">
        <v>1164.97</v>
      </c>
      <c r="AP1285"/>
      <c r="AQ1285"/>
    </row>
    <row r="1286" s="31" customFormat="1" ht="31.5" customHeight="1" outlineLevel="1">
      <c r="A1286" s="37" t="s">
        <v>1561</v>
      </c>
      <c r="B1286" s="37" t="s">
        <v>1672</v>
      </c>
      <c r="C1286" s="37"/>
      <c r="D1286" s="37" t="s">
        <v>1673</v>
      </c>
      <c r="E1286" s="38" t="s">
        <v>55</v>
      </c>
      <c r="F1286" s="59">
        <v>3.21</v>
      </c>
      <c r="G1286" s="38">
        <v>2014</v>
      </c>
      <c r="H1286" s="38" t="s">
        <v>37</v>
      </c>
      <c r="I1286" s="60" t="s">
        <v>1674</v>
      </c>
      <c r="J1286" s="61">
        <v>98</v>
      </c>
      <c r="K1286" s="62">
        <v>96</v>
      </c>
      <c r="L1286" s="59">
        <v>0.045999999999999999</v>
      </c>
      <c r="M1286" s="37" t="s">
        <v>58</v>
      </c>
      <c r="N1286" s="38" t="s">
        <v>51</v>
      </c>
      <c r="O1286" s="39"/>
      <c r="P1286" s="39"/>
      <c r="Q1286" s="39"/>
      <c r="R1286" s="39"/>
      <c r="S1286" s="39"/>
      <c r="T1286" s="39"/>
      <c r="U1286" s="39"/>
      <c r="V1286" s="39"/>
      <c r="W1286" s="39" t="s">
        <v>52</v>
      </c>
      <c r="X1286" s="39"/>
      <c r="Y1286" s="39"/>
      <c r="Z1286" s="39"/>
      <c r="AA1286" s="39"/>
      <c r="AB1286" s="39"/>
      <c r="AC1286" s="39"/>
      <c r="AD1286" s="39"/>
      <c r="AE1286" s="39"/>
      <c r="AF1286" s="39"/>
      <c r="AG1286" s="39"/>
      <c r="AH1286" s="39"/>
      <c r="AI1286" s="39"/>
      <c r="AJ1286" s="39"/>
      <c r="AK1286" s="39"/>
      <c r="AL1286" s="39"/>
      <c r="AM1286" s="39" t="s">
        <v>52</v>
      </c>
      <c r="AN1286" s="39"/>
      <c r="AO1286" s="40">
        <v>2102.3699999999999</v>
      </c>
      <c r="AP1286"/>
      <c r="AQ1286"/>
    </row>
    <row r="1287" s="31" customFormat="1" ht="31.5" customHeight="1" outlineLevel="1">
      <c r="A1287" s="37" t="s">
        <v>1561</v>
      </c>
      <c r="B1287" s="37" t="s">
        <v>1675</v>
      </c>
      <c r="C1287" s="37"/>
      <c r="D1287" s="37" t="s">
        <v>1676</v>
      </c>
      <c r="E1287" s="38" t="s">
        <v>55</v>
      </c>
      <c r="F1287" s="59">
        <v>0.73999999999999999</v>
      </c>
      <c r="G1287" s="38">
        <v>2014</v>
      </c>
      <c r="H1287" s="69" t="s">
        <v>37</v>
      </c>
      <c r="I1287" s="60" t="s">
        <v>528</v>
      </c>
      <c r="J1287" s="61">
        <v>97</v>
      </c>
      <c r="K1287" s="62">
        <v>95</v>
      </c>
      <c r="L1287" s="59">
        <v>0.029999999999999999</v>
      </c>
      <c r="M1287" s="37" t="s">
        <v>58</v>
      </c>
      <c r="N1287" s="38" t="s">
        <v>51</v>
      </c>
      <c r="O1287" s="39"/>
      <c r="P1287" s="39"/>
      <c r="Q1287" s="39"/>
      <c r="R1287" s="39"/>
      <c r="S1287" s="39"/>
      <c r="T1287" s="39"/>
      <c r="U1287" s="39"/>
      <c r="V1287" s="39"/>
      <c r="W1287" s="39"/>
      <c r="X1287" s="39"/>
      <c r="Y1287" s="39" t="s">
        <v>52</v>
      </c>
      <c r="Z1287" s="39"/>
      <c r="AA1287" s="39"/>
      <c r="AB1287" s="39"/>
      <c r="AC1287" s="39"/>
      <c r="AD1287" s="39"/>
      <c r="AE1287" s="39"/>
      <c r="AF1287" s="39"/>
      <c r="AG1287" s="39"/>
      <c r="AH1287" s="39"/>
      <c r="AI1287" s="39"/>
      <c r="AJ1287" s="39"/>
      <c r="AK1287" s="39"/>
      <c r="AL1287" s="39"/>
      <c r="AM1287" s="39" t="s">
        <v>52</v>
      </c>
      <c r="AN1287" s="39"/>
      <c r="AO1287" s="40">
        <v>1064.3299999999999</v>
      </c>
      <c r="AP1287"/>
      <c r="AQ1287"/>
    </row>
    <row r="1288" s="31" customFormat="1" ht="31.5" customHeight="1" outlineLevel="1">
      <c r="A1288" s="37" t="s">
        <v>1561</v>
      </c>
      <c r="B1288" s="37" t="s">
        <v>1677</v>
      </c>
      <c r="C1288" s="37"/>
      <c r="D1288" s="37" t="s">
        <v>1678</v>
      </c>
      <c r="E1288" s="38" t="s">
        <v>55</v>
      </c>
      <c r="F1288" s="59">
        <v>0.17299999999999999</v>
      </c>
      <c r="G1288" s="38">
        <v>2014</v>
      </c>
      <c r="H1288" s="38" t="s">
        <v>37</v>
      </c>
      <c r="I1288" s="60" t="s">
        <v>1679</v>
      </c>
      <c r="J1288" s="61">
        <v>97</v>
      </c>
      <c r="K1288" s="62">
        <v>95</v>
      </c>
      <c r="L1288" s="59">
        <v>0.021999999999999999</v>
      </c>
      <c r="M1288" s="37" t="s">
        <v>439</v>
      </c>
      <c r="N1288" s="38" t="s">
        <v>40</v>
      </c>
      <c r="O1288" s="96">
        <v>1</v>
      </c>
      <c r="P1288" s="39"/>
      <c r="Q1288" s="39"/>
      <c r="R1288" s="39"/>
      <c r="S1288" s="39"/>
      <c r="T1288" s="39"/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F1288" s="39"/>
      <c r="AG1288" s="39"/>
      <c r="AH1288" s="39"/>
      <c r="AI1288" s="39"/>
      <c r="AJ1288" s="39"/>
      <c r="AK1288" s="39"/>
      <c r="AL1288" s="39"/>
      <c r="AM1288" s="39">
        <v>1</v>
      </c>
      <c r="AN1288" s="39"/>
      <c r="AO1288" s="63">
        <v>590.42999999999995</v>
      </c>
      <c r="AP1288"/>
      <c r="AQ1288"/>
    </row>
    <row r="1289" s="31" customFormat="1" ht="31.5" customHeight="1" outlineLevel="1">
      <c r="A1289" s="37" t="s">
        <v>1561</v>
      </c>
      <c r="B1289" s="37" t="s">
        <v>1680</v>
      </c>
      <c r="C1289" s="37"/>
      <c r="D1289" s="37" t="s">
        <v>1681</v>
      </c>
      <c r="E1289" s="38" t="s">
        <v>55</v>
      </c>
      <c r="F1289" s="59">
        <v>0.89000000000000001</v>
      </c>
      <c r="G1289" s="38">
        <v>2014</v>
      </c>
      <c r="H1289" s="69" t="s">
        <v>37</v>
      </c>
      <c r="I1289" s="60" t="s">
        <v>91</v>
      </c>
      <c r="J1289" s="61">
        <v>97</v>
      </c>
      <c r="K1289" s="62">
        <v>95</v>
      </c>
      <c r="L1289" s="59">
        <v>0.064000000000000001</v>
      </c>
      <c r="M1289" s="37" t="s">
        <v>58</v>
      </c>
      <c r="N1289" s="38" t="s">
        <v>51</v>
      </c>
      <c r="O1289" s="39"/>
      <c r="P1289" s="39"/>
      <c r="Q1289" s="39"/>
      <c r="R1289" s="39"/>
      <c r="S1289" s="39"/>
      <c r="T1289" s="39"/>
      <c r="U1289" s="39"/>
      <c r="V1289" s="39"/>
      <c r="W1289" s="39"/>
      <c r="X1289" s="39"/>
      <c r="Y1289" s="39"/>
      <c r="Z1289" s="39"/>
      <c r="AA1289" s="39" t="s">
        <v>52</v>
      </c>
      <c r="AB1289" s="39"/>
      <c r="AC1289" s="39"/>
      <c r="AD1289" s="39"/>
      <c r="AE1289" s="39"/>
      <c r="AF1289" s="39"/>
      <c r="AG1289" s="39"/>
      <c r="AH1289" s="39"/>
      <c r="AI1289" s="39"/>
      <c r="AJ1289" s="39"/>
      <c r="AK1289" s="39"/>
      <c r="AL1289" s="39"/>
      <c r="AM1289" s="39" t="s">
        <v>52</v>
      </c>
      <c r="AN1289" s="39"/>
      <c r="AO1289" s="40">
        <v>1153.24</v>
      </c>
      <c r="AP1289"/>
      <c r="AQ1289"/>
    </row>
    <row r="1290" s="31" customFormat="1" ht="31.5" customHeight="1" outlineLevel="1">
      <c r="A1290" s="37" t="s">
        <v>1561</v>
      </c>
      <c r="B1290" s="37" t="s">
        <v>1682</v>
      </c>
      <c r="C1290" s="37"/>
      <c r="D1290" s="37" t="s">
        <v>1683</v>
      </c>
      <c r="E1290" s="38" t="s">
        <v>55</v>
      </c>
      <c r="F1290" s="59">
        <v>0.63</v>
      </c>
      <c r="G1290" s="38">
        <v>1975</v>
      </c>
      <c r="H1290" s="38">
        <v>2005</v>
      </c>
      <c r="I1290" s="60" t="s">
        <v>168</v>
      </c>
      <c r="J1290" s="61">
        <v>85</v>
      </c>
      <c r="K1290" s="62">
        <v>82</v>
      </c>
      <c r="L1290" s="59">
        <v>0.032000000000000001</v>
      </c>
      <c r="M1290" s="37" t="s">
        <v>58</v>
      </c>
      <c r="N1290" s="38" t="s">
        <v>51</v>
      </c>
      <c r="O1290" s="39"/>
      <c r="P1290" s="39"/>
      <c r="Q1290" s="39"/>
      <c r="R1290" s="39"/>
      <c r="S1290" s="39"/>
      <c r="T1290" s="39"/>
      <c r="U1290" s="39"/>
      <c r="V1290" s="39"/>
      <c r="W1290" s="39"/>
      <c r="X1290" s="39"/>
      <c r="Y1290" s="39"/>
      <c r="Z1290" s="39"/>
      <c r="AA1290" s="39" t="s">
        <v>52</v>
      </c>
      <c r="AB1290" s="39"/>
      <c r="AC1290" s="39"/>
      <c r="AD1290" s="39"/>
      <c r="AE1290" s="39"/>
      <c r="AF1290" s="39"/>
      <c r="AG1290" s="39"/>
      <c r="AH1290" s="39"/>
      <c r="AI1290" s="39"/>
      <c r="AJ1290" s="39"/>
      <c r="AK1290" s="39"/>
      <c r="AL1290" s="39"/>
      <c r="AM1290" s="39" t="s">
        <v>52</v>
      </c>
      <c r="AN1290" s="39"/>
      <c r="AO1290" s="63">
        <v>503.89999999999998</v>
      </c>
      <c r="AP1290"/>
      <c r="AQ1290"/>
    </row>
    <row r="1291" s="31" customFormat="1" ht="31.5" customHeight="1" outlineLevel="1">
      <c r="A1291" s="37" t="s">
        <v>1561</v>
      </c>
      <c r="B1291" s="37" t="s">
        <v>1684</v>
      </c>
      <c r="C1291" s="37"/>
      <c r="D1291" s="37" t="s">
        <v>1685</v>
      </c>
      <c r="E1291" s="38" t="s">
        <v>55</v>
      </c>
      <c r="F1291" s="59">
        <v>0.45100000000000001</v>
      </c>
      <c r="G1291" s="38">
        <v>1980</v>
      </c>
      <c r="H1291" s="38">
        <v>2005</v>
      </c>
      <c r="I1291" s="60" t="s">
        <v>223</v>
      </c>
      <c r="J1291" s="61">
        <v>85</v>
      </c>
      <c r="K1291" s="62">
        <v>83</v>
      </c>
      <c r="L1291" s="59">
        <v>0.029000000000000001</v>
      </c>
      <c r="M1291" s="37" t="s">
        <v>58</v>
      </c>
      <c r="N1291" s="38" t="s">
        <v>51</v>
      </c>
      <c r="O1291" s="39"/>
      <c r="P1291" s="39"/>
      <c r="Q1291" s="39"/>
      <c r="R1291" s="39"/>
      <c r="S1291" s="39"/>
      <c r="T1291" s="39"/>
      <c r="U1291" s="39"/>
      <c r="V1291" s="39"/>
      <c r="W1291" s="39"/>
      <c r="X1291" s="39"/>
      <c r="Y1291" s="39"/>
      <c r="Z1291" s="39"/>
      <c r="AA1291" s="39" t="s">
        <v>52</v>
      </c>
      <c r="AB1291" s="39"/>
      <c r="AC1291" s="39"/>
      <c r="AD1291" s="39"/>
      <c r="AE1291" s="39"/>
      <c r="AF1291" s="39"/>
      <c r="AG1291" s="39"/>
      <c r="AH1291" s="39"/>
      <c r="AI1291" s="39"/>
      <c r="AJ1291" s="39"/>
      <c r="AK1291" s="39"/>
      <c r="AL1291" s="39"/>
      <c r="AM1291" s="39" t="s">
        <v>52</v>
      </c>
      <c r="AN1291" s="39"/>
      <c r="AO1291" s="63">
        <v>503.89999999999998</v>
      </c>
      <c r="AP1291"/>
      <c r="AQ1291"/>
    </row>
    <row r="1292" s="31" customFormat="1" ht="31.5" customHeight="1" outlineLevel="1">
      <c r="A1292" s="37" t="s">
        <v>1561</v>
      </c>
      <c r="B1292" s="37" t="s">
        <v>1686</v>
      </c>
      <c r="C1292" s="37"/>
      <c r="D1292" s="37" t="s">
        <v>1687</v>
      </c>
      <c r="E1292" s="38" t="s">
        <v>55</v>
      </c>
      <c r="F1292" s="59">
        <v>0.64000000000000001</v>
      </c>
      <c r="G1292" s="38">
        <v>1989</v>
      </c>
      <c r="H1292" s="38">
        <v>2007</v>
      </c>
      <c r="I1292" s="60" t="s">
        <v>168</v>
      </c>
      <c r="J1292" s="61">
        <v>88</v>
      </c>
      <c r="K1292" s="62">
        <v>86</v>
      </c>
      <c r="L1292" s="59">
        <v>0.032000000000000001</v>
      </c>
      <c r="M1292" s="37" t="s">
        <v>58</v>
      </c>
      <c r="N1292" s="38" t="s">
        <v>51</v>
      </c>
      <c r="O1292" s="39"/>
      <c r="P1292" s="39"/>
      <c r="Q1292" s="39"/>
      <c r="R1292" s="39"/>
      <c r="S1292" s="39"/>
      <c r="T1292" s="39"/>
      <c r="U1292" s="39"/>
      <c r="V1292" s="39"/>
      <c r="W1292" s="39"/>
      <c r="X1292" s="39"/>
      <c r="Y1292" s="39"/>
      <c r="Z1292" s="39"/>
      <c r="AA1292" s="39" t="s">
        <v>52</v>
      </c>
      <c r="AB1292" s="39"/>
      <c r="AC1292" s="39"/>
      <c r="AD1292" s="39"/>
      <c r="AE1292" s="39"/>
      <c r="AF1292" s="39"/>
      <c r="AG1292" s="39"/>
      <c r="AH1292" s="39"/>
      <c r="AI1292" s="39"/>
      <c r="AJ1292" s="39"/>
      <c r="AK1292" s="39"/>
      <c r="AL1292" s="39"/>
      <c r="AM1292" s="39" t="s">
        <v>52</v>
      </c>
      <c r="AN1292" s="39"/>
      <c r="AO1292" s="63">
        <v>503.89999999999998</v>
      </c>
      <c r="AP1292"/>
      <c r="AQ1292"/>
    </row>
    <row r="1293" s="31" customFormat="1" ht="31.5" customHeight="1" outlineLevel="1">
      <c r="A1293" s="37" t="s">
        <v>1561</v>
      </c>
      <c r="B1293" s="37" t="s">
        <v>1688</v>
      </c>
      <c r="C1293" s="37"/>
      <c r="D1293" s="37" t="s">
        <v>1689</v>
      </c>
      <c r="E1293" s="38" t="s">
        <v>55</v>
      </c>
      <c r="F1293" s="59">
        <v>1.3600000000000001</v>
      </c>
      <c r="G1293" s="38">
        <v>1988</v>
      </c>
      <c r="H1293" s="38">
        <v>2007</v>
      </c>
      <c r="I1293" s="60" t="s">
        <v>165</v>
      </c>
      <c r="J1293" s="61">
        <v>92</v>
      </c>
      <c r="K1293" s="62">
        <v>90</v>
      </c>
      <c r="L1293" s="59">
        <v>0.019</v>
      </c>
      <c r="M1293" s="37" t="s">
        <v>58</v>
      </c>
      <c r="N1293" s="38" t="s">
        <v>51</v>
      </c>
      <c r="O1293" s="39"/>
      <c r="P1293" s="39"/>
      <c r="Q1293" s="39"/>
      <c r="R1293" s="39"/>
      <c r="S1293" s="39"/>
      <c r="T1293" s="39"/>
      <c r="U1293" s="39"/>
      <c r="V1293" s="39"/>
      <c r="W1293" s="39"/>
      <c r="X1293" s="39"/>
      <c r="Y1293" s="39"/>
      <c r="Z1293" s="39"/>
      <c r="AA1293" s="39" t="s">
        <v>52</v>
      </c>
      <c r="AB1293" s="39"/>
      <c r="AC1293" s="39"/>
      <c r="AD1293" s="39"/>
      <c r="AE1293" s="39"/>
      <c r="AF1293" s="39"/>
      <c r="AG1293" s="39"/>
      <c r="AH1293" s="39"/>
      <c r="AI1293" s="39"/>
      <c r="AJ1293" s="39"/>
      <c r="AK1293" s="39"/>
      <c r="AL1293" s="39"/>
      <c r="AM1293" s="39" t="s">
        <v>52</v>
      </c>
      <c r="AN1293" s="39"/>
      <c r="AO1293" s="40">
        <v>1130.3800000000001</v>
      </c>
      <c r="AP1293"/>
      <c r="AQ1293"/>
    </row>
    <row r="1294" s="31" customFormat="1" ht="31.5" customHeight="1" outlineLevel="1">
      <c r="A1294" s="37" t="s">
        <v>1561</v>
      </c>
      <c r="B1294" s="37" t="s">
        <v>1690</v>
      </c>
      <c r="C1294" s="37"/>
      <c r="D1294" s="37" t="s">
        <v>1691</v>
      </c>
      <c r="E1294" s="38" t="s">
        <v>55</v>
      </c>
      <c r="F1294" s="59">
        <v>0.68000000000000005</v>
      </c>
      <c r="G1294" s="38">
        <v>1980</v>
      </c>
      <c r="H1294" s="38">
        <v>2014</v>
      </c>
      <c r="I1294" s="60" t="s">
        <v>187</v>
      </c>
      <c r="J1294" s="61">
        <v>85</v>
      </c>
      <c r="K1294" s="62">
        <v>82</v>
      </c>
      <c r="L1294" s="59">
        <v>0.14699999999999999</v>
      </c>
      <c r="M1294" s="37" t="s">
        <v>58</v>
      </c>
      <c r="N1294" s="38" t="s">
        <v>51</v>
      </c>
      <c r="O1294" s="39"/>
      <c r="P1294" s="39"/>
      <c r="Q1294" s="39"/>
      <c r="R1294" s="39"/>
      <c r="S1294" s="39"/>
      <c r="T1294" s="39"/>
      <c r="U1294" s="39"/>
      <c r="V1294" s="39"/>
      <c r="W1294" s="39"/>
      <c r="X1294" s="39"/>
      <c r="Y1294" s="39"/>
      <c r="Z1294" s="39"/>
      <c r="AA1294" s="39"/>
      <c r="AB1294" s="39"/>
      <c r="AC1294" s="39" t="s">
        <v>52</v>
      </c>
      <c r="AD1294" s="39"/>
      <c r="AE1294" s="39"/>
      <c r="AF1294" s="39"/>
      <c r="AG1294" s="39"/>
      <c r="AH1294" s="39"/>
      <c r="AI1294" s="39"/>
      <c r="AJ1294" s="39"/>
      <c r="AK1294" s="39"/>
      <c r="AL1294" s="39"/>
      <c r="AM1294" s="39" t="s">
        <v>52</v>
      </c>
      <c r="AN1294" s="39"/>
      <c r="AO1294" s="40">
        <v>1180.51</v>
      </c>
      <c r="AP1294"/>
      <c r="AQ1294"/>
    </row>
    <row r="1295" s="31" customFormat="1" ht="31.5" customHeight="1" outlineLevel="1">
      <c r="A1295" s="37" t="s">
        <v>1561</v>
      </c>
      <c r="B1295" s="37" t="s">
        <v>1692</v>
      </c>
      <c r="C1295" s="37"/>
      <c r="D1295" s="37" t="s">
        <v>1693</v>
      </c>
      <c r="E1295" s="38" t="s">
        <v>55</v>
      </c>
      <c r="F1295" s="59">
        <v>3.7999999999999998</v>
      </c>
      <c r="G1295" s="38">
        <v>1983</v>
      </c>
      <c r="H1295" s="38">
        <v>2005</v>
      </c>
      <c r="I1295" s="60" t="s">
        <v>362</v>
      </c>
      <c r="J1295" s="61">
        <v>94</v>
      </c>
      <c r="K1295" s="62">
        <v>91</v>
      </c>
      <c r="L1295" s="59">
        <v>0.028000000000000001</v>
      </c>
      <c r="M1295" s="37" t="s">
        <v>58</v>
      </c>
      <c r="N1295" s="38" t="s">
        <v>51</v>
      </c>
      <c r="O1295" s="39"/>
      <c r="P1295" s="39"/>
      <c r="Q1295" s="39"/>
      <c r="R1295" s="39"/>
      <c r="S1295" s="39"/>
      <c r="T1295" s="39"/>
      <c r="U1295" s="39"/>
      <c r="V1295" s="39"/>
      <c r="W1295" s="39"/>
      <c r="X1295" s="39"/>
      <c r="Y1295" s="39"/>
      <c r="Z1295" s="39"/>
      <c r="AA1295" s="39"/>
      <c r="AB1295" s="39"/>
      <c r="AC1295" s="39" t="s">
        <v>52</v>
      </c>
      <c r="AD1295" s="39"/>
      <c r="AE1295" s="39"/>
      <c r="AF1295" s="39"/>
      <c r="AG1295" s="39"/>
      <c r="AH1295" s="39"/>
      <c r="AI1295" s="39"/>
      <c r="AJ1295" s="39"/>
      <c r="AK1295" s="39"/>
      <c r="AL1295" s="39"/>
      <c r="AM1295" s="39" t="s">
        <v>52</v>
      </c>
      <c r="AN1295" s="39"/>
      <c r="AO1295" s="40">
        <v>1118.5</v>
      </c>
      <c r="AP1295"/>
      <c r="AQ1295"/>
    </row>
    <row r="1296" s="31" customFormat="1" ht="31.5" customHeight="1" outlineLevel="1">
      <c r="A1296" s="37" t="s">
        <v>1561</v>
      </c>
      <c r="B1296" s="37" t="s">
        <v>1694</v>
      </c>
      <c r="C1296" s="37"/>
      <c r="D1296" s="37" t="s">
        <v>1695</v>
      </c>
      <c r="E1296" s="38" t="s">
        <v>55</v>
      </c>
      <c r="F1296" s="59">
        <v>0.40000000000000002</v>
      </c>
      <c r="G1296" s="38">
        <v>1986</v>
      </c>
      <c r="H1296" s="38">
        <v>2004</v>
      </c>
      <c r="I1296" s="60" t="s">
        <v>1696</v>
      </c>
      <c r="J1296" s="78">
        <v>94</v>
      </c>
      <c r="K1296" s="62">
        <v>91</v>
      </c>
      <c r="L1296" s="59">
        <v>0.033000000000000002</v>
      </c>
      <c r="M1296" s="37" t="s">
        <v>58</v>
      </c>
      <c r="N1296" s="38" t="s">
        <v>51</v>
      </c>
      <c r="O1296" s="39"/>
      <c r="P1296" s="39"/>
      <c r="Q1296" s="39"/>
      <c r="R1296" s="39"/>
      <c r="S1296" s="39"/>
      <c r="T1296" s="39"/>
      <c r="U1296" s="39"/>
      <c r="V1296" s="39"/>
      <c r="W1296" s="39"/>
      <c r="X1296" s="39"/>
      <c r="Y1296" s="39"/>
      <c r="Z1296" s="39"/>
      <c r="AA1296" s="39"/>
      <c r="AB1296" s="39"/>
      <c r="AC1296" s="39" t="s">
        <v>52</v>
      </c>
      <c r="AD1296" s="39"/>
      <c r="AE1296" s="39"/>
      <c r="AF1296" s="39"/>
      <c r="AG1296" s="39"/>
      <c r="AH1296" s="39"/>
      <c r="AI1296" s="39"/>
      <c r="AJ1296" s="39"/>
      <c r="AK1296" s="39"/>
      <c r="AL1296" s="39"/>
      <c r="AM1296" s="39" t="s">
        <v>52</v>
      </c>
      <c r="AN1296" s="39"/>
      <c r="AO1296" s="40">
        <v>1088.3599999999999</v>
      </c>
      <c r="AP1296"/>
      <c r="AQ1296"/>
    </row>
    <row r="1297" s="31" customFormat="1" ht="31.5" customHeight="1" outlineLevel="1">
      <c r="A1297" s="37" t="s">
        <v>1561</v>
      </c>
      <c r="B1297" s="37" t="s">
        <v>1697</v>
      </c>
      <c r="C1297" s="37"/>
      <c r="D1297" s="37" t="s">
        <v>1698</v>
      </c>
      <c r="E1297" s="38" t="s">
        <v>69</v>
      </c>
      <c r="F1297" s="59">
        <v>0.77000000000000002</v>
      </c>
      <c r="G1297" s="38">
        <v>1991</v>
      </c>
      <c r="H1297" s="38">
        <v>2020</v>
      </c>
      <c r="I1297" s="60" t="s">
        <v>168</v>
      </c>
      <c r="J1297" s="61">
        <v>94</v>
      </c>
      <c r="K1297" s="62">
        <v>92</v>
      </c>
      <c r="L1297" s="59">
        <v>0.025999999999999999</v>
      </c>
      <c r="M1297" s="37" t="s">
        <v>58</v>
      </c>
      <c r="N1297" s="38" t="s">
        <v>51</v>
      </c>
      <c r="O1297" s="39"/>
      <c r="P1297" s="39"/>
      <c r="Q1297" s="39"/>
      <c r="R1297" s="39"/>
      <c r="S1297" s="39"/>
      <c r="T1297" s="39"/>
      <c r="U1297" s="39"/>
      <c r="V1297" s="39"/>
      <c r="W1297" s="39"/>
      <c r="X1297" s="39"/>
      <c r="Y1297" s="39"/>
      <c r="Z1297" s="39"/>
      <c r="AA1297" s="39"/>
      <c r="AB1297" s="39"/>
      <c r="AC1297" s="39" t="s">
        <v>52</v>
      </c>
      <c r="AD1297" s="39"/>
      <c r="AE1297" s="39"/>
      <c r="AF1297" s="39"/>
      <c r="AG1297" s="39"/>
      <c r="AH1297" s="39"/>
      <c r="AI1297" s="39"/>
      <c r="AJ1297" s="39"/>
      <c r="AK1297" s="39"/>
      <c r="AL1297" s="39"/>
      <c r="AM1297" s="39" t="s">
        <v>52</v>
      </c>
      <c r="AN1297" s="39"/>
      <c r="AO1297" s="40">
        <v>1415.5999999999999</v>
      </c>
      <c r="AP1297"/>
      <c r="AQ1297"/>
    </row>
    <row r="1298" s="31" customFormat="1" ht="31.5" customHeight="1" outlineLevel="1">
      <c r="A1298" s="37" t="s">
        <v>1561</v>
      </c>
      <c r="B1298" s="37" t="s">
        <v>1699</v>
      </c>
      <c r="C1298" s="37"/>
      <c r="D1298" s="37" t="s">
        <v>1700</v>
      </c>
      <c r="E1298" s="38" t="s">
        <v>69</v>
      </c>
      <c r="F1298" s="59">
        <v>0.81999999999999995</v>
      </c>
      <c r="G1298" s="38">
        <v>1986</v>
      </c>
      <c r="H1298" s="38">
        <v>2005</v>
      </c>
      <c r="I1298" s="60" t="s">
        <v>609</v>
      </c>
      <c r="J1298" s="61">
        <v>92</v>
      </c>
      <c r="K1298" s="62">
        <v>90</v>
      </c>
      <c r="L1298" s="59">
        <v>0.042000000000000003</v>
      </c>
      <c r="M1298" s="37" t="s">
        <v>58</v>
      </c>
      <c r="N1298" s="38" t="s">
        <v>51</v>
      </c>
      <c r="O1298" s="39" t="s">
        <v>52</v>
      </c>
      <c r="P1298" s="39"/>
      <c r="Q1298" s="39"/>
      <c r="R1298" s="39"/>
      <c r="S1298" s="39"/>
      <c r="T1298" s="39"/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F1298" s="39"/>
      <c r="AG1298" s="39"/>
      <c r="AH1298" s="39"/>
      <c r="AI1298" s="39"/>
      <c r="AJ1298" s="39"/>
      <c r="AK1298" s="39"/>
      <c r="AL1298" s="39"/>
      <c r="AM1298" s="39" t="s">
        <v>52</v>
      </c>
      <c r="AN1298" s="39"/>
      <c r="AO1298" s="40">
        <v>1443.1800000000001</v>
      </c>
      <c r="AP1298"/>
      <c r="AQ1298"/>
    </row>
    <row r="1299" s="31" customFormat="1" ht="31.5" customHeight="1" outlineLevel="1">
      <c r="A1299" s="37" t="s">
        <v>1561</v>
      </c>
      <c r="B1299" s="37" t="s">
        <v>1701</v>
      </c>
      <c r="C1299" s="37"/>
      <c r="D1299" s="37" t="s">
        <v>1702</v>
      </c>
      <c r="E1299" s="38" t="s">
        <v>69</v>
      </c>
      <c r="F1299" s="59">
        <v>0.28000000000000003</v>
      </c>
      <c r="G1299" s="38">
        <v>1991</v>
      </c>
      <c r="H1299" s="38">
        <v>2005</v>
      </c>
      <c r="I1299" s="60" t="s">
        <v>173</v>
      </c>
      <c r="J1299" s="61">
        <v>95</v>
      </c>
      <c r="K1299" s="62">
        <v>92</v>
      </c>
      <c r="L1299" s="59">
        <v>0.010999999999999999</v>
      </c>
      <c r="M1299" s="37" t="s">
        <v>58</v>
      </c>
      <c r="N1299" s="38" t="s">
        <v>51</v>
      </c>
      <c r="O1299" s="39" t="s">
        <v>52</v>
      </c>
      <c r="P1299" s="39"/>
      <c r="Q1299" s="39"/>
      <c r="R1299" s="39"/>
      <c r="S1299" s="39"/>
      <c r="T1299" s="39"/>
      <c r="U1299" s="39"/>
      <c r="V1299" s="39"/>
      <c r="W1299" s="39"/>
      <c r="X1299" s="39"/>
      <c r="Y1299" s="39"/>
      <c r="Z1299" s="39"/>
      <c r="AA1299" s="39"/>
      <c r="AB1299" s="39"/>
      <c r="AC1299" s="39"/>
      <c r="AD1299" s="39"/>
      <c r="AE1299" s="39"/>
      <c r="AF1299" s="39"/>
      <c r="AG1299" s="39"/>
      <c r="AH1299" s="39"/>
      <c r="AI1299" s="39"/>
      <c r="AJ1299" s="39"/>
      <c r="AK1299" s="39"/>
      <c r="AL1299" s="39"/>
      <c r="AM1299" s="39" t="s">
        <v>52</v>
      </c>
      <c r="AN1299" s="39"/>
      <c r="AO1299" s="40">
        <v>1520.8299999999999</v>
      </c>
      <c r="AP1299"/>
      <c r="AQ1299"/>
    </row>
    <row r="1300" s="31" customFormat="1" ht="31.5" customHeight="1" outlineLevel="1">
      <c r="A1300" s="37" t="s">
        <v>1561</v>
      </c>
      <c r="B1300" s="37" t="s">
        <v>1703</v>
      </c>
      <c r="C1300" s="37"/>
      <c r="D1300" s="37" t="s">
        <v>1704</v>
      </c>
      <c r="E1300" s="38" t="s">
        <v>36</v>
      </c>
      <c r="F1300" s="59">
        <v>1.6299999999999999</v>
      </c>
      <c r="G1300" s="38">
        <v>1978</v>
      </c>
      <c r="H1300" s="38">
        <v>2004</v>
      </c>
      <c r="I1300" s="60" t="s">
        <v>506</v>
      </c>
      <c r="J1300" s="78">
        <v>60</v>
      </c>
      <c r="K1300" s="62">
        <v>58</v>
      </c>
      <c r="L1300" s="59">
        <v>0.14799999999999999</v>
      </c>
      <c r="M1300" s="37" t="s">
        <v>50</v>
      </c>
      <c r="N1300" s="38" t="s">
        <v>51</v>
      </c>
      <c r="O1300" s="39"/>
      <c r="P1300" s="39"/>
      <c r="Q1300" s="39"/>
      <c r="R1300" s="39"/>
      <c r="S1300" s="39"/>
      <c r="T1300" s="39"/>
      <c r="U1300" s="39"/>
      <c r="V1300" s="39"/>
      <c r="W1300" s="39"/>
      <c r="X1300" s="39"/>
      <c r="Y1300" s="39" t="s">
        <v>52</v>
      </c>
      <c r="Z1300" s="39"/>
      <c r="AA1300" s="39"/>
      <c r="AB1300" s="39"/>
      <c r="AC1300" s="39"/>
      <c r="AD1300" s="39"/>
      <c r="AE1300" s="39"/>
      <c r="AF1300" s="39"/>
      <c r="AG1300" s="39"/>
      <c r="AH1300" s="39"/>
      <c r="AI1300" s="39"/>
      <c r="AJ1300" s="39"/>
      <c r="AK1300" s="39"/>
      <c r="AL1300" s="39"/>
      <c r="AM1300" s="39" t="s">
        <v>52</v>
      </c>
      <c r="AN1300" s="39"/>
      <c r="AO1300" s="63">
        <v>816.29999999999995</v>
      </c>
      <c r="AP1300"/>
      <c r="AQ1300"/>
    </row>
    <row r="1301" s="31" customFormat="1" ht="31.5" customHeight="1" outlineLevel="1">
      <c r="A1301" s="37" t="s">
        <v>1561</v>
      </c>
      <c r="B1301" s="37" t="s">
        <v>1705</v>
      </c>
      <c r="C1301" s="37"/>
      <c r="D1301" s="37" t="s">
        <v>1706</v>
      </c>
      <c r="E1301" s="38" t="s">
        <v>36</v>
      </c>
      <c r="F1301" s="59">
        <v>0.41199999999999998</v>
      </c>
      <c r="G1301" s="38">
        <v>1979</v>
      </c>
      <c r="H1301" s="38">
        <v>2006</v>
      </c>
      <c r="I1301" s="60" t="s">
        <v>223</v>
      </c>
      <c r="J1301" s="61">
        <v>60</v>
      </c>
      <c r="K1301" s="71">
        <v>58</v>
      </c>
      <c r="L1301" s="59">
        <v>0.027</v>
      </c>
      <c r="M1301" s="37" t="s">
        <v>50</v>
      </c>
      <c r="N1301" s="38" t="s">
        <v>51</v>
      </c>
      <c r="O1301" s="39"/>
      <c r="P1301" s="39"/>
      <c r="Q1301" s="39"/>
      <c r="R1301" s="39"/>
      <c r="S1301" s="39"/>
      <c r="T1301" s="39"/>
      <c r="U1301" s="39"/>
      <c r="V1301" s="39"/>
      <c r="W1301" s="39"/>
      <c r="X1301" s="39"/>
      <c r="Y1301" s="39"/>
      <c r="Z1301" s="39"/>
      <c r="AA1301" s="39"/>
      <c r="AB1301" s="39"/>
      <c r="AC1301" s="39" t="s">
        <v>52</v>
      </c>
      <c r="AD1301" s="39"/>
      <c r="AE1301" s="39"/>
      <c r="AF1301" s="39"/>
      <c r="AG1301" s="39"/>
      <c r="AH1301" s="39"/>
      <c r="AI1301" s="39"/>
      <c r="AJ1301" s="39"/>
      <c r="AK1301" s="39"/>
      <c r="AL1301" s="39"/>
      <c r="AM1301" s="39" t="s">
        <v>52</v>
      </c>
      <c r="AN1301" s="39"/>
      <c r="AO1301" s="63">
        <v>503.89999999999998</v>
      </c>
      <c r="AP1301"/>
      <c r="AQ1301"/>
    </row>
    <row r="1302" s="31" customFormat="1" ht="31.5" customHeight="1" outlineLevel="1">
      <c r="A1302" s="37" t="s">
        <v>1561</v>
      </c>
      <c r="B1302" s="37" t="s">
        <v>1707</v>
      </c>
      <c r="C1302" s="37"/>
      <c r="D1302" s="37" t="s">
        <v>1708</v>
      </c>
      <c r="E1302" s="38" t="s">
        <v>36</v>
      </c>
      <c r="F1302" s="59">
        <v>3.1899999999999999</v>
      </c>
      <c r="G1302" s="38">
        <v>1970</v>
      </c>
      <c r="H1302" s="38">
        <v>2020</v>
      </c>
      <c r="I1302" s="60" t="s">
        <v>253</v>
      </c>
      <c r="J1302" s="61">
        <v>85</v>
      </c>
      <c r="K1302" s="62">
        <v>82</v>
      </c>
      <c r="L1302" s="59">
        <v>0.065000000000000002</v>
      </c>
      <c r="M1302" s="37" t="s">
        <v>50</v>
      </c>
      <c r="N1302" s="38" t="s">
        <v>51</v>
      </c>
      <c r="O1302" s="39"/>
      <c r="P1302" s="39"/>
      <c r="Q1302" s="39"/>
      <c r="R1302" s="39"/>
      <c r="S1302" s="39"/>
      <c r="T1302" s="39"/>
      <c r="U1302" s="39"/>
      <c r="V1302" s="39"/>
      <c r="W1302" s="39"/>
      <c r="X1302" s="39"/>
      <c r="Y1302" s="39"/>
      <c r="Z1302" s="39"/>
      <c r="AA1302" s="39"/>
      <c r="AB1302" s="39"/>
      <c r="AC1302" s="39" t="s">
        <v>52</v>
      </c>
      <c r="AD1302" s="39"/>
      <c r="AE1302" s="39"/>
      <c r="AF1302" s="39"/>
      <c r="AG1302" s="39"/>
      <c r="AH1302" s="39"/>
      <c r="AI1302" s="39"/>
      <c r="AJ1302" s="39"/>
      <c r="AK1302" s="39"/>
      <c r="AL1302" s="39"/>
      <c r="AM1302" s="39" t="s">
        <v>52</v>
      </c>
      <c r="AN1302" s="39"/>
      <c r="AO1302" s="63">
        <v>503.89999999999998</v>
      </c>
      <c r="AP1302"/>
      <c r="AQ1302"/>
    </row>
    <row r="1303" s="31" customFormat="1" ht="31.5" customHeight="1" outlineLevel="1">
      <c r="A1303" s="37" t="s">
        <v>1561</v>
      </c>
      <c r="B1303" s="37" t="s">
        <v>1709</v>
      </c>
      <c r="C1303" s="37"/>
      <c r="D1303" s="37" t="s">
        <v>1710</v>
      </c>
      <c r="E1303" s="38" t="s">
        <v>36</v>
      </c>
      <c r="F1303" s="59">
        <v>0.89000000000000001</v>
      </c>
      <c r="G1303" s="38">
        <v>1967</v>
      </c>
      <c r="H1303" s="38">
        <v>2015</v>
      </c>
      <c r="I1303" s="60" t="s">
        <v>506</v>
      </c>
      <c r="J1303" s="61">
        <v>96</v>
      </c>
      <c r="K1303" s="62">
        <v>94</v>
      </c>
      <c r="L1303" s="59">
        <v>0.031</v>
      </c>
      <c r="M1303" s="37" t="s">
        <v>50</v>
      </c>
      <c r="N1303" s="38" t="s">
        <v>51</v>
      </c>
      <c r="O1303" s="39" t="s">
        <v>52</v>
      </c>
      <c r="P1303" s="39"/>
      <c r="Q1303" s="39"/>
      <c r="R1303" s="39"/>
      <c r="S1303" s="39"/>
      <c r="T1303" s="39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F1303" s="39"/>
      <c r="AG1303" s="39"/>
      <c r="AH1303" s="39"/>
      <c r="AI1303" s="39"/>
      <c r="AJ1303" s="39"/>
      <c r="AK1303" s="39"/>
      <c r="AL1303" s="39"/>
      <c r="AM1303" s="39" t="s">
        <v>52</v>
      </c>
      <c r="AN1303" s="39"/>
      <c r="AO1303" s="63">
        <v>349.70999999999998</v>
      </c>
      <c r="AP1303"/>
      <c r="AQ1303"/>
    </row>
    <row r="1304" s="31" customFormat="1" ht="31.5" customHeight="1" outlineLevel="1">
      <c r="A1304" s="37" t="s">
        <v>1561</v>
      </c>
      <c r="B1304" s="37" t="s">
        <v>1711</v>
      </c>
      <c r="C1304" s="37"/>
      <c r="D1304" s="37" t="s">
        <v>1712</v>
      </c>
      <c r="E1304" s="38" t="s">
        <v>36</v>
      </c>
      <c r="F1304" s="59">
        <v>2.1000000000000001</v>
      </c>
      <c r="G1304" s="38">
        <v>1962</v>
      </c>
      <c r="H1304" s="38">
        <v>2020</v>
      </c>
      <c r="I1304" s="60" t="s">
        <v>656</v>
      </c>
      <c r="J1304" s="61">
        <v>92</v>
      </c>
      <c r="K1304" s="62">
        <v>90</v>
      </c>
      <c r="L1304" s="59">
        <v>0.124</v>
      </c>
      <c r="M1304" s="37" t="s">
        <v>50</v>
      </c>
      <c r="N1304" s="38" t="s">
        <v>51</v>
      </c>
      <c r="O1304" s="39"/>
      <c r="P1304" s="39"/>
      <c r="Q1304" s="39"/>
      <c r="R1304" s="39"/>
      <c r="S1304" s="39"/>
      <c r="T1304" s="39"/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 t="s">
        <v>52</v>
      </c>
      <c r="AF1304" s="39"/>
      <c r="AG1304" s="39"/>
      <c r="AH1304" s="39"/>
      <c r="AI1304" s="39"/>
      <c r="AJ1304" s="39"/>
      <c r="AK1304" s="39"/>
      <c r="AL1304" s="39"/>
      <c r="AM1304" s="39" t="s">
        <v>52</v>
      </c>
      <c r="AN1304" s="39"/>
      <c r="AO1304" s="63">
        <v>503.89999999999998</v>
      </c>
      <c r="AP1304"/>
      <c r="AQ1304"/>
    </row>
    <row r="1305" s="31" customFormat="1" ht="31.5" customHeight="1" outlineLevel="1">
      <c r="A1305" s="37" t="s">
        <v>1561</v>
      </c>
      <c r="B1305" s="37" t="s">
        <v>1713</v>
      </c>
      <c r="C1305" s="37"/>
      <c r="D1305" s="37" t="s">
        <v>1714</v>
      </c>
      <c r="E1305" s="38" t="s">
        <v>36</v>
      </c>
      <c r="F1305" s="59">
        <v>1.5700000000000001</v>
      </c>
      <c r="G1305" s="38">
        <v>1991</v>
      </c>
      <c r="H1305" s="38">
        <v>2008</v>
      </c>
      <c r="I1305" s="60" t="s">
        <v>828</v>
      </c>
      <c r="J1305" s="61">
        <v>94</v>
      </c>
      <c r="K1305" s="62">
        <v>92</v>
      </c>
      <c r="L1305" s="59">
        <v>0.035000000000000003</v>
      </c>
      <c r="M1305" s="37" t="s">
        <v>50</v>
      </c>
      <c r="N1305" s="38" t="s">
        <v>51</v>
      </c>
      <c r="O1305" s="39"/>
      <c r="P1305" s="39"/>
      <c r="Q1305" s="39"/>
      <c r="R1305" s="39"/>
      <c r="S1305" s="39"/>
      <c r="T1305" s="39"/>
      <c r="U1305" s="39"/>
      <c r="V1305" s="39"/>
      <c r="W1305" s="39"/>
      <c r="X1305" s="39"/>
      <c r="Y1305" s="39"/>
      <c r="Z1305" s="39"/>
      <c r="AA1305" s="39" t="s">
        <v>52</v>
      </c>
      <c r="AB1305" s="39"/>
      <c r="AC1305" s="39"/>
      <c r="AD1305" s="39"/>
      <c r="AE1305" s="39"/>
      <c r="AF1305" s="39"/>
      <c r="AG1305" s="39"/>
      <c r="AH1305" s="39"/>
      <c r="AI1305" s="39"/>
      <c r="AJ1305" s="39"/>
      <c r="AK1305" s="39"/>
      <c r="AL1305" s="39"/>
      <c r="AM1305" s="39" t="s">
        <v>52</v>
      </c>
      <c r="AN1305" s="39"/>
      <c r="AO1305" s="63">
        <v>816.29999999999995</v>
      </c>
      <c r="AP1305"/>
      <c r="AQ1305"/>
    </row>
    <row r="1306" s="31" customFormat="1" ht="31.5" customHeight="1" outlineLevel="1">
      <c r="A1306" s="37" t="s">
        <v>1561</v>
      </c>
      <c r="B1306" s="37" t="s">
        <v>1715</v>
      </c>
      <c r="C1306" s="37"/>
      <c r="D1306" s="37" t="s">
        <v>1716</v>
      </c>
      <c r="E1306" s="38" t="s">
        <v>36</v>
      </c>
      <c r="F1306" s="59">
        <v>2.23</v>
      </c>
      <c r="G1306" s="38">
        <v>1991</v>
      </c>
      <c r="H1306" s="38">
        <v>2020</v>
      </c>
      <c r="I1306" s="60" t="s">
        <v>1717</v>
      </c>
      <c r="J1306" s="61">
        <v>92</v>
      </c>
      <c r="K1306" s="62">
        <v>90</v>
      </c>
      <c r="L1306" s="59">
        <v>0.039</v>
      </c>
      <c r="M1306" s="37" t="s">
        <v>50</v>
      </c>
      <c r="N1306" s="38" t="s">
        <v>51</v>
      </c>
      <c r="O1306" s="39"/>
      <c r="P1306" s="39"/>
      <c r="Q1306" s="39"/>
      <c r="R1306" s="39"/>
      <c r="S1306" s="39"/>
      <c r="T1306" s="39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 t="s">
        <v>52</v>
      </c>
      <c r="AF1306" s="39"/>
      <c r="AG1306" s="39"/>
      <c r="AH1306" s="39"/>
      <c r="AI1306" s="39"/>
      <c r="AJ1306" s="39"/>
      <c r="AK1306" s="39"/>
      <c r="AL1306" s="39"/>
      <c r="AM1306" s="39" t="s">
        <v>52</v>
      </c>
      <c r="AN1306" s="39"/>
      <c r="AO1306" s="63">
        <v>503.89999999999998</v>
      </c>
      <c r="AP1306"/>
      <c r="AQ1306"/>
    </row>
    <row r="1307" s="31" customFormat="1" ht="31.5" customHeight="1" outlineLevel="1">
      <c r="A1307" s="32" t="s">
        <v>1561</v>
      </c>
      <c r="B1307" s="32" t="s">
        <v>1718</v>
      </c>
      <c r="C1307" s="32"/>
      <c r="D1307" s="32" t="s">
        <v>1719</v>
      </c>
      <c r="E1307" s="33" t="s">
        <v>36</v>
      </c>
      <c r="F1307" s="34">
        <v>5.0700000000000003</v>
      </c>
      <c r="G1307" s="33">
        <v>1991</v>
      </c>
      <c r="H1307" s="33">
        <v>2022</v>
      </c>
      <c r="I1307" s="53" t="s">
        <v>305</v>
      </c>
      <c r="J1307" s="36">
        <v>95</v>
      </c>
      <c r="K1307" s="54">
        <v>93</v>
      </c>
      <c r="L1307" s="34">
        <v>1.488</v>
      </c>
      <c r="M1307" s="37" t="s">
        <v>50</v>
      </c>
      <c r="N1307" s="38" t="s">
        <v>51</v>
      </c>
      <c r="O1307" s="39"/>
      <c r="P1307" s="39"/>
      <c r="Q1307" s="39"/>
      <c r="R1307" s="39"/>
      <c r="S1307" s="39"/>
      <c r="T1307" s="39"/>
      <c r="U1307" s="39" t="s">
        <v>52</v>
      </c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F1307" s="39"/>
      <c r="AG1307" s="39"/>
      <c r="AH1307" s="39"/>
      <c r="AI1307" s="39"/>
      <c r="AJ1307" s="39"/>
      <c r="AK1307" s="39"/>
      <c r="AL1307" s="39"/>
      <c r="AM1307" s="39" t="s">
        <v>52</v>
      </c>
      <c r="AN1307" s="39"/>
      <c r="AO1307" s="40">
        <v>9683.4400000000005</v>
      </c>
      <c r="AP1307"/>
      <c r="AQ1307"/>
    </row>
    <row r="1308" s="31" customFormat="1" ht="31.5" customHeight="1" outlineLevel="1">
      <c r="A1308" s="47"/>
      <c r="B1308" s="48"/>
      <c r="C1308" s="49"/>
      <c r="D1308" s="47"/>
      <c r="E1308" s="50"/>
      <c r="F1308" s="50"/>
      <c r="G1308" s="50"/>
      <c r="H1308" s="50"/>
      <c r="I1308" s="55"/>
      <c r="J1308" s="50"/>
      <c r="K1308" s="56"/>
      <c r="L1308" s="50"/>
      <c r="M1308" s="37" t="s">
        <v>47</v>
      </c>
      <c r="N1308" s="38" t="s">
        <v>40</v>
      </c>
      <c r="O1308" s="39"/>
      <c r="P1308" s="39"/>
      <c r="Q1308" s="39"/>
      <c r="R1308" s="39"/>
      <c r="S1308" s="39"/>
      <c r="T1308" s="39"/>
      <c r="U1308" s="39">
        <v>10</v>
      </c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F1308" s="39"/>
      <c r="AG1308" s="39"/>
      <c r="AH1308" s="39"/>
      <c r="AI1308" s="39"/>
      <c r="AJ1308" s="39"/>
      <c r="AK1308" s="39"/>
      <c r="AL1308" s="39"/>
      <c r="AM1308" s="39">
        <v>10</v>
      </c>
      <c r="AN1308" s="39"/>
      <c r="AO1308" s="40">
        <v>327580.71000000002</v>
      </c>
      <c r="AP1308"/>
      <c r="AQ1308"/>
    </row>
    <row r="1309" s="31" customFormat="1" ht="31.5" customHeight="1" outlineLevel="1">
      <c r="A1309" s="47"/>
      <c r="B1309" s="48"/>
      <c r="C1309" s="49"/>
      <c r="D1309" s="47"/>
      <c r="E1309" s="50"/>
      <c r="F1309" s="50"/>
      <c r="G1309" s="50"/>
      <c r="H1309" s="50"/>
      <c r="I1309" s="55"/>
      <c r="J1309" s="50"/>
      <c r="K1309" s="56"/>
      <c r="L1309" s="50"/>
      <c r="M1309" s="37" t="s">
        <v>48</v>
      </c>
      <c r="N1309" s="38" t="s">
        <v>49</v>
      </c>
      <c r="O1309" s="39"/>
      <c r="P1309" s="39"/>
      <c r="Q1309" s="39"/>
      <c r="R1309" s="39"/>
      <c r="S1309" s="39"/>
      <c r="T1309" s="39"/>
      <c r="U1309" s="39">
        <v>1.621</v>
      </c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F1309" s="39"/>
      <c r="AG1309" s="39"/>
      <c r="AH1309" s="39"/>
      <c r="AI1309" s="39"/>
      <c r="AJ1309" s="39"/>
      <c r="AK1309" s="39"/>
      <c r="AL1309" s="39"/>
      <c r="AM1309" s="39">
        <v>1.621</v>
      </c>
      <c r="AN1309" s="39"/>
      <c r="AO1309" s="40">
        <v>242373.41</v>
      </c>
      <c r="AP1309"/>
      <c r="AQ1309"/>
    </row>
    <row r="1310" s="31" customFormat="1" ht="31.5" customHeight="1" outlineLevel="1">
      <c r="A1310" s="47"/>
      <c r="B1310" s="48"/>
      <c r="C1310" s="49"/>
      <c r="D1310" s="47"/>
      <c r="E1310" s="50"/>
      <c r="F1310" s="50"/>
      <c r="G1310" s="50"/>
      <c r="H1310" s="50"/>
      <c r="I1310" s="55"/>
      <c r="J1310" s="50"/>
      <c r="K1310" s="56"/>
      <c r="L1310" s="50"/>
      <c r="M1310" s="37" t="s">
        <v>39</v>
      </c>
      <c r="N1310" s="38" t="s">
        <v>40</v>
      </c>
      <c r="O1310" s="39"/>
      <c r="P1310" s="39"/>
      <c r="Q1310" s="39"/>
      <c r="R1310" s="39"/>
      <c r="S1310" s="39"/>
      <c r="T1310" s="39"/>
      <c r="U1310" s="39">
        <v>50</v>
      </c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F1310" s="39"/>
      <c r="AG1310" s="39"/>
      <c r="AH1310" s="39"/>
      <c r="AI1310" s="39"/>
      <c r="AJ1310" s="39"/>
      <c r="AK1310" s="39"/>
      <c r="AL1310" s="39"/>
      <c r="AM1310" s="39">
        <v>50</v>
      </c>
      <c r="AN1310" s="39"/>
      <c r="AO1310" s="40">
        <v>10657.24</v>
      </c>
      <c r="AP1310"/>
      <c r="AQ1310"/>
    </row>
    <row r="1311" s="31" customFormat="1" ht="31.5" customHeight="1" outlineLevel="1">
      <c r="A1311" s="47"/>
      <c r="B1311" s="48"/>
      <c r="C1311" s="49"/>
      <c r="D1311" s="47"/>
      <c r="E1311" s="50"/>
      <c r="F1311" s="50"/>
      <c r="G1311" s="50"/>
      <c r="H1311" s="50"/>
      <c r="I1311" s="55"/>
      <c r="J1311" s="50"/>
      <c r="K1311" s="56"/>
      <c r="L1311" s="50"/>
      <c r="M1311" s="37" t="s">
        <v>66</v>
      </c>
      <c r="N1311" s="38" t="s">
        <v>40</v>
      </c>
      <c r="O1311" s="39"/>
      <c r="P1311" s="39"/>
      <c r="Q1311" s="39"/>
      <c r="R1311" s="39"/>
      <c r="S1311" s="39"/>
      <c r="T1311" s="39"/>
      <c r="U1311" s="39">
        <v>4</v>
      </c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F1311" s="39"/>
      <c r="AG1311" s="39"/>
      <c r="AH1311" s="39"/>
      <c r="AI1311" s="39"/>
      <c r="AJ1311" s="39"/>
      <c r="AK1311" s="39"/>
      <c r="AL1311" s="39"/>
      <c r="AM1311" s="39">
        <v>4</v>
      </c>
      <c r="AN1311" s="39"/>
      <c r="AO1311" s="40">
        <v>2936.2600000000002</v>
      </c>
      <c r="AP1311"/>
      <c r="AQ1311"/>
    </row>
    <row r="1312" s="31" customFormat="1" ht="31.5" customHeight="1" outlineLevel="1">
      <c r="A1312" s="41"/>
      <c r="B1312" s="42"/>
      <c r="C1312" s="43"/>
      <c r="D1312" s="41"/>
      <c r="E1312" s="44"/>
      <c r="F1312" s="44"/>
      <c r="G1312" s="44"/>
      <c r="H1312" s="44"/>
      <c r="I1312" s="57"/>
      <c r="J1312" s="44"/>
      <c r="K1312" s="58"/>
      <c r="L1312" s="44"/>
      <c r="M1312" s="37" t="s">
        <v>42</v>
      </c>
      <c r="N1312" s="38" t="s">
        <v>49</v>
      </c>
      <c r="O1312" s="39"/>
      <c r="P1312" s="39"/>
      <c r="Q1312" s="39"/>
      <c r="R1312" s="39"/>
      <c r="S1312" s="39"/>
      <c r="T1312" s="39"/>
      <c r="U1312" s="39">
        <v>0.29999999999999999</v>
      </c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F1312" s="39"/>
      <c r="AG1312" s="39"/>
      <c r="AH1312" s="39"/>
      <c r="AI1312" s="39"/>
      <c r="AJ1312" s="39"/>
      <c r="AK1312" s="39"/>
      <c r="AL1312" s="39"/>
      <c r="AM1312" s="39">
        <v>0.29999999999999999</v>
      </c>
      <c r="AN1312" s="39"/>
      <c r="AO1312" s="40">
        <v>31708.82</v>
      </c>
      <c r="AP1312"/>
      <c r="AQ1312"/>
    </row>
    <row r="1313" s="31" customFormat="1" ht="31.5" customHeight="1" outlineLevel="1">
      <c r="A1313" s="32" t="s">
        <v>1561</v>
      </c>
      <c r="B1313" s="32" t="s">
        <v>1720</v>
      </c>
      <c r="C1313" s="32"/>
      <c r="D1313" s="32" t="s">
        <v>1721</v>
      </c>
      <c r="E1313" s="33" t="s">
        <v>36</v>
      </c>
      <c r="F1313" s="34">
        <v>5.0700000000000003</v>
      </c>
      <c r="G1313" s="33">
        <v>1991</v>
      </c>
      <c r="H1313" s="33">
        <v>2024</v>
      </c>
      <c r="I1313" s="53" t="s">
        <v>609</v>
      </c>
      <c r="J1313" s="36">
        <v>95</v>
      </c>
      <c r="K1313" s="54">
        <v>93</v>
      </c>
      <c r="L1313" s="34">
        <v>0.85799999999999998</v>
      </c>
      <c r="M1313" s="37" t="s">
        <v>42</v>
      </c>
      <c r="N1313" s="38" t="s">
        <v>49</v>
      </c>
      <c r="O1313" s="39"/>
      <c r="P1313" s="39"/>
      <c r="Q1313" s="39"/>
      <c r="R1313" s="39"/>
      <c r="S1313" s="39"/>
      <c r="T1313" s="39"/>
      <c r="U1313" s="39">
        <v>0.125</v>
      </c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F1313" s="39"/>
      <c r="AG1313" s="39"/>
      <c r="AH1313" s="39"/>
      <c r="AI1313" s="39"/>
      <c r="AJ1313" s="39"/>
      <c r="AK1313" s="39"/>
      <c r="AL1313" s="39"/>
      <c r="AM1313" s="39">
        <v>0.125</v>
      </c>
      <c r="AN1313" s="39"/>
      <c r="AO1313" s="40">
        <v>13170.959999999999</v>
      </c>
      <c r="AP1313"/>
      <c r="AQ1313"/>
    </row>
    <row r="1314" s="31" customFormat="1" ht="31.5" customHeight="1" outlineLevel="1">
      <c r="A1314" s="47"/>
      <c r="B1314" s="48"/>
      <c r="C1314" s="49"/>
      <c r="D1314" s="47"/>
      <c r="E1314" s="50"/>
      <c r="F1314" s="50"/>
      <c r="G1314" s="50"/>
      <c r="H1314" s="50"/>
      <c r="I1314" s="55"/>
      <c r="J1314" s="50"/>
      <c r="K1314" s="56"/>
      <c r="L1314" s="50"/>
      <c r="M1314" s="37" t="s">
        <v>66</v>
      </c>
      <c r="N1314" s="38" t="s">
        <v>40</v>
      </c>
      <c r="O1314" s="39"/>
      <c r="P1314" s="39"/>
      <c r="Q1314" s="39"/>
      <c r="R1314" s="39"/>
      <c r="S1314" s="39"/>
      <c r="T1314" s="39"/>
      <c r="U1314" s="39">
        <v>4</v>
      </c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F1314" s="39"/>
      <c r="AG1314" s="39"/>
      <c r="AH1314" s="39"/>
      <c r="AI1314" s="39"/>
      <c r="AJ1314" s="39"/>
      <c r="AK1314" s="39"/>
      <c r="AL1314" s="39"/>
      <c r="AM1314" s="39">
        <v>4</v>
      </c>
      <c r="AN1314" s="39"/>
      <c r="AO1314" s="40">
        <v>3083.8400000000001</v>
      </c>
      <c r="AP1314"/>
      <c r="AQ1314"/>
    </row>
    <row r="1315" s="31" customFormat="1" ht="31.5" customHeight="1" outlineLevel="1">
      <c r="A1315" s="47"/>
      <c r="B1315" s="48"/>
      <c r="C1315" s="49"/>
      <c r="D1315" s="47"/>
      <c r="E1315" s="50"/>
      <c r="F1315" s="50"/>
      <c r="G1315" s="50"/>
      <c r="H1315" s="50"/>
      <c r="I1315" s="55"/>
      <c r="J1315" s="50"/>
      <c r="K1315" s="56"/>
      <c r="L1315" s="50"/>
      <c r="M1315" s="37" t="s">
        <v>39</v>
      </c>
      <c r="N1315" s="38" t="s">
        <v>40</v>
      </c>
      <c r="O1315" s="39"/>
      <c r="P1315" s="39"/>
      <c r="Q1315" s="39"/>
      <c r="R1315" s="39"/>
      <c r="S1315" s="39"/>
      <c r="T1315" s="39"/>
      <c r="U1315" s="39">
        <v>30</v>
      </c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F1315" s="39"/>
      <c r="AG1315" s="39"/>
      <c r="AH1315" s="39"/>
      <c r="AI1315" s="39"/>
      <c r="AJ1315" s="39"/>
      <c r="AK1315" s="39"/>
      <c r="AL1315" s="39"/>
      <c r="AM1315" s="39">
        <v>30</v>
      </c>
      <c r="AN1315" s="39"/>
      <c r="AO1315" s="40">
        <v>6601.8800000000001</v>
      </c>
      <c r="AP1315"/>
      <c r="AQ1315"/>
    </row>
    <row r="1316" s="31" customFormat="1" ht="31.5" customHeight="1" outlineLevel="1">
      <c r="A1316" s="47"/>
      <c r="B1316" s="48"/>
      <c r="C1316" s="49"/>
      <c r="D1316" s="47"/>
      <c r="E1316" s="50"/>
      <c r="F1316" s="50"/>
      <c r="G1316" s="50"/>
      <c r="H1316" s="50"/>
      <c r="I1316" s="55"/>
      <c r="J1316" s="50"/>
      <c r="K1316" s="56"/>
      <c r="L1316" s="50"/>
      <c r="M1316" s="37" t="s">
        <v>48</v>
      </c>
      <c r="N1316" s="38" t="s">
        <v>49</v>
      </c>
      <c r="O1316" s="39"/>
      <c r="P1316" s="39"/>
      <c r="Q1316" s="39"/>
      <c r="R1316" s="39"/>
      <c r="S1316" s="39"/>
      <c r="T1316" s="39"/>
      <c r="U1316" s="39">
        <v>0.88400000000000001</v>
      </c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F1316" s="39"/>
      <c r="AG1316" s="39"/>
      <c r="AH1316" s="39"/>
      <c r="AI1316" s="39"/>
      <c r="AJ1316" s="39"/>
      <c r="AK1316" s="39"/>
      <c r="AL1316" s="39"/>
      <c r="AM1316" s="39">
        <v>0.88400000000000001</v>
      </c>
      <c r="AN1316" s="39"/>
      <c r="AO1316" s="40">
        <v>132189.48000000001</v>
      </c>
      <c r="AP1316"/>
      <c r="AQ1316"/>
    </row>
    <row r="1317" s="31" customFormat="1" ht="31.5" customHeight="1" outlineLevel="1">
      <c r="A1317" s="47"/>
      <c r="B1317" s="48"/>
      <c r="C1317" s="49"/>
      <c r="D1317" s="47"/>
      <c r="E1317" s="50"/>
      <c r="F1317" s="50"/>
      <c r="G1317" s="50"/>
      <c r="H1317" s="50"/>
      <c r="I1317" s="55"/>
      <c r="J1317" s="50"/>
      <c r="K1317" s="56"/>
      <c r="L1317" s="50"/>
      <c r="M1317" s="37" t="s">
        <v>47</v>
      </c>
      <c r="N1317" s="38" t="s">
        <v>40</v>
      </c>
      <c r="O1317" s="39"/>
      <c r="P1317" s="39"/>
      <c r="Q1317" s="39"/>
      <c r="R1317" s="39"/>
      <c r="S1317" s="39"/>
      <c r="T1317" s="39"/>
      <c r="U1317" s="39">
        <v>6</v>
      </c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F1317" s="39"/>
      <c r="AG1317" s="39"/>
      <c r="AH1317" s="39"/>
      <c r="AI1317" s="39"/>
      <c r="AJ1317" s="39"/>
      <c r="AK1317" s="39"/>
      <c r="AL1317" s="39"/>
      <c r="AM1317" s="39">
        <v>6</v>
      </c>
      <c r="AN1317" s="39"/>
      <c r="AO1317" s="40">
        <v>192046.31</v>
      </c>
      <c r="AP1317"/>
      <c r="AQ1317"/>
    </row>
    <row r="1318" s="31" customFormat="1" ht="31.5" customHeight="1" outlineLevel="1">
      <c r="A1318" s="41"/>
      <c r="B1318" s="42"/>
      <c r="C1318" s="43"/>
      <c r="D1318" s="41"/>
      <c r="E1318" s="44"/>
      <c r="F1318" s="44"/>
      <c r="G1318" s="44"/>
      <c r="H1318" s="44"/>
      <c r="I1318" s="57"/>
      <c r="J1318" s="44"/>
      <c r="K1318" s="58"/>
      <c r="L1318" s="44"/>
      <c r="M1318" s="37" t="s">
        <v>50</v>
      </c>
      <c r="N1318" s="38" t="s">
        <v>51</v>
      </c>
      <c r="O1318" s="39"/>
      <c r="P1318" s="39"/>
      <c r="Q1318" s="39"/>
      <c r="R1318" s="39"/>
      <c r="S1318" s="39"/>
      <c r="T1318" s="39"/>
      <c r="U1318" s="39" t="s">
        <v>52</v>
      </c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F1318" s="39"/>
      <c r="AG1318" s="39"/>
      <c r="AH1318" s="39"/>
      <c r="AI1318" s="39"/>
      <c r="AJ1318" s="39"/>
      <c r="AK1318" s="39"/>
      <c r="AL1318" s="39"/>
      <c r="AM1318" s="39" t="s">
        <v>52</v>
      </c>
      <c r="AN1318" s="39"/>
      <c r="AO1318" s="40">
        <v>6036.75</v>
      </c>
      <c r="AP1318"/>
      <c r="AQ1318"/>
    </row>
    <row r="1319" s="31" customFormat="1" ht="31.5" customHeight="1" outlineLevel="1">
      <c r="A1319" s="32" t="s">
        <v>1561</v>
      </c>
      <c r="B1319" s="32" t="s">
        <v>1722</v>
      </c>
      <c r="C1319" s="32"/>
      <c r="D1319" s="32" t="s">
        <v>1723</v>
      </c>
      <c r="E1319" s="33" t="s">
        <v>36</v>
      </c>
      <c r="F1319" s="34">
        <v>2.1800000000000002</v>
      </c>
      <c r="G1319" s="33">
        <v>1991</v>
      </c>
      <c r="H1319" s="33">
        <v>2021</v>
      </c>
      <c r="I1319" s="53" t="s">
        <v>302</v>
      </c>
      <c r="J1319" s="36">
        <v>90</v>
      </c>
      <c r="K1319" s="54">
        <v>87</v>
      </c>
      <c r="L1319" s="34">
        <v>0.027</v>
      </c>
      <c r="M1319" s="37" t="s">
        <v>50</v>
      </c>
      <c r="N1319" s="38" t="s">
        <v>51</v>
      </c>
      <c r="O1319" s="39"/>
      <c r="P1319" s="39"/>
      <c r="Q1319" s="39"/>
      <c r="R1319" s="39"/>
      <c r="S1319" s="39"/>
      <c r="T1319" s="39"/>
      <c r="U1319" s="39"/>
      <c r="V1319" s="39"/>
      <c r="W1319" s="39"/>
      <c r="X1319" s="39"/>
      <c r="Y1319" s="39" t="s">
        <v>52</v>
      </c>
      <c r="Z1319" s="39"/>
      <c r="AA1319" s="39"/>
      <c r="AB1319" s="39"/>
      <c r="AC1319" s="39"/>
      <c r="AD1319" s="39"/>
      <c r="AE1319" s="39"/>
      <c r="AF1319" s="39"/>
      <c r="AG1319" s="39"/>
      <c r="AH1319" s="39"/>
      <c r="AI1319" s="39"/>
      <c r="AJ1319" s="39"/>
      <c r="AK1319" s="39"/>
      <c r="AL1319" s="39"/>
      <c r="AM1319" s="39" t="s">
        <v>52</v>
      </c>
      <c r="AN1319" s="39"/>
      <c r="AO1319" s="63">
        <v>306.27999999999997</v>
      </c>
      <c r="AP1319"/>
      <c r="AQ1319"/>
    </row>
    <row r="1320" s="31" customFormat="1" ht="31.5" customHeight="1" outlineLevel="1">
      <c r="A1320" s="41"/>
      <c r="B1320" s="42"/>
      <c r="C1320" s="43"/>
      <c r="D1320" s="41"/>
      <c r="E1320" s="44"/>
      <c r="F1320" s="44"/>
      <c r="G1320" s="44"/>
      <c r="H1320" s="44"/>
      <c r="I1320" s="57"/>
      <c r="J1320" s="44"/>
      <c r="K1320" s="58"/>
      <c r="L1320" s="44"/>
      <c r="M1320" s="37" t="s">
        <v>66</v>
      </c>
      <c r="N1320" s="38" t="s">
        <v>40</v>
      </c>
      <c r="O1320" s="39"/>
      <c r="P1320" s="39"/>
      <c r="Q1320" s="39"/>
      <c r="R1320" s="39"/>
      <c r="S1320" s="39"/>
      <c r="T1320" s="39"/>
      <c r="U1320" s="39"/>
      <c r="V1320" s="39"/>
      <c r="W1320" s="39"/>
      <c r="X1320" s="39"/>
      <c r="Y1320" s="39">
        <v>2</v>
      </c>
      <c r="Z1320" s="39"/>
      <c r="AA1320" s="39"/>
      <c r="AB1320" s="39"/>
      <c r="AC1320" s="39"/>
      <c r="AD1320" s="39"/>
      <c r="AE1320" s="39"/>
      <c r="AF1320" s="39"/>
      <c r="AG1320" s="39"/>
      <c r="AH1320" s="39"/>
      <c r="AI1320" s="39"/>
      <c r="AJ1320" s="39"/>
      <c r="AK1320" s="39"/>
      <c r="AL1320" s="39"/>
      <c r="AM1320" s="39">
        <v>2</v>
      </c>
      <c r="AN1320" s="39"/>
      <c r="AO1320" s="40">
        <v>1680.26</v>
      </c>
      <c r="AP1320"/>
      <c r="AQ1320"/>
    </row>
    <row r="1321" s="31" customFormat="1" ht="31.5" customHeight="1" outlineLevel="1">
      <c r="A1321" s="37" t="s">
        <v>1561</v>
      </c>
      <c r="B1321" s="37" t="s">
        <v>1724</v>
      </c>
      <c r="C1321" s="37"/>
      <c r="D1321" s="37" t="s">
        <v>1725</v>
      </c>
      <c r="E1321" s="38" t="s">
        <v>36</v>
      </c>
      <c r="F1321" s="59">
        <v>0.43099999999999999</v>
      </c>
      <c r="G1321" s="38">
        <v>2003</v>
      </c>
      <c r="H1321" s="38">
        <v>2015</v>
      </c>
      <c r="I1321" s="60" t="s">
        <v>91</v>
      </c>
      <c r="J1321" s="61">
        <v>100</v>
      </c>
      <c r="K1321" s="62">
        <v>98</v>
      </c>
      <c r="L1321" s="59">
        <v>0.012999999999999999</v>
      </c>
      <c r="M1321" s="37" t="s">
        <v>50</v>
      </c>
      <c r="N1321" s="38" t="s">
        <v>51</v>
      </c>
      <c r="O1321" s="39"/>
      <c r="P1321" s="39"/>
      <c r="Q1321" s="39"/>
      <c r="R1321" s="39"/>
      <c r="S1321" s="39"/>
      <c r="T1321" s="39"/>
      <c r="U1321" s="39"/>
      <c r="V1321" s="39"/>
      <c r="W1321" s="39"/>
      <c r="X1321" s="39"/>
      <c r="Y1321" s="39"/>
      <c r="Z1321" s="39"/>
      <c r="AA1321" s="39" t="s">
        <v>52</v>
      </c>
      <c r="AB1321" s="39"/>
      <c r="AC1321" s="39"/>
      <c r="AD1321" s="39"/>
      <c r="AE1321" s="39"/>
      <c r="AF1321" s="39"/>
      <c r="AG1321" s="39"/>
      <c r="AH1321" s="39"/>
      <c r="AI1321" s="39"/>
      <c r="AJ1321" s="39"/>
      <c r="AK1321" s="39"/>
      <c r="AL1321" s="39"/>
      <c r="AM1321" s="39" t="s">
        <v>52</v>
      </c>
      <c r="AN1321" s="39"/>
      <c r="AO1321" s="63">
        <v>309.73000000000002</v>
      </c>
      <c r="AP1321"/>
      <c r="AQ1321"/>
    </row>
    <row r="1322" s="31" customFormat="1" ht="31.5" customHeight="1" outlineLevel="1">
      <c r="A1322" s="37" t="s">
        <v>1561</v>
      </c>
      <c r="B1322" s="37" t="s">
        <v>1726</v>
      </c>
      <c r="C1322" s="37"/>
      <c r="D1322" s="37" t="s">
        <v>1727</v>
      </c>
      <c r="E1322" s="38" t="s">
        <v>36</v>
      </c>
      <c r="F1322" s="59">
        <v>0.67000000000000004</v>
      </c>
      <c r="G1322" s="38">
        <v>2002</v>
      </c>
      <c r="H1322" s="38" t="s">
        <v>37</v>
      </c>
      <c r="I1322" s="60" t="s">
        <v>313</v>
      </c>
      <c r="J1322" s="61">
        <v>90</v>
      </c>
      <c r="K1322" s="62">
        <v>88</v>
      </c>
      <c r="L1322" s="59">
        <v>0.029000000000000001</v>
      </c>
      <c r="M1322" s="37" t="s">
        <v>50</v>
      </c>
      <c r="N1322" s="38" t="s">
        <v>51</v>
      </c>
      <c r="O1322" s="39"/>
      <c r="P1322" s="39"/>
      <c r="Q1322" s="39"/>
      <c r="R1322" s="39"/>
      <c r="S1322" s="39"/>
      <c r="T1322" s="39"/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 t="s">
        <v>52</v>
      </c>
      <c r="AF1322" s="39"/>
      <c r="AG1322" s="39"/>
      <c r="AH1322" s="39"/>
      <c r="AI1322" s="39"/>
      <c r="AJ1322" s="39"/>
      <c r="AK1322" s="39"/>
      <c r="AL1322" s="39"/>
      <c r="AM1322" s="39" t="s">
        <v>52</v>
      </c>
      <c r="AN1322" s="39"/>
      <c r="AO1322" s="63">
        <v>503.89999999999998</v>
      </c>
      <c r="AP1322"/>
      <c r="AQ1322"/>
    </row>
    <row r="1323" s="31" customFormat="1" ht="31.5" customHeight="1" outlineLevel="1">
      <c r="A1323" s="37" t="s">
        <v>1561</v>
      </c>
      <c r="B1323" s="37" t="s">
        <v>1728</v>
      </c>
      <c r="C1323" s="37"/>
      <c r="D1323" s="37" t="s">
        <v>1729</v>
      </c>
      <c r="E1323" s="38" t="s">
        <v>36</v>
      </c>
      <c r="F1323" s="59">
        <v>0.32000000000000001</v>
      </c>
      <c r="G1323" s="38">
        <v>2009</v>
      </c>
      <c r="H1323" s="69" t="s">
        <v>37</v>
      </c>
      <c r="I1323" s="60" t="s">
        <v>188</v>
      </c>
      <c r="J1323" s="61">
        <v>90</v>
      </c>
      <c r="K1323" s="62">
        <v>87</v>
      </c>
      <c r="L1323" s="59">
        <v>0.023</v>
      </c>
      <c r="M1323" s="37" t="s">
        <v>50</v>
      </c>
      <c r="N1323" s="38" t="s">
        <v>51</v>
      </c>
      <c r="O1323" s="39"/>
      <c r="P1323" s="39"/>
      <c r="Q1323" s="39"/>
      <c r="R1323" s="39"/>
      <c r="S1323" s="39"/>
      <c r="T1323" s="39"/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 t="s">
        <v>52</v>
      </c>
      <c r="AF1323" s="39"/>
      <c r="AG1323" s="39"/>
      <c r="AH1323" s="39"/>
      <c r="AI1323" s="39"/>
      <c r="AJ1323" s="39"/>
      <c r="AK1323" s="39"/>
      <c r="AL1323" s="39"/>
      <c r="AM1323" s="39" t="s">
        <v>52</v>
      </c>
      <c r="AN1323" s="39"/>
      <c r="AO1323" s="63">
        <v>503.89999999999998</v>
      </c>
      <c r="AP1323"/>
      <c r="AQ1323"/>
    </row>
    <row r="1324" s="31" customFormat="1" ht="31.5" customHeight="1" outlineLevel="1">
      <c r="A1324" s="37" t="s">
        <v>1561</v>
      </c>
      <c r="B1324" s="37" t="s">
        <v>1730</v>
      </c>
      <c r="C1324" s="37"/>
      <c r="D1324" s="37" t="s">
        <v>1731</v>
      </c>
      <c r="E1324" s="38" t="s">
        <v>36</v>
      </c>
      <c r="F1324" s="59">
        <v>0.69999999999999996</v>
      </c>
      <c r="G1324" s="38">
        <v>2009</v>
      </c>
      <c r="H1324" s="38" t="s">
        <v>37</v>
      </c>
      <c r="I1324" s="60" t="s">
        <v>609</v>
      </c>
      <c r="J1324" s="61">
        <v>87</v>
      </c>
      <c r="K1324" s="62">
        <v>85</v>
      </c>
      <c r="L1324" s="59">
        <v>0.023</v>
      </c>
      <c r="M1324" s="37" t="s">
        <v>50</v>
      </c>
      <c r="N1324" s="38" t="s">
        <v>51</v>
      </c>
      <c r="O1324" s="39"/>
      <c r="P1324" s="39"/>
      <c r="Q1324" s="39"/>
      <c r="R1324" s="39"/>
      <c r="S1324" s="39"/>
      <c r="T1324" s="39"/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 t="s">
        <v>52</v>
      </c>
      <c r="AF1324" s="39"/>
      <c r="AG1324" s="39"/>
      <c r="AH1324" s="39"/>
      <c r="AI1324" s="39"/>
      <c r="AJ1324" s="39"/>
      <c r="AK1324" s="39"/>
      <c r="AL1324" s="39"/>
      <c r="AM1324" s="39" t="s">
        <v>52</v>
      </c>
      <c r="AN1324" s="39"/>
      <c r="AO1324" s="63">
        <v>503.89999999999998</v>
      </c>
      <c r="AP1324"/>
      <c r="AQ1324"/>
    </row>
    <row r="1325" s="31" customFormat="1" ht="31.5" customHeight="1" outlineLevel="1">
      <c r="A1325" s="37" t="s">
        <v>1561</v>
      </c>
      <c r="B1325" s="37" t="s">
        <v>1732</v>
      </c>
      <c r="C1325" s="37"/>
      <c r="D1325" s="37" t="s">
        <v>1733</v>
      </c>
      <c r="E1325" s="38" t="s">
        <v>36</v>
      </c>
      <c r="F1325" s="59">
        <v>2.8700000000000001</v>
      </c>
      <c r="G1325" s="38">
        <v>2009</v>
      </c>
      <c r="H1325" s="69" t="s">
        <v>37</v>
      </c>
      <c r="I1325" s="60" t="s">
        <v>237</v>
      </c>
      <c r="J1325" s="61">
        <v>90</v>
      </c>
      <c r="K1325" s="62">
        <v>87</v>
      </c>
      <c r="L1325" s="59">
        <v>0.023</v>
      </c>
      <c r="M1325" s="37" t="s">
        <v>50</v>
      </c>
      <c r="N1325" s="38" t="s">
        <v>51</v>
      </c>
      <c r="O1325" s="39" t="s">
        <v>52</v>
      </c>
      <c r="P1325" s="39"/>
      <c r="Q1325" s="39"/>
      <c r="R1325" s="39"/>
      <c r="S1325" s="39"/>
      <c r="T1325" s="39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F1325" s="39"/>
      <c r="AG1325" s="39"/>
      <c r="AH1325" s="39"/>
      <c r="AI1325" s="39"/>
      <c r="AJ1325" s="39"/>
      <c r="AK1325" s="39"/>
      <c r="AL1325" s="39"/>
      <c r="AM1325" s="39" t="s">
        <v>52</v>
      </c>
      <c r="AN1325" s="39"/>
      <c r="AO1325" s="63">
        <v>503.89999999999998</v>
      </c>
      <c r="AP1325"/>
      <c r="AQ1325"/>
    </row>
    <row r="1326" s="31" customFormat="1" ht="31.5" customHeight="1" outlineLevel="1">
      <c r="A1326" s="37" t="s">
        <v>1561</v>
      </c>
      <c r="B1326" s="37" t="s">
        <v>1734</v>
      </c>
      <c r="C1326" s="37"/>
      <c r="D1326" s="37" t="s">
        <v>1735</v>
      </c>
      <c r="E1326" s="38" t="s">
        <v>36</v>
      </c>
      <c r="F1326" s="59">
        <v>0.39000000000000001</v>
      </c>
      <c r="G1326" s="38">
        <v>2008</v>
      </c>
      <c r="H1326" s="38" t="s">
        <v>37</v>
      </c>
      <c r="I1326" s="60" t="s">
        <v>206</v>
      </c>
      <c r="J1326" s="61">
        <v>90</v>
      </c>
      <c r="K1326" s="62">
        <v>88</v>
      </c>
      <c r="L1326" s="59">
        <v>0.023</v>
      </c>
      <c r="M1326" s="37" t="s">
        <v>50</v>
      </c>
      <c r="N1326" s="38" t="s">
        <v>51</v>
      </c>
      <c r="O1326" s="39" t="s">
        <v>52</v>
      </c>
      <c r="P1326" s="39"/>
      <c r="Q1326" s="39"/>
      <c r="R1326" s="39"/>
      <c r="S1326" s="39"/>
      <c r="T1326" s="39"/>
      <c r="U1326" s="39"/>
      <c r="V1326" s="39"/>
      <c r="W1326" s="39"/>
      <c r="X1326" s="39"/>
      <c r="Y1326" s="39"/>
      <c r="Z1326" s="39"/>
      <c r="AA1326" s="39"/>
      <c r="AB1326" s="39"/>
      <c r="AC1326" s="39"/>
      <c r="AD1326" s="39"/>
      <c r="AE1326" s="39"/>
      <c r="AF1326" s="39"/>
      <c r="AG1326" s="39"/>
      <c r="AH1326" s="39"/>
      <c r="AI1326" s="39"/>
      <c r="AJ1326" s="39"/>
      <c r="AK1326" s="39"/>
      <c r="AL1326" s="39"/>
      <c r="AM1326" s="39" t="s">
        <v>52</v>
      </c>
      <c r="AN1326" s="39"/>
      <c r="AO1326" s="63">
        <v>503.89999999999998</v>
      </c>
      <c r="AP1326"/>
      <c r="AQ1326"/>
    </row>
    <row r="1327" s="31" customFormat="1" ht="31.5" customHeight="1" outlineLevel="1">
      <c r="A1327" s="37" t="s">
        <v>1561</v>
      </c>
      <c r="B1327" s="37" t="s">
        <v>1736</v>
      </c>
      <c r="C1327" s="37"/>
      <c r="D1327" s="37" t="s">
        <v>1737</v>
      </c>
      <c r="E1327" s="38" t="s">
        <v>36</v>
      </c>
      <c r="F1327" s="59">
        <v>0.622</v>
      </c>
      <c r="G1327" s="38">
        <v>2014</v>
      </c>
      <c r="H1327" s="69" t="s">
        <v>37</v>
      </c>
      <c r="I1327" s="60" t="s">
        <v>656</v>
      </c>
      <c r="J1327" s="61">
        <v>95</v>
      </c>
      <c r="K1327" s="62">
        <v>93</v>
      </c>
      <c r="L1327" s="59">
        <v>0.034000000000000002</v>
      </c>
      <c r="M1327" s="37" t="s">
        <v>50</v>
      </c>
      <c r="N1327" s="38" t="s">
        <v>51</v>
      </c>
      <c r="O1327" s="39" t="s">
        <v>52</v>
      </c>
      <c r="P1327" s="39"/>
      <c r="Q1327" s="39"/>
      <c r="R1327" s="39"/>
      <c r="S1327" s="39"/>
      <c r="T1327" s="39"/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F1327" s="39"/>
      <c r="AG1327" s="39"/>
      <c r="AH1327" s="39"/>
      <c r="AI1327" s="39"/>
      <c r="AJ1327" s="39"/>
      <c r="AK1327" s="39"/>
      <c r="AL1327" s="39"/>
      <c r="AM1327" s="39" t="s">
        <v>52</v>
      </c>
      <c r="AN1327" s="39"/>
      <c r="AO1327" s="63">
        <v>503.89999999999998</v>
      </c>
      <c r="AP1327"/>
      <c r="AQ1327"/>
    </row>
    <row r="1328" s="31" customFormat="1" ht="31.5" customHeight="1" outlineLevel="1">
      <c r="A1328" s="37" t="s">
        <v>1561</v>
      </c>
      <c r="B1328" s="37" t="s">
        <v>1738</v>
      </c>
      <c r="C1328" s="37"/>
      <c r="D1328" s="37" t="s">
        <v>1739</v>
      </c>
      <c r="E1328" s="38" t="s">
        <v>36</v>
      </c>
      <c r="F1328" s="59">
        <v>0.16600000000000001</v>
      </c>
      <c r="G1328" s="38">
        <v>2014</v>
      </c>
      <c r="H1328" s="38" t="s">
        <v>37</v>
      </c>
      <c r="I1328" s="60" t="s">
        <v>168</v>
      </c>
      <c r="J1328" s="61">
        <v>97</v>
      </c>
      <c r="K1328" s="62">
        <v>85</v>
      </c>
      <c r="L1328" s="59">
        <v>0.0080000000000000002</v>
      </c>
      <c r="M1328" s="37" t="s">
        <v>50</v>
      </c>
      <c r="N1328" s="38" t="s">
        <v>51</v>
      </c>
      <c r="O1328" s="39" t="s">
        <v>52</v>
      </c>
      <c r="P1328" s="39"/>
      <c r="Q1328" s="39"/>
      <c r="R1328" s="39"/>
      <c r="S1328" s="39"/>
      <c r="T1328" s="39"/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F1328" s="39"/>
      <c r="AG1328" s="39"/>
      <c r="AH1328" s="39"/>
      <c r="AI1328" s="39"/>
      <c r="AJ1328" s="39"/>
      <c r="AK1328" s="39"/>
      <c r="AL1328" s="39"/>
      <c r="AM1328" s="39" t="s">
        <v>52</v>
      </c>
      <c r="AN1328" s="39"/>
      <c r="AO1328" s="63">
        <v>503.89999999999998</v>
      </c>
      <c r="AP1328"/>
      <c r="AQ1328"/>
    </row>
    <row r="1329" s="31" customFormat="1" ht="31.5" customHeight="1" outlineLevel="1">
      <c r="A1329" s="32" t="s">
        <v>1561</v>
      </c>
      <c r="B1329" s="32" t="s">
        <v>1740</v>
      </c>
      <c r="C1329" s="32"/>
      <c r="D1329" s="32" t="s">
        <v>1741</v>
      </c>
      <c r="E1329" s="33" t="s">
        <v>36</v>
      </c>
      <c r="F1329" s="34">
        <v>0.10199999999999999</v>
      </c>
      <c r="G1329" s="33">
        <v>2014</v>
      </c>
      <c r="H1329" s="33">
        <v>2023</v>
      </c>
      <c r="I1329" s="53" t="s">
        <v>173</v>
      </c>
      <c r="J1329" s="36">
        <v>96</v>
      </c>
      <c r="K1329" s="54">
        <v>94</v>
      </c>
      <c r="L1329" s="34">
        <v>0.001</v>
      </c>
      <c r="M1329" s="37" t="s">
        <v>66</v>
      </c>
      <c r="N1329" s="38" t="s">
        <v>40</v>
      </c>
      <c r="O1329" s="39"/>
      <c r="P1329" s="39"/>
      <c r="Q1329" s="39"/>
      <c r="R1329" s="39"/>
      <c r="S1329" s="39"/>
      <c r="T1329" s="39"/>
      <c r="U1329" s="39"/>
      <c r="V1329" s="39"/>
      <c r="W1329" s="39">
        <v>2</v>
      </c>
      <c r="X1329" s="39"/>
      <c r="Y1329" s="39"/>
      <c r="Z1329" s="39"/>
      <c r="AA1329" s="39"/>
      <c r="AB1329" s="39"/>
      <c r="AC1329" s="39"/>
      <c r="AD1329" s="39"/>
      <c r="AE1329" s="39"/>
      <c r="AF1329" s="39"/>
      <c r="AG1329" s="39"/>
      <c r="AH1329" s="39"/>
      <c r="AI1329" s="39"/>
      <c r="AJ1329" s="39"/>
      <c r="AK1329" s="39"/>
      <c r="AL1329" s="39"/>
      <c r="AM1329" s="39">
        <v>2</v>
      </c>
      <c r="AN1329" s="39"/>
      <c r="AO1329" s="40">
        <v>1389.0899999999999</v>
      </c>
      <c r="AP1329"/>
      <c r="AQ1329"/>
    </row>
    <row r="1330" s="31" customFormat="1" ht="31.5" customHeight="1" outlineLevel="1">
      <c r="A1330" s="41"/>
      <c r="B1330" s="42"/>
      <c r="C1330" s="43"/>
      <c r="D1330" s="41"/>
      <c r="E1330" s="44"/>
      <c r="F1330" s="44"/>
      <c r="G1330" s="44"/>
      <c r="H1330" s="44"/>
      <c r="I1330" s="57"/>
      <c r="J1330" s="44"/>
      <c r="K1330" s="58"/>
      <c r="L1330" s="44"/>
      <c r="M1330" s="37" t="s">
        <v>50</v>
      </c>
      <c r="N1330" s="38" t="s">
        <v>51</v>
      </c>
      <c r="O1330" s="39"/>
      <c r="P1330" s="39"/>
      <c r="Q1330" s="39"/>
      <c r="R1330" s="39"/>
      <c r="S1330" s="39"/>
      <c r="T1330" s="39"/>
      <c r="U1330" s="39"/>
      <c r="V1330" s="39"/>
      <c r="W1330" s="39" t="s">
        <v>52</v>
      </c>
      <c r="X1330" s="39"/>
      <c r="Y1330" s="39"/>
      <c r="Z1330" s="39"/>
      <c r="AA1330" s="39"/>
      <c r="AB1330" s="39"/>
      <c r="AC1330" s="39"/>
      <c r="AD1330" s="39"/>
      <c r="AE1330" s="39"/>
      <c r="AF1330" s="39"/>
      <c r="AG1330" s="39"/>
      <c r="AH1330" s="39"/>
      <c r="AI1330" s="39"/>
      <c r="AJ1330" s="39"/>
      <c r="AK1330" s="39"/>
      <c r="AL1330" s="39"/>
      <c r="AM1330" s="39" t="s">
        <v>52</v>
      </c>
      <c r="AN1330" s="39"/>
      <c r="AO1330" s="63">
        <v>368.52999999999997</v>
      </c>
      <c r="AP1330"/>
      <c r="AQ1330"/>
    </row>
    <row r="1331" s="31" customFormat="1" ht="31.5" customHeight="1" outlineLevel="1">
      <c r="A1331" s="37" t="s">
        <v>1561</v>
      </c>
      <c r="B1331" s="37" t="s">
        <v>1742</v>
      </c>
      <c r="C1331" s="37"/>
      <c r="D1331" s="37" t="s">
        <v>1743</v>
      </c>
      <c r="E1331" s="38" t="s">
        <v>36</v>
      </c>
      <c r="F1331" s="59">
        <v>1.8500000000000001</v>
      </c>
      <c r="G1331" s="38">
        <v>2014</v>
      </c>
      <c r="H1331" s="69" t="s">
        <v>37</v>
      </c>
      <c r="I1331" s="60" t="s">
        <v>160</v>
      </c>
      <c r="J1331" s="61">
        <v>94</v>
      </c>
      <c r="K1331" s="62">
        <v>92</v>
      </c>
      <c r="L1331" s="59">
        <v>0.080000000000000002</v>
      </c>
      <c r="M1331" s="37" t="s">
        <v>50</v>
      </c>
      <c r="N1331" s="38" t="s">
        <v>51</v>
      </c>
      <c r="O1331" s="39"/>
      <c r="P1331" s="39"/>
      <c r="Q1331" s="39"/>
      <c r="R1331" s="39"/>
      <c r="S1331" s="39"/>
      <c r="T1331" s="39"/>
      <c r="U1331" s="39"/>
      <c r="V1331" s="39"/>
      <c r="W1331" s="39"/>
      <c r="X1331" s="39"/>
      <c r="Y1331" s="39"/>
      <c r="Z1331" s="39"/>
      <c r="AA1331" s="39" t="s">
        <v>52</v>
      </c>
      <c r="AB1331" s="39"/>
      <c r="AC1331" s="39"/>
      <c r="AD1331" s="39"/>
      <c r="AE1331" s="39"/>
      <c r="AF1331" s="39"/>
      <c r="AG1331" s="39"/>
      <c r="AH1331" s="39"/>
      <c r="AI1331" s="39"/>
      <c r="AJ1331" s="39"/>
      <c r="AK1331" s="39"/>
      <c r="AL1331" s="39"/>
      <c r="AM1331" s="39" t="s">
        <v>52</v>
      </c>
      <c r="AN1331" s="39"/>
      <c r="AO1331" s="63">
        <v>503.89999999999998</v>
      </c>
      <c r="AP1331"/>
      <c r="AQ1331"/>
    </row>
    <row r="1332" s="31" customFormat="1" ht="31.5" customHeight="1" outlineLevel="1">
      <c r="A1332" s="37" t="s">
        <v>1561</v>
      </c>
      <c r="B1332" s="37" t="s">
        <v>1744</v>
      </c>
      <c r="C1332" s="37"/>
      <c r="D1332" s="37" t="s">
        <v>1745</v>
      </c>
      <c r="E1332" s="38" t="s">
        <v>36</v>
      </c>
      <c r="F1332" s="59">
        <v>0.32000000000000001</v>
      </c>
      <c r="G1332" s="38">
        <v>2014</v>
      </c>
      <c r="H1332" s="38" t="s">
        <v>37</v>
      </c>
      <c r="I1332" s="60" t="s">
        <v>188</v>
      </c>
      <c r="J1332" s="61">
        <v>90</v>
      </c>
      <c r="K1332" s="62">
        <v>88</v>
      </c>
      <c r="L1332" s="59">
        <v>0.023</v>
      </c>
      <c r="M1332" s="37" t="s">
        <v>50</v>
      </c>
      <c r="N1332" s="38" t="s">
        <v>51</v>
      </c>
      <c r="O1332" s="39"/>
      <c r="P1332" s="39"/>
      <c r="Q1332" s="39" t="s">
        <v>52</v>
      </c>
      <c r="R1332" s="39"/>
      <c r="S1332" s="39"/>
      <c r="T1332" s="39"/>
      <c r="U1332" s="39"/>
      <c r="V1332" s="39"/>
      <c r="W1332" s="39"/>
      <c r="X1332" s="39"/>
      <c r="Y1332" s="39"/>
      <c r="Z1332" s="39"/>
      <c r="AA1332" s="39"/>
      <c r="AB1332" s="39"/>
      <c r="AC1332" s="39"/>
      <c r="AD1332" s="39"/>
      <c r="AE1332" s="39"/>
      <c r="AF1332" s="39"/>
      <c r="AG1332" s="39"/>
      <c r="AH1332" s="39"/>
      <c r="AI1332" s="39"/>
      <c r="AJ1332" s="39"/>
      <c r="AK1332" s="39"/>
      <c r="AL1332" s="39"/>
      <c r="AM1332" s="39" t="s">
        <v>52</v>
      </c>
      <c r="AN1332" s="39"/>
      <c r="AO1332" s="63">
        <v>503.89999999999998</v>
      </c>
      <c r="AP1332"/>
      <c r="AQ1332"/>
    </row>
    <row r="1333" s="31" customFormat="1" ht="31.5" customHeight="1" outlineLevel="1">
      <c r="A1333" s="37" t="s">
        <v>1561</v>
      </c>
      <c r="B1333" s="37" t="s">
        <v>1746</v>
      </c>
      <c r="C1333" s="37"/>
      <c r="D1333" s="37" t="s">
        <v>1747</v>
      </c>
      <c r="E1333" s="38" t="s">
        <v>36</v>
      </c>
      <c r="F1333" s="59">
        <v>0.32000000000000001</v>
      </c>
      <c r="G1333" s="38">
        <v>2014</v>
      </c>
      <c r="H1333" s="69" t="s">
        <v>37</v>
      </c>
      <c r="I1333" s="60" t="s">
        <v>188</v>
      </c>
      <c r="J1333" s="61">
        <v>90</v>
      </c>
      <c r="K1333" s="62">
        <v>87</v>
      </c>
      <c r="L1333" s="59">
        <v>0.023</v>
      </c>
      <c r="M1333" s="37" t="s">
        <v>50</v>
      </c>
      <c r="N1333" s="38" t="s">
        <v>51</v>
      </c>
      <c r="O1333" s="39"/>
      <c r="P1333" s="39"/>
      <c r="Q1333" s="39" t="s">
        <v>52</v>
      </c>
      <c r="R1333" s="39"/>
      <c r="S1333" s="39"/>
      <c r="T1333" s="39"/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F1333" s="39"/>
      <c r="AG1333" s="39"/>
      <c r="AH1333" s="39"/>
      <c r="AI1333" s="39"/>
      <c r="AJ1333" s="39"/>
      <c r="AK1333" s="39"/>
      <c r="AL1333" s="39"/>
      <c r="AM1333" s="39" t="s">
        <v>52</v>
      </c>
      <c r="AN1333" s="39"/>
      <c r="AO1333" s="63">
        <v>503.89999999999998</v>
      </c>
      <c r="AP1333"/>
      <c r="AQ1333"/>
    </row>
    <row r="1334" s="31" customFormat="1" ht="31.5" customHeight="1" outlineLevel="1">
      <c r="A1334" s="37" t="s">
        <v>1561</v>
      </c>
      <c r="B1334" s="37" t="s">
        <v>1748</v>
      </c>
      <c r="C1334" s="37"/>
      <c r="D1334" s="37" t="s">
        <v>1749</v>
      </c>
      <c r="E1334" s="38" t="s">
        <v>36</v>
      </c>
      <c r="F1334" s="59">
        <v>0.95399999999999996</v>
      </c>
      <c r="G1334" s="38">
        <v>2014</v>
      </c>
      <c r="H1334" s="38" t="s">
        <v>37</v>
      </c>
      <c r="I1334" s="60" t="s">
        <v>456</v>
      </c>
      <c r="J1334" s="61">
        <v>90</v>
      </c>
      <c r="K1334" s="62">
        <v>88</v>
      </c>
      <c r="L1334" s="59">
        <v>0.028000000000000001</v>
      </c>
      <c r="M1334" s="37" t="s">
        <v>50</v>
      </c>
      <c r="N1334" s="38" t="s">
        <v>51</v>
      </c>
      <c r="O1334" s="39"/>
      <c r="P1334" s="39"/>
      <c r="Q1334" s="39" t="s">
        <v>52</v>
      </c>
      <c r="R1334" s="39"/>
      <c r="S1334" s="39"/>
      <c r="T1334" s="39"/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F1334" s="39"/>
      <c r="AG1334" s="39"/>
      <c r="AH1334" s="39"/>
      <c r="AI1334" s="39"/>
      <c r="AJ1334" s="39"/>
      <c r="AK1334" s="39"/>
      <c r="AL1334" s="39"/>
      <c r="AM1334" s="39" t="s">
        <v>52</v>
      </c>
      <c r="AN1334" s="39"/>
      <c r="AO1334" s="63">
        <v>503.89999999999998</v>
      </c>
      <c r="AP1334"/>
      <c r="AQ1334"/>
    </row>
    <row r="1335" s="31" customFormat="1" ht="31.5" customHeight="1" outlineLevel="1">
      <c r="A1335" s="37" t="s">
        <v>1561</v>
      </c>
      <c r="B1335" s="37" t="s">
        <v>1750</v>
      </c>
      <c r="C1335" s="37"/>
      <c r="D1335" s="37" t="s">
        <v>1751</v>
      </c>
      <c r="E1335" s="38" t="s">
        <v>36</v>
      </c>
      <c r="F1335" s="59">
        <v>0.501</v>
      </c>
      <c r="G1335" s="38">
        <v>2014</v>
      </c>
      <c r="H1335" s="69" t="s">
        <v>37</v>
      </c>
      <c r="I1335" s="60" t="s">
        <v>313</v>
      </c>
      <c r="J1335" s="61">
        <v>90</v>
      </c>
      <c r="K1335" s="62">
        <v>88</v>
      </c>
      <c r="L1335" s="59">
        <v>0.017000000000000001</v>
      </c>
      <c r="M1335" s="37" t="s">
        <v>50</v>
      </c>
      <c r="N1335" s="38" t="s">
        <v>51</v>
      </c>
      <c r="O1335" s="39"/>
      <c r="P1335" s="39"/>
      <c r="Q1335" s="39" t="s">
        <v>52</v>
      </c>
      <c r="R1335" s="39"/>
      <c r="S1335" s="39"/>
      <c r="T1335" s="39"/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F1335" s="39"/>
      <c r="AG1335" s="39"/>
      <c r="AH1335" s="39"/>
      <c r="AI1335" s="39"/>
      <c r="AJ1335" s="39"/>
      <c r="AK1335" s="39"/>
      <c r="AL1335" s="39"/>
      <c r="AM1335" s="39" t="s">
        <v>52</v>
      </c>
      <c r="AN1335" s="39"/>
      <c r="AO1335" s="63">
        <v>503.89999999999998</v>
      </c>
      <c r="AP1335"/>
      <c r="AQ1335"/>
    </row>
    <row r="1336" s="31" customFormat="1" ht="31.5" customHeight="1" outlineLevel="1">
      <c r="A1336" s="37" t="s">
        <v>1561</v>
      </c>
      <c r="B1336" s="37" t="s">
        <v>1752</v>
      </c>
      <c r="C1336" s="37"/>
      <c r="D1336" s="37" t="s">
        <v>1753</v>
      </c>
      <c r="E1336" s="38" t="s">
        <v>36</v>
      </c>
      <c r="F1336" s="59">
        <v>0.41199999999999998</v>
      </c>
      <c r="G1336" s="38">
        <v>2014</v>
      </c>
      <c r="H1336" s="38" t="s">
        <v>37</v>
      </c>
      <c r="I1336" s="60" t="s">
        <v>528</v>
      </c>
      <c r="J1336" s="61">
        <v>90</v>
      </c>
      <c r="K1336" s="62">
        <v>87</v>
      </c>
      <c r="L1336" s="59">
        <v>0.017000000000000001</v>
      </c>
      <c r="M1336" s="37" t="s">
        <v>50</v>
      </c>
      <c r="N1336" s="38" t="s">
        <v>51</v>
      </c>
      <c r="O1336" s="39"/>
      <c r="P1336" s="39"/>
      <c r="Q1336" s="39"/>
      <c r="R1336" s="39"/>
      <c r="S1336" s="39"/>
      <c r="T1336" s="39"/>
      <c r="U1336" s="39"/>
      <c r="V1336" s="39"/>
      <c r="W1336" s="39" t="s">
        <v>52</v>
      </c>
      <c r="X1336" s="39"/>
      <c r="Y1336" s="39"/>
      <c r="Z1336" s="39"/>
      <c r="AA1336" s="39"/>
      <c r="AB1336" s="39"/>
      <c r="AC1336" s="39"/>
      <c r="AD1336" s="39"/>
      <c r="AE1336" s="39"/>
      <c r="AF1336" s="39"/>
      <c r="AG1336" s="39"/>
      <c r="AH1336" s="39"/>
      <c r="AI1336" s="39"/>
      <c r="AJ1336" s="39"/>
      <c r="AK1336" s="39"/>
      <c r="AL1336" s="39"/>
      <c r="AM1336" s="39" t="s">
        <v>52</v>
      </c>
      <c r="AN1336" s="39"/>
      <c r="AO1336" s="63">
        <v>503.89999999999998</v>
      </c>
      <c r="AP1336"/>
      <c r="AQ1336"/>
    </row>
    <row r="1337" s="31" customFormat="1" ht="31.5" customHeight="1" outlineLevel="1">
      <c r="A1337" s="37" t="s">
        <v>1561</v>
      </c>
      <c r="B1337" s="37" t="s">
        <v>1754</v>
      </c>
      <c r="C1337" s="37"/>
      <c r="D1337" s="37" t="s">
        <v>1755</v>
      </c>
      <c r="E1337" s="38" t="s">
        <v>36</v>
      </c>
      <c r="F1337" s="59">
        <v>0.27300000000000002</v>
      </c>
      <c r="G1337" s="38">
        <v>2014</v>
      </c>
      <c r="H1337" s="38">
        <v>2024</v>
      </c>
      <c r="I1337" s="60" t="s">
        <v>188</v>
      </c>
      <c r="J1337" s="61">
        <v>90</v>
      </c>
      <c r="K1337" s="62">
        <v>88</v>
      </c>
      <c r="L1337" s="59">
        <v>0.02</v>
      </c>
      <c r="M1337" s="37" t="s">
        <v>50</v>
      </c>
      <c r="N1337" s="38" t="s">
        <v>51</v>
      </c>
      <c r="O1337" s="39"/>
      <c r="P1337" s="39"/>
      <c r="Q1337" s="39"/>
      <c r="R1337" s="39"/>
      <c r="S1337" s="39"/>
      <c r="T1337" s="39"/>
      <c r="U1337" s="39"/>
      <c r="V1337" s="39"/>
      <c r="W1337" s="39" t="s">
        <v>52</v>
      </c>
      <c r="X1337" s="39"/>
      <c r="Y1337" s="39"/>
      <c r="Z1337" s="39"/>
      <c r="AA1337" s="39"/>
      <c r="AB1337" s="39"/>
      <c r="AC1337" s="39"/>
      <c r="AD1337" s="39"/>
      <c r="AE1337" s="39"/>
      <c r="AF1337" s="39"/>
      <c r="AG1337" s="39"/>
      <c r="AH1337" s="39"/>
      <c r="AI1337" s="39"/>
      <c r="AJ1337" s="39"/>
      <c r="AK1337" s="39"/>
      <c r="AL1337" s="39"/>
      <c r="AM1337" s="39" t="s">
        <v>52</v>
      </c>
      <c r="AN1337" s="39"/>
      <c r="AO1337" s="63">
        <v>503.89999999999998</v>
      </c>
      <c r="AP1337"/>
      <c r="AQ1337"/>
    </row>
    <row r="1338" s="31" customFormat="1" ht="31.5" customHeight="1" outlineLevel="1">
      <c r="A1338" s="37" t="s">
        <v>1561</v>
      </c>
      <c r="B1338" s="37" t="s">
        <v>1756</v>
      </c>
      <c r="C1338" s="37"/>
      <c r="D1338" s="37" t="s">
        <v>1757</v>
      </c>
      <c r="E1338" s="38" t="s">
        <v>36</v>
      </c>
      <c r="F1338" s="59">
        <v>0.27100000000000002</v>
      </c>
      <c r="G1338" s="38">
        <v>2014</v>
      </c>
      <c r="H1338" s="69" t="s">
        <v>37</v>
      </c>
      <c r="I1338" s="60" t="s">
        <v>1758</v>
      </c>
      <c r="J1338" s="61">
        <v>90</v>
      </c>
      <c r="K1338" s="62">
        <v>87</v>
      </c>
      <c r="L1338" s="59">
        <v>0.025000000000000001</v>
      </c>
      <c r="M1338" s="37" t="s">
        <v>50</v>
      </c>
      <c r="N1338" s="38" t="s">
        <v>51</v>
      </c>
      <c r="O1338" s="39"/>
      <c r="P1338" s="39"/>
      <c r="Q1338" s="39"/>
      <c r="R1338" s="39"/>
      <c r="S1338" s="39"/>
      <c r="T1338" s="39"/>
      <c r="U1338" s="39"/>
      <c r="V1338" s="39"/>
      <c r="W1338" s="39" t="s">
        <v>52</v>
      </c>
      <c r="X1338" s="39"/>
      <c r="Y1338" s="39"/>
      <c r="Z1338" s="39"/>
      <c r="AA1338" s="39"/>
      <c r="AB1338" s="39"/>
      <c r="AC1338" s="39"/>
      <c r="AD1338" s="39"/>
      <c r="AE1338" s="39"/>
      <c r="AF1338" s="39"/>
      <c r="AG1338" s="39"/>
      <c r="AH1338" s="39"/>
      <c r="AI1338" s="39"/>
      <c r="AJ1338" s="39"/>
      <c r="AK1338" s="39"/>
      <c r="AL1338" s="39"/>
      <c r="AM1338" s="39" t="s">
        <v>52</v>
      </c>
      <c r="AN1338" s="39"/>
      <c r="AO1338" s="63">
        <v>503.89999999999998</v>
      </c>
      <c r="AP1338"/>
      <c r="AQ1338"/>
    </row>
    <row r="1339" s="31" customFormat="1" ht="31.5" customHeight="1" outlineLevel="1">
      <c r="A1339" s="37" t="s">
        <v>1561</v>
      </c>
      <c r="B1339" s="37" t="s">
        <v>1759</v>
      </c>
      <c r="C1339" s="37"/>
      <c r="D1339" s="37" t="s">
        <v>1760</v>
      </c>
      <c r="E1339" s="38" t="s">
        <v>36</v>
      </c>
      <c r="F1339" s="59">
        <v>0.33500000000000002</v>
      </c>
      <c r="G1339" s="38">
        <v>2014</v>
      </c>
      <c r="H1339" s="38" t="s">
        <v>37</v>
      </c>
      <c r="I1339" s="60" t="s">
        <v>656</v>
      </c>
      <c r="J1339" s="61">
        <v>95</v>
      </c>
      <c r="K1339" s="62">
        <v>93</v>
      </c>
      <c r="L1339" s="59">
        <v>0.017999999999999999</v>
      </c>
      <c r="M1339" s="37" t="s">
        <v>50</v>
      </c>
      <c r="N1339" s="38" t="s">
        <v>51</v>
      </c>
      <c r="O1339" s="39"/>
      <c r="P1339" s="39"/>
      <c r="Q1339" s="39"/>
      <c r="R1339" s="39"/>
      <c r="S1339" s="39"/>
      <c r="T1339" s="39"/>
      <c r="U1339" s="39"/>
      <c r="V1339" s="39"/>
      <c r="W1339" s="39" t="s">
        <v>52</v>
      </c>
      <c r="X1339" s="39"/>
      <c r="Y1339" s="39"/>
      <c r="Z1339" s="39"/>
      <c r="AA1339" s="39"/>
      <c r="AB1339" s="39"/>
      <c r="AC1339" s="39"/>
      <c r="AD1339" s="39"/>
      <c r="AE1339" s="39"/>
      <c r="AF1339" s="39"/>
      <c r="AG1339" s="39"/>
      <c r="AH1339" s="39"/>
      <c r="AI1339" s="39"/>
      <c r="AJ1339" s="39"/>
      <c r="AK1339" s="39"/>
      <c r="AL1339" s="39"/>
      <c r="AM1339" s="39" t="s">
        <v>52</v>
      </c>
      <c r="AN1339" s="39"/>
      <c r="AO1339" s="63">
        <v>503.89999999999998</v>
      </c>
      <c r="AP1339"/>
      <c r="AQ1339"/>
    </row>
    <row r="1340" s="31" customFormat="1" ht="31.5" customHeight="1" outlineLevel="1">
      <c r="A1340" s="37" t="s">
        <v>1561</v>
      </c>
      <c r="B1340" s="37" t="s">
        <v>1761</v>
      </c>
      <c r="C1340" s="37"/>
      <c r="D1340" s="37" t="s">
        <v>1762</v>
      </c>
      <c r="E1340" s="38" t="s">
        <v>36</v>
      </c>
      <c r="F1340" s="59">
        <v>0.088999999999999996</v>
      </c>
      <c r="G1340" s="38">
        <v>2014</v>
      </c>
      <c r="H1340" s="69" t="s">
        <v>37</v>
      </c>
      <c r="I1340" s="60" t="s">
        <v>528</v>
      </c>
      <c r="J1340" s="61">
        <v>98</v>
      </c>
      <c r="K1340" s="62">
        <v>96</v>
      </c>
      <c r="L1340" s="59">
        <v>0.001</v>
      </c>
      <c r="M1340" s="37" t="s">
        <v>50</v>
      </c>
      <c r="N1340" s="38" t="s">
        <v>51</v>
      </c>
      <c r="O1340" s="39"/>
      <c r="P1340" s="39"/>
      <c r="Q1340" s="39"/>
      <c r="R1340" s="39"/>
      <c r="S1340" s="39"/>
      <c r="T1340" s="39"/>
      <c r="U1340" s="39"/>
      <c r="V1340" s="39"/>
      <c r="W1340" s="39"/>
      <c r="X1340" s="39"/>
      <c r="Y1340" s="39" t="s">
        <v>52</v>
      </c>
      <c r="Z1340" s="39"/>
      <c r="AA1340" s="39"/>
      <c r="AB1340" s="39"/>
      <c r="AC1340" s="39"/>
      <c r="AD1340" s="39"/>
      <c r="AE1340" s="39"/>
      <c r="AF1340" s="39"/>
      <c r="AG1340" s="39"/>
      <c r="AH1340" s="39"/>
      <c r="AI1340" s="39"/>
      <c r="AJ1340" s="39"/>
      <c r="AK1340" s="39"/>
      <c r="AL1340" s="39"/>
      <c r="AM1340" s="39" t="s">
        <v>52</v>
      </c>
      <c r="AN1340" s="39"/>
      <c r="AO1340" s="63">
        <v>503.89999999999998</v>
      </c>
      <c r="AP1340"/>
      <c r="AQ1340"/>
    </row>
    <row r="1341" s="31" customFormat="1" ht="31.5" customHeight="1" outlineLevel="1">
      <c r="A1341" s="37" t="s">
        <v>1561</v>
      </c>
      <c r="B1341" s="37" t="s">
        <v>1763</v>
      </c>
      <c r="C1341" s="37"/>
      <c r="D1341" s="37" t="s">
        <v>1764</v>
      </c>
      <c r="E1341" s="38" t="s">
        <v>36</v>
      </c>
      <c r="F1341" s="59">
        <v>0.27500000000000002</v>
      </c>
      <c r="G1341" s="38">
        <v>2014</v>
      </c>
      <c r="H1341" s="38" t="s">
        <v>37</v>
      </c>
      <c r="I1341" s="60" t="s">
        <v>389</v>
      </c>
      <c r="J1341" s="61">
        <v>90</v>
      </c>
      <c r="K1341" s="62">
        <v>88</v>
      </c>
      <c r="L1341" s="59">
        <v>0.0050000000000000001</v>
      </c>
      <c r="M1341" s="37" t="s">
        <v>50</v>
      </c>
      <c r="N1341" s="38" t="s">
        <v>51</v>
      </c>
      <c r="O1341" s="39"/>
      <c r="P1341" s="39"/>
      <c r="Q1341" s="39"/>
      <c r="R1341" s="39"/>
      <c r="S1341" s="39"/>
      <c r="T1341" s="39"/>
      <c r="U1341" s="39"/>
      <c r="V1341" s="39"/>
      <c r="W1341" s="39"/>
      <c r="X1341" s="39"/>
      <c r="Y1341" s="39" t="s">
        <v>52</v>
      </c>
      <c r="Z1341" s="39"/>
      <c r="AA1341" s="39"/>
      <c r="AB1341" s="39"/>
      <c r="AC1341" s="39"/>
      <c r="AD1341" s="39"/>
      <c r="AE1341" s="39"/>
      <c r="AF1341" s="39"/>
      <c r="AG1341" s="39"/>
      <c r="AH1341" s="39"/>
      <c r="AI1341" s="39"/>
      <c r="AJ1341" s="39"/>
      <c r="AK1341" s="39"/>
      <c r="AL1341" s="39"/>
      <c r="AM1341" s="39" t="s">
        <v>52</v>
      </c>
      <c r="AN1341" s="39"/>
      <c r="AO1341" s="63">
        <v>503.89999999999998</v>
      </c>
      <c r="AP1341"/>
      <c r="AQ1341"/>
    </row>
    <row r="1342" s="31" customFormat="1" ht="31.5" customHeight="1" outlineLevel="1">
      <c r="A1342" s="37" t="s">
        <v>1561</v>
      </c>
      <c r="B1342" s="37" t="s">
        <v>1765</v>
      </c>
      <c r="C1342" s="37"/>
      <c r="D1342" s="37" t="s">
        <v>1766</v>
      </c>
      <c r="E1342" s="38" t="s">
        <v>36</v>
      </c>
      <c r="F1342" s="59">
        <v>0.20999999999999999</v>
      </c>
      <c r="G1342" s="38">
        <v>2014</v>
      </c>
      <c r="H1342" s="69" t="s">
        <v>37</v>
      </c>
      <c r="I1342" s="60" t="s">
        <v>181</v>
      </c>
      <c r="J1342" s="61">
        <v>90</v>
      </c>
      <c r="K1342" s="62">
        <v>88</v>
      </c>
      <c r="L1342" s="59">
        <v>0.023</v>
      </c>
      <c r="M1342" s="37" t="s">
        <v>50</v>
      </c>
      <c r="N1342" s="38" t="s">
        <v>51</v>
      </c>
      <c r="O1342" s="39"/>
      <c r="P1342" s="39"/>
      <c r="Q1342" s="39"/>
      <c r="R1342" s="39"/>
      <c r="S1342" s="39"/>
      <c r="T1342" s="39"/>
      <c r="U1342" s="39"/>
      <c r="V1342" s="39"/>
      <c r="W1342" s="39"/>
      <c r="X1342" s="39"/>
      <c r="Y1342" s="39" t="s">
        <v>52</v>
      </c>
      <c r="Z1342" s="39"/>
      <c r="AA1342" s="39"/>
      <c r="AB1342" s="39"/>
      <c r="AC1342" s="39"/>
      <c r="AD1342" s="39"/>
      <c r="AE1342" s="39"/>
      <c r="AF1342" s="39"/>
      <c r="AG1342" s="39"/>
      <c r="AH1342" s="39"/>
      <c r="AI1342" s="39"/>
      <c r="AJ1342" s="39"/>
      <c r="AK1342" s="39"/>
      <c r="AL1342" s="39"/>
      <c r="AM1342" s="39" t="s">
        <v>52</v>
      </c>
      <c r="AN1342" s="39"/>
      <c r="AO1342" s="63">
        <v>503.89999999999998</v>
      </c>
      <c r="AP1342"/>
      <c r="AQ1342"/>
    </row>
    <row r="1343" s="31" customFormat="1" ht="31.5" customHeight="1" outlineLevel="1">
      <c r="A1343" s="37" t="s">
        <v>1561</v>
      </c>
      <c r="B1343" s="37" t="s">
        <v>1767</v>
      </c>
      <c r="C1343" s="37"/>
      <c r="D1343" s="37" t="s">
        <v>1768</v>
      </c>
      <c r="E1343" s="38" t="s">
        <v>36</v>
      </c>
      <c r="F1343" s="59">
        <v>0.41999999999999998</v>
      </c>
      <c r="G1343" s="38">
        <v>2014</v>
      </c>
      <c r="H1343" s="38" t="s">
        <v>37</v>
      </c>
      <c r="I1343" s="60" t="s">
        <v>91</v>
      </c>
      <c r="J1343" s="61">
        <v>90</v>
      </c>
      <c r="K1343" s="62">
        <v>88</v>
      </c>
      <c r="L1343" s="59">
        <v>0.034000000000000002</v>
      </c>
      <c r="M1343" s="37" t="s">
        <v>50</v>
      </c>
      <c r="N1343" s="38" t="s">
        <v>51</v>
      </c>
      <c r="O1343" s="39"/>
      <c r="P1343" s="39"/>
      <c r="Q1343" s="39"/>
      <c r="R1343" s="39"/>
      <c r="S1343" s="39"/>
      <c r="T1343" s="39"/>
      <c r="U1343" s="39"/>
      <c r="V1343" s="39"/>
      <c r="W1343" s="39"/>
      <c r="X1343" s="39"/>
      <c r="Y1343" s="39" t="s">
        <v>52</v>
      </c>
      <c r="Z1343" s="39"/>
      <c r="AA1343" s="39"/>
      <c r="AB1343" s="39"/>
      <c r="AC1343" s="39"/>
      <c r="AD1343" s="39"/>
      <c r="AE1343" s="39"/>
      <c r="AF1343" s="39"/>
      <c r="AG1343" s="39"/>
      <c r="AH1343" s="39"/>
      <c r="AI1343" s="39"/>
      <c r="AJ1343" s="39"/>
      <c r="AK1343" s="39"/>
      <c r="AL1343" s="39"/>
      <c r="AM1343" s="39" t="s">
        <v>52</v>
      </c>
      <c r="AN1343" s="39"/>
      <c r="AO1343" s="63">
        <v>503.89999999999998</v>
      </c>
      <c r="AP1343"/>
      <c r="AQ1343"/>
    </row>
    <row r="1344" s="31" customFormat="1" ht="31.5" customHeight="1" outlineLevel="1">
      <c r="A1344" s="37" t="s">
        <v>1561</v>
      </c>
      <c r="B1344" s="37" t="s">
        <v>1769</v>
      </c>
      <c r="C1344" s="37"/>
      <c r="D1344" s="37" t="s">
        <v>1770</v>
      </c>
      <c r="E1344" s="38" t="s">
        <v>36</v>
      </c>
      <c r="F1344" s="59">
        <v>0.20499999999999999</v>
      </c>
      <c r="G1344" s="38">
        <v>1980</v>
      </c>
      <c r="H1344" s="38" t="s">
        <v>37</v>
      </c>
      <c r="I1344" s="60" t="s">
        <v>188</v>
      </c>
      <c r="J1344" s="61">
        <v>90</v>
      </c>
      <c r="K1344" s="62">
        <v>88</v>
      </c>
      <c r="L1344" s="59">
        <v>0.014999999999999999</v>
      </c>
      <c r="M1344" s="37" t="s">
        <v>50</v>
      </c>
      <c r="N1344" s="38" t="s">
        <v>51</v>
      </c>
      <c r="O1344" s="39"/>
      <c r="P1344" s="39"/>
      <c r="Q1344" s="39"/>
      <c r="R1344" s="39"/>
      <c r="S1344" s="39"/>
      <c r="T1344" s="39"/>
      <c r="U1344" s="39"/>
      <c r="V1344" s="39"/>
      <c r="W1344" s="39"/>
      <c r="X1344" s="39"/>
      <c r="Y1344" s="39"/>
      <c r="Z1344" s="39"/>
      <c r="AA1344" s="39" t="s">
        <v>52</v>
      </c>
      <c r="AB1344" s="39"/>
      <c r="AC1344" s="39"/>
      <c r="AD1344" s="39"/>
      <c r="AE1344" s="39"/>
      <c r="AF1344" s="39"/>
      <c r="AG1344" s="39"/>
      <c r="AH1344" s="39"/>
      <c r="AI1344" s="39"/>
      <c r="AJ1344" s="39"/>
      <c r="AK1344" s="39"/>
      <c r="AL1344" s="39"/>
      <c r="AM1344" s="39" t="s">
        <v>52</v>
      </c>
      <c r="AN1344" s="39"/>
      <c r="AO1344" s="63">
        <v>503.89999999999998</v>
      </c>
      <c r="AP1344"/>
      <c r="AQ1344"/>
    </row>
    <row r="1345" s="31" customFormat="1" ht="31.5" customHeight="1" outlineLevel="1">
      <c r="A1345" s="37" t="s">
        <v>1561</v>
      </c>
      <c r="B1345" s="37" t="s">
        <v>1771</v>
      </c>
      <c r="C1345" s="37"/>
      <c r="D1345" s="37" t="s">
        <v>1772</v>
      </c>
      <c r="E1345" s="38" t="s">
        <v>36</v>
      </c>
      <c r="F1345" s="59">
        <v>0.33700000000000002</v>
      </c>
      <c r="G1345" s="38">
        <v>2002</v>
      </c>
      <c r="H1345" s="38" t="s">
        <v>37</v>
      </c>
      <c r="I1345" s="60" t="s">
        <v>188</v>
      </c>
      <c r="J1345" s="61">
        <v>100</v>
      </c>
      <c r="K1345" s="62">
        <v>98</v>
      </c>
      <c r="L1345" s="59">
        <v>0.012999999999999999</v>
      </c>
      <c r="M1345" s="37" t="s">
        <v>50</v>
      </c>
      <c r="N1345" s="38" t="s">
        <v>51</v>
      </c>
      <c r="O1345" s="39"/>
      <c r="P1345" s="39"/>
      <c r="Q1345" s="39" t="s">
        <v>52</v>
      </c>
      <c r="R1345" s="39"/>
      <c r="S1345" s="39"/>
      <c r="T1345" s="39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F1345" s="39"/>
      <c r="AG1345" s="39"/>
      <c r="AH1345" s="39"/>
      <c r="AI1345" s="39"/>
      <c r="AJ1345" s="39"/>
      <c r="AK1345" s="39"/>
      <c r="AL1345" s="39"/>
      <c r="AM1345" s="39" t="s">
        <v>52</v>
      </c>
      <c r="AN1345" s="39"/>
      <c r="AO1345" s="63">
        <v>349.70999999999998</v>
      </c>
      <c r="AP1345"/>
      <c r="AQ1345"/>
    </row>
    <row r="1346" s="31" customFormat="1" ht="31.5" customHeight="1" outlineLevel="1">
      <c r="A1346" s="37" t="s">
        <v>1561</v>
      </c>
      <c r="B1346" s="37" t="s">
        <v>1773</v>
      </c>
      <c r="C1346" s="37"/>
      <c r="D1346" s="37" t="s">
        <v>1774</v>
      </c>
      <c r="E1346" s="38" t="s">
        <v>36</v>
      </c>
      <c r="F1346" s="59">
        <v>0.56399999999999995</v>
      </c>
      <c r="G1346" s="38">
        <v>2015</v>
      </c>
      <c r="H1346" s="69" t="s">
        <v>37</v>
      </c>
      <c r="I1346" s="60" t="s">
        <v>165</v>
      </c>
      <c r="J1346" s="61">
        <v>98</v>
      </c>
      <c r="K1346" s="62">
        <v>96</v>
      </c>
      <c r="L1346" s="59">
        <v>0.012999999999999999</v>
      </c>
      <c r="M1346" s="37" t="s">
        <v>50</v>
      </c>
      <c r="N1346" s="38" t="s">
        <v>51</v>
      </c>
      <c r="O1346" s="39"/>
      <c r="P1346" s="39"/>
      <c r="Q1346" s="39"/>
      <c r="R1346" s="39"/>
      <c r="S1346" s="39"/>
      <c r="T1346" s="39"/>
      <c r="U1346" s="39"/>
      <c r="V1346" s="39"/>
      <c r="W1346" s="39"/>
      <c r="X1346" s="39"/>
      <c r="Y1346" s="39"/>
      <c r="Z1346" s="39"/>
      <c r="AA1346" s="39" t="s">
        <v>52</v>
      </c>
      <c r="AB1346" s="39"/>
      <c r="AC1346" s="39"/>
      <c r="AD1346" s="39"/>
      <c r="AE1346" s="39"/>
      <c r="AF1346" s="39"/>
      <c r="AG1346" s="39"/>
      <c r="AH1346" s="39"/>
      <c r="AI1346" s="39"/>
      <c r="AJ1346" s="39"/>
      <c r="AK1346" s="39"/>
      <c r="AL1346" s="39"/>
      <c r="AM1346" s="39" t="s">
        <v>52</v>
      </c>
      <c r="AN1346" s="39"/>
      <c r="AO1346" s="63">
        <v>503.89999999999998</v>
      </c>
      <c r="AP1346"/>
      <c r="AQ1346"/>
    </row>
    <row r="1347" s="31" customFormat="1" ht="31.5" customHeight="1" outlineLevel="1">
      <c r="A1347" s="32" t="s">
        <v>1561</v>
      </c>
      <c r="B1347" s="32" t="s">
        <v>1775</v>
      </c>
      <c r="C1347" s="32"/>
      <c r="D1347" s="32" t="s">
        <v>1776</v>
      </c>
      <c r="E1347" s="33" t="s">
        <v>36</v>
      </c>
      <c r="F1347" s="34">
        <v>0.80500000000000005</v>
      </c>
      <c r="G1347" s="33">
        <v>2018</v>
      </c>
      <c r="H1347" s="33" t="s">
        <v>37</v>
      </c>
      <c r="I1347" s="53" t="s">
        <v>168</v>
      </c>
      <c r="J1347" s="36">
        <v>97</v>
      </c>
      <c r="K1347" s="54">
        <v>95</v>
      </c>
      <c r="L1347" s="34">
        <v>0.012</v>
      </c>
      <c r="M1347" s="37" t="s">
        <v>50</v>
      </c>
      <c r="N1347" s="38" t="s">
        <v>51</v>
      </c>
      <c r="O1347" s="39"/>
      <c r="P1347" s="39"/>
      <c r="Q1347" s="39"/>
      <c r="R1347" s="39"/>
      <c r="S1347" s="39"/>
      <c r="T1347" s="39"/>
      <c r="U1347" s="39"/>
      <c r="V1347" s="39"/>
      <c r="W1347" s="39" t="s">
        <v>52</v>
      </c>
      <c r="X1347" s="39"/>
      <c r="Y1347" s="39"/>
      <c r="Z1347" s="39"/>
      <c r="AA1347" s="39"/>
      <c r="AB1347" s="39"/>
      <c r="AC1347" s="39"/>
      <c r="AD1347" s="39"/>
      <c r="AE1347" s="39"/>
      <c r="AF1347" s="39"/>
      <c r="AG1347" s="39"/>
      <c r="AH1347" s="39"/>
      <c r="AI1347" s="39"/>
      <c r="AJ1347" s="39"/>
      <c r="AK1347" s="39"/>
      <c r="AL1347" s="39"/>
      <c r="AM1347" s="39" t="s">
        <v>52</v>
      </c>
      <c r="AN1347" s="39"/>
      <c r="AO1347" s="63">
        <v>368.52999999999997</v>
      </c>
      <c r="AP1347"/>
      <c r="AQ1347"/>
    </row>
    <row r="1348" s="31" customFormat="1" ht="12.75" outlineLevel="1">
      <c r="A1348" s="41"/>
      <c r="B1348" s="42"/>
      <c r="C1348" s="43"/>
      <c r="D1348" s="41"/>
      <c r="E1348" s="44"/>
      <c r="F1348" s="44"/>
      <c r="G1348" s="44"/>
      <c r="H1348" s="44"/>
      <c r="I1348" s="57"/>
      <c r="J1348" s="44"/>
      <c r="K1348" s="58"/>
      <c r="L1348" s="44"/>
      <c r="M1348" s="37" t="s">
        <v>66</v>
      </c>
      <c r="N1348" s="38" t="s">
        <v>40</v>
      </c>
      <c r="O1348" s="39"/>
      <c r="P1348" s="39"/>
      <c r="Q1348" s="39"/>
      <c r="R1348" s="39"/>
      <c r="S1348" s="39"/>
      <c r="T1348" s="39"/>
      <c r="U1348" s="39"/>
      <c r="V1348" s="39"/>
      <c r="W1348" s="39">
        <v>2</v>
      </c>
      <c r="X1348" s="39"/>
      <c r="Y1348" s="39"/>
      <c r="Z1348" s="39"/>
      <c r="AA1348" s="39"/>
      <c r="AB1348" s="39"/>
      <c r="AC1348" s="39"/>
      <c r="AD1348" s="39"/>
      <c r="AE1348" s="39"/>
      <c r="AF1348" s="39"/>
      <c r="AG1348" s="39"/>
      <c r="AH1348" s="39"/>
      <c r="AI1348" s="39"/>
      <c r="AJ1348" s="39"/>
      <c r="AK1348" s="39"/>
      <c r="AL1348" s="39"/>
      <c r="AM1348" s="39">
        <v>2</v>
      </c>
      <c r="AN1348" s="39"/>
      <c r="AO1348" s="40">
        <v>1389.0899999999999</v>
      </c>
      <c r="AP1348"/>
      <c r="AQ1348"/>
    </row>
    <row r="1349" s="31" customFormat="1" ht="31.5" customHeight="1" outlineLevel="1">
      <c r="A1349" s="37" t="s">
        <v>1561</v>
      </c>
      <c r="B1349" s="37" t="s">
        <v>1777</v>
      </c>
      <c r="C1349" s="37"/>
      <c r="D1349" s="37" t="s">
        <v>1778</v>
      </c>
      <c r="E1349" s="38" t="s">
        <v>36</v>
      </c>
      <c r="F1349" s="59">
        <v>0.56299999999999994</v>
      </c>
      <c r="G1349" s="38">
        <v>2015</v>
      </c>
      <c r="H1349" s="69" t="s">
        <v>37</v>
      </c>
      <c r="I1349" s="60" t="s">
        <v>168</v>
      </c>
      <c r="J1349" s="61">
        <v>98</v>
      </c>
      <c r="K1349" s="62">
        <v>96</v>
      </c>
      <c r="L1349" s="59">
        <v>0.021999999999999999</v>
      </c>
      <c r="M1349" s="37" t="s">
        <v>50</v>
      </c>
      <c r="N1349" s="38" t="s">
        <v>51</v>
      </c>
      <c r="O1349" s="39"/>
      <c r="P1349" s="39"/>
      <c r="Q1349" s="39"/>
      <c r="R1349" s="39"/>
      <c r="S1349" s="39"/>
      <c r="T1349" s="39"/>
      <c r="U1349" s="39"/>
      <c r="V1349" s="39"/>
      <c r="W1349" s="39"/>
      <c r="X1349" s="39"/>
      <c r="Y1349" s="39"/>
      <c r="Z1349" s="39"/>
      <c r="AA1349" s="39" t="s">
        <v>52</v>
      </c>
      <c r="AB1349" s="39"/>
      <c r="AC1349" s="39"/>
      <c r="AD1349" s="39"/>
      <c r="AE1349" s="39"/>
      <c r="AF1349" s="39"/>
      <c r="AG1349" s="39"/>
      <c r="AH1349" s="39"/>
      <c r="AI1349" s="39"/>
      <c r="AJ1349" s="39"/>
      <c r="AK1349" s="39"/>
      <c r="AL1349" s="39"/>
      <c r="AM1349" s="39" t="s">
        <v>52</v>
      </c>
      <c r="AN1349" s="39"/>
      <c r="AO1349" s="63">
        <v>503.89999999999998</v>
      </c>
      <c r="AP1349"/>
      <c r="AQ1349"/>
    </row>
    <row r="1350" s="31" customFormat="1" ht="31.5" customHeight="1" outlineLevel="1">
      <c r="A1350" s="37" t="s">
        <v>1561</v>
      </c>
      <c r="B1350" s="37" t="s">
        <v>1779</v>
      </c>
      <c r="C1350" s="37"/>
      <c r="D1350" s="37" t="s">
        <v>1780</v>
      </c>
      <c r="E1350" s="38" t="s">
        <v>36</v>
      </c>
      <c r="F1350" s="59">
        <v>0.56299999999999994</v>
      </c>
      <c r="G1350" s="38">
        <v>2015</v>
      </c>
      <c r="H1350" s="38" t="s">
        <v>37</v>
      </c>
      <c r="I1350" s="60" t="s">
        <v>168</v>
      </c>
      <c r="J1350" s="78">
        <v>98</v>
      </c>
      <c r="K1350" s="62">
        <v>96</v>
      </c>
      <c r="L1350" s="59">
        <v>0.024</v>
      </c>
      <c r="M1350" s="37" t="s">
        <v>50</v>
      </c>
      <c r="N1350" s="38" t="s">
        <v>51</v>
      </c>
      <c r="O1350" s="39"/>
      <c r="P1350" s="39"/>
      <c r="Q1350" s="39"/>
      <c r="R1350" s="39"/>
      <c r="S1350" s="39"/>
      <c r="T1350" s="39"/>
      <c r="U1350" s="39"/>
      <c r="V1350" s="39"/>
      <c r="W1350" s="39"/>
      <c r="X1350" s="39"/>
      <c r="Y1350" s="39"/>
      <c r="Z1350" s="39"/>
      <c r="AA1350" s="39" t="s">
        <v>52</v>
      </c>
      <c r="AB1350" s="39"/>
      <c r="AC1350" s="39"/>
      <c r="AD1350" s="39"/>
      <c r="AE1350" s="39"/>
      <c r="AF1350" s="39"/>
      <c r="AG1350" s="39"/>
      <c r="AH1350" s="39"/>
      <c r="AI1350" s="39"/>
      <c r="AJ1350" s="39"/>
      <c r="AK1350" s="39"/>
      <c r="AL1350" s="39"/>
      <c r="AM1350" s="39" t="s">
        <v>52</v>
      </c>
      <c r="AN1350" s="39"/>
      <c r="AO1350" s="63">
        <v>503.89999999999998</v>
      </c>
      <c r="AP1350"/>
      <c r="AQ1350"/>
    </row>
    <row r="1351" s="31" customFormat="1" ht="31.5" customHeight="1" outlineLevel="1">
      <c r="A1351" s="37" t="s">
        <v>1561</v>
      </c>
      <c r="B1351" s="37" t="s">
        <v>1781</v>
      </c>
      <c r="C1351" s="37"/>
      <c r="D1351" s="37" t="s">
        <v>1782</v>
      </c>
      <c r="E1351" s="38" t="s">
        <v>36</v>
      </c>
      <c r="F1351" s="59">
        <v>1.29</v>
      </c>
      <c r="G1351" s="38">
        <v>2014</v>
      </c>
      <c r="H1351" s="69" t="s">
        <v>37</v>
      </c>
      <c r="I1351" s="60" t="s">
        <v>609</v>
      </c>
      <c r="J1351" s="61">
        <v>90</v>
      </c>
      <c r="K1351" s="71">
        <v>88</v>
      </c>
      <c r="L1351" s="59">
        <v>0.017000000000000001</v>
      </c>
      <c r="M1351" s="37" t="s">
        <v>50</v>
      </c>
      <c r="N1351" s="38" t="s">
        <v>51</v>
      </c>
      <c r="O1351" s="39"/>
      <c r="P1351" s="39"/>
      <c r="Q1351" s="39"/>
      <c r="R1351" s="39"/>
      <c r="S1351" s="39"/>
      <c r="T1351" s="39"/>
      <c r="U1351" s="39"/>
      <c r="V1351" s="39"/>
      <c r="W1351" s="39"/>
      <c r="X1351" s="39"/>
      <c r="Y1351" s="39"/>
      <c r="Z1351" s="39"/>
      <c r="AA1351" s="39" t="s">
        <v>52</v>
      </c>
      <c r="AB1351" s="39"/>
      <c r="AC1351" s="39"/>
      <c r="AD1351" s="39"/>
      <c r="AE1351" s="39"/>
      <c r="AF1351" s="39"/>
      <c r="AG1351" s="39"/>
      <c r="AH1351" s="39"/>
      <c r="AI1351" s="39"/>
      <c r="AJ1351" s="39"/>
      <c r="AK1351" s="39"/>
      <c r="AL1351" s="39"/>
      <c r="AM1351" s="39" t="s">
        <v>52</v>
      </c>
      <c r="AN1351" s="39"/>
      <c r="AO1351" s="63">
        <v>454.25</v>
      </c>
      <c r="AP1351"/>
      <c r="AQ1351"/>
    </row>
    <row r="1352" s="31" customFormat="1" ht="31.5" customHeight="1" outlineLevel="1">
      <c r="A1352" s="37" t="s">
        <v>1561</v>
      </c>
      <c r="B1352" s="37" t="s">
        <v>1783</v>
      </c>
      <c r="C1352" s="37"/>
      <c r="D1352" s="37" t="s">
        <v>1784</v>
      </c>
      <c r="E1352" s="38" t="s">
        <v>36</v>
      </c>
      <c r="F1352" s="59">
        <v>0.47999999999999998</v>
      </c>
      <c r="G1352" s="38">
        <v>2014</v>
      </c>
      <c r="H1352" s="38" t="s">
        <v>37</v>
      </c>
      <c r="I1352" s="60" t="s">
        <v>609</v>
      </c>
      <c r="J1352" s="78">
        <v>98</v>
      </c>
      <c r="K1352" s="62">
        <v>96</v>
      </c>
      <c r="L1352" s="59">
        <v>0.017999999999999999</v>
      </c>
      <c r="M1352" s="37" t="s">
        <v>50</v>
      </c>
      <c r="N1352" s="38" t="s">
        <v>51</v>
      </c>
      <c r="O1352" s="39"/>
      <c r="P1352" s="39"/>
      <c r="Q1352" s="39"/>
      <c r="R1352" s="39"/>
      <c r="S1352" s="39"/>
      <c r="T1352" s="39"/>
      <c r="U1352" s="39"/>
      <c r="V1352" s="39"/>
      <c r="W1352" s="39"/>
      <c r="X1352" s="39"/>
      <c r="Y1352" s="39"/>
      <c r="Z1352" s="39"/>
      <c r="AA1352" s="39"/>
      <c r="AB1352" s="39"/>
      <c r="AC1352" s="39" t="s">
        <v>52</v>
      </c>
      <c r="AD1352" s="39"/>
      <c r="AE1352" s="39"/>
      <c r="AF1352" s="39"/>
      <c r="AG1352" s="39"/>
      <c r="AH1352" s="39"/>
      <c r="AI1352" s="39"/>
      <c r="AJ1352" s="39"/>
      <c r="AK1352" s="39"/>
      <c r="AL1352" s="39"/>
      <c r="AM1352" s="39" t="s">
        <v>52</v>
      </c>
      <c r="AN1352" s="39"/>
      <c r="AO1352" s="63">
        <v>503.89999999999998</v>
      </c>
      <c r="AP1352"/>
      <c r="AQ1352"/>
    </row>
    <row r="1353" s="31" customFormat="1" ht="31.5" customHeight="1" outlineLevel="1">
      <c r="A1353" s="37" t="s">
        <v>1561</v>
      </c>
      <c r="B1353" s="37" t="s">
        <v>1785</v>
      </c>
      <c r="C1353" s="37"/>
      <c r="D1353" s="37" t="s">
        <v>1786</v>
      </c>
      <c r="E1353" s="38" t="s">
        <v>36</v>
      </c>
      <c r="F1353" s="59">
        <v>0.20999999999999999</v>
      </c>
      <c r="G1353" s="38">
        <v>2002</v>
      </c>
      <c r="H1353" s="38" t="s">
        <v>37</v>
      </c>
      <c r="I1353" s="60" t="s">
        <v>91</v>
      </c>
      <c r="J1353" s="61">
        <v>90</v>
      </c>
      <c r="K1353" s="62">
        <v>88</v>
      </c>
      <c r="L1353" s="59">
        <v>0.017000000000000001</v>
      </c>
      <c r="M1353" s="37" t="s">
        <v>50</v>
      </c>
      <c r="N1353" s="38" t="s">
        <v>51</v>
      </c>
      <c r="O1353" s="39"/>
      <c r="P1353" s="39"/>
      <c r="Q1353" s="39"/>
      <c r="R1353" s="39"/>
      <c r="S1353" s="39"/>
      <c r="T1353" s="39"/>
      <c r="U1353" s="39"/>
      <c r="V1353" s="39"/>
      <c r="W1353" s="39"/>
      <c r="X1353" s="39"/>
      <c r="Y1353" s="39"/>
      <c r="Z1353" s="39"/>
      <c r="AA1353" s="39"/>
      <c r="AB1353" s="39"/>
      <c r="AC1353" s="39" t="s">
        <v>52</v>
      </c>
      <c r="AD1353" s="39"/>
      <c r="AE1353" s="39"/>
      <c r="AF1353" s="39"/>
      <c r="AG1353" s="39"/>
      <c r="AH1353" s="39"/>
      <c r="AI1353" s="39"/>
      <c r="AJ1353" s="39"/>
      <c r="AK1353" s="39"/>
      <c r="AL1353" s="39"/>
      <c r="AM1353" s="39" t="s">
        <v>52</v>
      </c>
      <c r="AN1353" s="39"/>
      <c r="AO1353" s="63">
        <v>503.89999999999998</v>
      </c>
      <c r="AP1353"/>
      <c r="AQ1353"/>
    </row>
    <row r="1354" s="31" customFormat="1" ht="31.5" customHeight="1" outlineLevel="1">
      <c r="A1354" s="37" t="s">
        <v>1561</v>
      </c>
      <c r="B1354" s="37" t="s">
        <v>1787</v>
      </c>
      <c r="C1354" s="37"/>
      <c r="D1354" s="37" t="s">
        <v>1788</v>
      </c>
      <c r="E1354" s="38" t="s">
        <v>36</v>
      </c>
      <c r="F1354" s="59">
        <v>0.66000000000000003</v>
      </c>
      <c r="G1354" s="38">
        <v>1966</v>
      </c>
      <c r="H1354" s="38">
        <v>2009</v>
      </c>
      <c r="I1354" s="60" t="s">
        <v>199</v>
      </c>
      <c r="J1354" s="61">
        <v>90</v>
      </c>
      <c r="K1354" s="62">
        <v>88</v>
      </c>
      <c r="L1354" s="59">
        <v>0.035999999999999997</v>
      </c>
      <c r="M1354" s="37" t="s">
        <v>50</v>
      </c>
      <c r="N1354" s="38" t="s">
        <v>51</v>
      </c>
      <c r="O1354" s="39"/>
      <c r="P1354" s="39"/>
      <c r="Q1354" s="39"/>
      <c r="R1354" s="39"/>
      <c r="S1354" s="39"/>
      <c r="T1354" s="39"/>
      <c r="U1354" s="39"/>
      <c r="V1354" s="39"/>
      <c r="W1354" s="39"/>
      <c r="X1354" s="39"/>
      <c r="Y1354" s="39" t="s">
        <v>52</v>
      </c>
      <c r="Z1354" s="39"/>
      <c r="AA1354" s="39"/>
      <c r="AB1354" s="39"/>
      <c r="AC1354" s="39"/>
      <c r="AD1354" s="39"/>
      <c r="AE1354" s="39"/>
      <c r="AF1354" s="39"/>
      <c r="AG1354" s="39"/>
      <c r="AH1354" s="39"/>
      <c r="AI1354" s="39"/>
      <c r="AJ1354" s="39"/>
      <c r="AK1354" s="39"/>
      <c r="AL1354" s="39"/>
      <c r="AM1354" s="39" t="s">
        <v>52</v>
      </c>
      <c r="AN1354" s="39"/>
      <c r="AO1354" s="63">
        <v>816.29999999999995</v>
      </c>
      <c r="AP1354"/>
      <c r="AQ1354"/>
    </row>
    <row r="1355" s="31" customFormat="1" ht="31.5" customHeight="1" outlineLevel="1">
      <c r="A1355" s="37" t="s">
        <v>1561</v>
      </c>
      <c r="B1355" s="37" t="s">
        <v>1789</v>
      </c>
      <c r="C1355" s="37"/>
      <c r="D1355" s="37" t="s">
        <v>1790</v>
      </c>
      <c r="E1355" s="38" t="s">
        <v>36</v>
      </c>
      <c r="F1355" s="59">
        <v>1.3999999999999999</v>
      </c>
      <c r="G1355" s="38">
        <v>2018</v>
      </c>
      <c r="H1355" s="69" t="s">
        <v>37</v>
      </c>
      <c r="I1355" s="60" t="s">
        <v>215</v>
      </c>
      <c r="J1355" s="61">
        <v>81</v>
      </c>
      <c r="K1355" s="62">
        <v>79</v>
      </c>
      <c r="L1355" s="59">
        <v>0.021999999999999999</v>
      </c>
      <c r="M1355" s="37" t="s">
        <v>50</v>
      </c>
      <c r="N1355" s="38" t="s">
        <v>51</v>
      </c>
      <c r="O1355" s="39"/>
      <c r="P1355" s="39"/>
      <c r="Q1355" s="39" t="s">
        <v>52</v>
      </c>
      <c r="R1355" s="39"/>
      <c r="S1355" s="39"/>
      <c r="T1355" s="39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F1355" s="39"/>
      <c r="AG1355" s="39"/>
      <c r="AH1355" s="39"/>
      <c r="AI1355" s="39"/>
      <c r="AJ1355" s="39"/>
      <c r="AK1355" s="39"/>
      <c r="AL1355" s="39"/>
      <c r="AM1355" s="39" t="s">
        <v>52</v>
      </c>
      <c r="AN1355" s="39"/>
      <c r="AO1355" s="63">
        <v>349.70999999999998</v>
      </c>
      <c r="AP1355"/>
      <c r="AQ1355"/>
    </row>
    <row r="1356" s="31" customFormat="1" ht="31.5" customHeight="1" outlineLevel="1">
      <c r="A1356" s="37" t="s">
        <v>1561</v>
      </c>
      <c r="B1356" s="37" t="s">
        <v>1791</v>
      </c>
      <c r="C1356" s="37"/>
      <c r="D1356" s="37" t="s">
        <v>1792</v>
      </c>
      <c r="E1356" s="38" t="s">
        <v>36</v>
      </c>
      <c r="F1356" s="59">
        <v>0.20999999999999999</v>
      </c>
      <c r="G1356" s="38">
        <v>1986</v>
      </c>
      <c r="H1356" s="38">
        <v>2006</v>
      </c>
      <c r="I1356" s="60" t="s">
        <v>521</v>
      </c>
      <c r="J1356" s="61">
        <v>87</v>
      </c>
      <c r="K1356" s="62">
        <v>85</v>
      </c>
      <c r="L1356" s="59">
        <v>0.034000000000000002</v>
      </c>
      <c r="M1356" s="37" t="s">
        <v>50</v>
      </c>
      <c r="N1356" s="38" t="s">
        <v>51</v>
      </c>
      <c r="O1356" s="39"/>
      <c r="P1356" s="39"/>
      <c r="Q1356" s="39"/>
      <c r="R1356" s="39"/>
      <c r="S1356" s="39"/>
      <c r="T1356" s="39"/>
      <c r="U1356" s="39"/>
      <c r="V1356" s="39"/>
      <c r="W1356" s="39"/>
      <c r="X1356" s="39"/>
      <c r="Y1356" s="39"/>
      <c r="Z1356" s="39"/>
      <c r="AA1356" s="39"/>
      <c r="AB1356" s="39"/>
      <c r="AC1356" s="39" t="s">
        <v>52</v>
      </c>
      <c r="AD1356" s="39"/>
      <c r="AE1356" s="39"/>
      <c r="AF1356" s="39"/>
      <c r="AG1356" s="39"/>
      <c r="AH1356" s="39"/>
      <c r="AI1356" s="39"/>
      <c r="AJ1356" s="39"/>
      <c r="AK1356" s="39"/>
      <c r="AL1356" s="39"/>
      <c r="AM1356" s="39" t="s">
        <v>52</v>
      </c>
      <c r="AN1356" s="39"/>
      <c r="AO1356" s="63">
        <v>503.89999999999998</v>
      </c>
      <c r="AP1356"/>
      <c r="AQ1356"/>
    </row>
    <row r="1357" s="31" customFormat="1" ht="31.5" customHeight="1" outlineLevel="1">
      <c r="A1357" s="37" t="s">
        <v>1561</v>
      </c>
      <c r="B1357" s="37" t="s">
        <v>1793</v>
      </c>
      <c r="C1357" s="37"/>
      <c r="D1357" s="37" t="s">
        <v>1794</v>
      </c>
      <c r="E1357" s="38" t="s">
        <v>36</v>
      </c>
      <c r="F1357" s="59">
        <v>0.28000000000000003</v>
      </c>
      <c r="G1357" s="38">
        <v>2014</v>
      </c>
      <c r="H1357" s="69" t="s">
        <v>37</v>
      </c>
      <c r="I1357" s="60" t="s">
        <v>181</v>
      </c>
      <c r="J1357" s="78">
        <v>87</v>
      </c>
      <c r="K1357" s="62">
        <v>85</v>
      </c>
      <c r="L1357" s="59">
        <v>0.035000000000000003</v>
      </c>
      <c r="M1357" s="37" t="s">
        <v>50</v>
      </c>
      <c r="N1357" s="38" t="s">
        <v>51</v>
      </c>
      <c r="O1357" s="39"/>
      <c r="P1357" s="39"/>
      <c r="Q1357" s="39" t="s">
        <v>52</v>
      </c>
      <c r="R1357" s="39"/>
      <c r="S1357" s="39"/>
      <c r="T1357" s="39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F1357" s="39"/>
      <c r="AG1357" s="39"/>
      <c r="AH1357" s="39"/>
      <c r="AI1357" s="39"/>
      <c r="AJ1357" s="39"/>
      <c r="AK1357" s="39"/>
      <c r="AL1357" s="39"/>
      <c r="AM1357" s="39" t="s">
        <v>52</v>
      </c>
      <c r="AN1357" s="39"/>
      <c r="AO1357" s="63">
        <v>816.29999999999995</v>
      </c>
      <c r="AP1357"/>
      <c r="AQ1357"/>
    </row>
    <row r="1358" s="31" customFormat="1" ht="31.5" customHeight="1" outlineLevel="1">
      <c r="A1358" s="32" t="s">
        <v>1561</v>
      </c>
      <c r="B1358" s="32" t="s">
        <v>1795</v>
      </c>
      <c r="C1358" s="32"/>
      <c r="D1358" s="32" t="s">
        <v>1796</v>
      </c>
      <c r="E1358" s="33" t="s">
        <v>36</v>
      </c>
      <c r="F1358" s="34">
        <v>0.28000000000000003</v>
      </c>
      <c r="G1358" s="33">
        <v>1981</v>
      </c>
      <c r="H1358" s="33" t="s">
        <v>37</v>
      </c>
      <c r="I1358" s="53" t="s">
        <v>91</v>
      </c>
      <c r="J1358" s="36">
        <v>97</v>
      </c>
      <c r="K1358" s="54">
        <v>95</v>
      </c>
      <c r="L1358" s="34">
        <v>0.012</v>
      </c>
      <c r="M1358" s="37" t="s">
        <v>50</v>
      </c>
      <c r="N1358" s="38" t="s">
        <v>51</v>
      </c>
      <c r="O1358" s="39"/>
      <c r="P1358" s="39"/>
      <c r="Q1358" s="39"/>
      <c r="R1358" s="39"/>
      <c r="S1358" s="39"/>
      <c r="T1358" s="39"/>
      <c r="U1358" s="39"/>
      <c r="V1358" s="39"/>
      <c r="W1358" s="39" t="s">
        <v>52</v>
      </c>
      <c r="X1358" s="39"/>
      <c r="Y1358" s="39"/>
      <c r="Z1358" s="39"/>
      <c r="AA1358" s="39"/>
      <c r="AB1358" s="39"/>
      <c r="AC1358" s="39"/>
      <c r="AD1358" s="39"/>
      <c r="AE1358" s="39"/>
      <c r="AF1358" s="39"/>
      <c r="AG1358" s="39"/>
      <c r="AH1358" s="39"/>
      <c r="AI1358" s="39"/>
      <c r="AJ1358" s="39"/>
      <c r="AK1358" s="39"/>
      <c r="AL1358" s="39"/>
      <c r="AM1358" s="39" t="s">
        <v>52</v>
      </c>
      <c r="AN1358" s="39"/>
      <c r="AO1358" s="63">
        <v>368.52999999999997</v>
      </c>
      <c r="AP1358"/>
      <c r="AQ1358"/>
    </row>
    <row r="1359" s="31" customFormat="1" ht="31.5" customHeight="1" outlineLevel="1">
      <c r="A1359" s="41"/>
      <c r="B1359" s="42"/>
      <c r="C1359" s="43"/>
      <c r="D1359" s="41"/>
      <c r="E1359" s="44"/>
      <c r="F1359" s="44"/>
      <c r="G1359" s="44"/>
      <c r="H1359" s="44"/>
      <c r="I1359" s="57"/>
      <c r="J1359" s="44"/>
      <c r="K1359" s="58"/>
      <c r="L1359" s="44"/>
      <c r="M1359" s="37" t="s">
        <v>66</v>
      </c>
      <c r="N1359" s="38" t="s">
        <v>40</v>
      </c>
      <c r="O1359" s="39"/>
      <c r="P1359" s="39"/>
      <c r="Q1359" s="39"/>
      <c r="R1359" s="39"/>
      <c r="S1359" s="39"/>
      <c r="T1359" s="39"/>
      <c r="U1359" s="39"/>
      <c r="V1359" s="39"/>
      <c r="W1359" s="39">
        <v>2</v>
      </c>
      <c r="X1359" s="39"/>
      <c r="Y1359" s="39"/>
      <c r="Z1359" s="39"/>
      <c r="AA1359" s="39"/>
      <c r="AB1359" s="39"/>
      <c r="AC1359" s="39"/>
      <c r="AD1359" s="39"/>
      <c r="AE1359" s="39"/>
      <c r="AF1359" s="39"/>
      <c r="AG1359" s="39"/>
      <c r="AH1359" s="39"/>
      <c r="AI1359" s="39"/>
      <c r="AJ1359" s="39"/>
      <c r="AK1359" s="39"/>
      <c r="AL1359" s="39"/>
      <c r="AM1359" s="39">
        <v>2</v>
      </c>
      <c r="AN1359" s="39"/>
      <c r="AO1359" s="40">
        <v>1389.0899999999999</v>
      </c>
      <c r="AP1359"/>
      <c r="AQ1359"/>
    </row>
    <row r="1360" s="31" customFormat="1" ht="31.5" customHeight="1" outlineLevel="1">
      <c r="A1360" s="37" t="s">
        <v>1561</v>
      </c>
      <c r="B1360" s="37" t="s">
        <v>1797</v>
      </c>
      <c r="C1360" s="37"/>
      <c r="D1360" s="37" t="s">
        <v>1798</v>
      </c>
      <c r="E1360" s="38" t="s">
        <v>36</v>
      </c>
      <c r="F1360" s="59">
        <v>0.25</v>
      </c>
      <c r="G1360" s="38">
        <v>2014</v>
      </c>
      <c r="H1360" s="69" t="s">
        <v>37</v>
      </c>
      <c r="I1360" s="60" t="s">
        <v>173</v>
      </c>
      <c r="J1360" s="61">
        <v>90</v>
      </c>
      <c r="K1360" s="62">
        <v>88</v>
      </c>
      <c r="L1360" s="59">
        <v>0.012</v>
      </c>
      <c r="M1360" s="37" t="s">
        <v>50</v>
      </c>
      <c r="N1360" s="38" t="s">
        <v>51</v>
      </c>
      <c r="O1360" s="39"/>
      <c r="P1360" s="39"/>
      <c r="Q1360" s="39"/>
      <c r="R1360" s="39"/>
      <c r="S1360" s="39"/>
      <c r="T1360" s="39"/>
      <c r="U1360" s="39"/>
      <c r="V1360" s="39"/>
      <c r="W1360" s="39"/>
      <c r="X1360" s="39"/>
      <c r="Y1360" s="39"/>
      <c r="Z1360" s="39"/>
      <c r="AA1360" s="39"/>
      <c r="AB1360" s="39"/>
      <c r="AC1360" s="39" t="s">
        <v>52</v>
      </c>
      <c r="AD1360" s="39"/>
      <c r="AE1360" s="39"/>
      <c r="AF1360" s="39"/>
      <c r="AG1360" s="39"/>
      <c r="AH1360" s="39"/>
      <c r="AI1360" s="39"/>
      <c r="AJ1360" s="39"/>
      <c r="AK1360" s="39"/>
      <c r="AL1360" s="39"/>
      <c r="AM1360" s="39" t="s">
        <v>52</v>
      </c>
      <c r="AN1360" s="39"/>
      <c r="AO1360" s="63">
        <v>503.89999999999998</v>
      </c>
      <c r="AP1360"/>
      <c r="AQ1360"/>
    </row>
    <row r="1361" s="31" customFormat="1" ht="31.5" customHeight="1" outlineLevel="1">
      <c r="A1361" s="37" t="s">
        <v>1561</v>
      </c>
      <c r="B1361" s="37" t="s">
        <v>1799</v>
      </c>
      <c r="C1361" s="37"/>
      <c r="D1361" s="37" t="s">
        <v>1800</v>
      </c>
      <c r="E1361" s="38" t="s">
        <v>36</v>
      </c>
      <c r="F1361" s="59">
        <v>0.29999999999999999</v>
      </c>
      <c r="G1361" s="38">
        <v>1987</v>
      </c>
      <c r="H1361" s="69" t="s">
        <v>37</v>
      </c>
      <c r="I1361" s="60" t="s">
        <v>212</v>
      </c>
      <c r="J1361" s="61">
        <v>85</v>
      </c>
      <c r="K1361" s="62">
        <v>83</v>
      </c>
      <c r="L1361" s="59">
        <v>0.0070000000000000001</v>
      </c>
      <c r="M1361" s="37" t="s">
        <v>50</v>
      </c>
      <c r="N1361" s="38" t="s">
        <v>51</v>
      </c>
      <c r="O1361" s="39"/>
      <c r="P1361" s="39"/>
      <c r="Q1361" s="39"/>
      <c r="R1361" s="39"/>
      <c r="S1361" s="39"/>
      <c r="T1361" s="39"/>
      <c r="U1361" s="39"/>
      <c r="V1361" s="39"/>
      <c r="W1361" s="39"/>
      <c r="X1361" s="39"/>
      <c r="Y1361" s="39"/>
      <c r="Z1361" s="39"/>
      <c r="AA1361" s="39"/>
      <c r="AB1361" s="39"/>
      <c r="AC1361" s="39" t="s">
        <v>52</v>
      </c>
      <c r="AD1361" s="39"/>
      <c r="AE1361" s="39"/>
      <c r="AF1361" s="39"/>
      <c r="AG1361" s="39"/>
      <c r="AH1361" s="39"/>
      <c r="AI1361" s="39"/>
      <c r="AJ1361" s="39"/>
      <c r="AK1361" s="39"/>
      <c r="AL1361" s="39"/>
      <c r="AM1361" s="39" t="s">
        <v>52</v>
      </c>
      <c r="AN1361" s="39"/>
      <c r="AO1361" s="63">
        <v>503.89999999999998</v>
      </c>
      <c r="AP1361"/>
      <c r="AQ1361"/>
    </row>
    <row r="1362" s="31" customFormat="1" ht="31.5" customHeight="1" outlineLevel="1">
      <c r="A1362" s="37" t="s">
        <v>1561</v>
      </c>
      <c r="B1362" s="37" t="s">
        <v>1801</v>
      </c>
      <c r="C1362" s="37"/>
      <c r="D1362" s="37" t="s">
        <v>1802</v>
      </c>
      <c r="E1362" s="38" t="s">
        <v>36</v>
      </c>
      <c r="F1362" s="59">
        <v>1.1950000000000001</v>
      </c>
      <c r="G1362" s="38">
        <v>1987</v>
      </c>
      <c r="H1362" s="38">
        <v>2005</v>
      </c>
      <c r="I1362" s="60" t="s">
        <v>223</v>
      </c>
      <c r="J1362" s="61">
        <v>85</v>
      </c>
      <c r="K1362" s="62">
        <v>83</v>
      </c>
      <c r="L1362" s="59">
        <v>0.078</v>
      </c>
      <c r="M1362" s="37" t="s">
        <v>50</v>
      </c>
      <c r="N1362" s="38" t="s">
        <v>51</v>
      </c>
      <c r="O1362" s="39"/>
      <c r="P1362" s="39"/>
      <c r="Q1362" s="39"/>
      <c r="R1362" s="39"/>
      <c r="S1362" s="39"/>
      <c r="T1362" s="39"/>
      <c r="U1362" s="39"/>
      <c r="V1362" s="39"/>
      <c r="W1362" s="39"/>
      <c r="X1362" s="39"/>
      <c r="Y1362" s="39"/>
      <c r="Z1362" s="39"/>
      <c r="AA1362" s="39"/>
      <c r="AB1362" s="39"/>
      <c r="AC1362" s="39" t="s">
        <v>52</v>
      </c>
      <c r="AD1362" s="39"/>
      <c r="AE1362" s="39"/>
      <c r="AF1362" s="39"/>
      <c r="AG1362" s="39"/>
      <c r="AH1362" s="39"/>
      <c r="AI1362" s="39"/>
      <c r="AJ1362" s="39"/>
      <c r="AK1362" s="39"/>
      <c r="AL1362" s="39"/>
      <c r="AM1362" s="39" t="s">
        <v>52</v>
      </c>
      <c r="AN1362" s="39"/>
      <c r="AO1362" s="63">
        <v>503.89999999999998</v>
      </c>
      <c r="AP1362"/>
      <c r="AQ1362"/>
    </row>
    <row r="1363" s="31" customFormat="1" ht="31.5" customHeight="1" outlineLevel="1">
      <c r="A1363" s="37" t="s">
        <v>1561</v>
      </c>
      <c r="B1363" s="37" t="s">
        <v>1803</v>
      </c>
      <c r="C1363" s="37"/>
      <c r="D1363" s="37" t="s">
        <v>1804</v>
      </c>
      <c r="E1363" s="38" t="s">
        <v>36</v>
      </c>
      <c r="F1363" s="59">
        <v>1.925</v>
      </c>
      <c r="G1363" s="38">
        <v>1975</v>
      </c>
      <c r="H1363" s="38">
        <v>2024</v>
      </c>
      <c r="I1363" s="60" t="s">
        <v>384</v>
      </c>
      <c r="J1363" s="61">
        <v>76</v>
      </c>
      <c r="K1363" s="62">
        <v>74</v>
      </c>
      <c r="L1363" s="59">
        <v>0.02</v>
      </c>
      <c r="M1363" s="37" t="s">
        <v>50</v>
      </c>
      <c r="N1363" s="38" t="s">
        <v>51</v>
      </c>
      <c r="O1363" s="39"/>
      <c r="P1363" s="39"/>
      <c r="Q1363" s="39"/>
      <c r="R1363" s="39"/>
      <c r="S1363" s="39"/>
      <c r="T1363" s="39"/>
      <c r="U1363" s="39"/>
      <c r="V1363" s="39"/>
      <c r="W1363" s="39"/>
      <c r="X1363" s="39"/>
      <c r="Y1363" s="39"/>
      <c r="Z1363" s="39"/>
      <c r="AA1363" s="39"/>
      <c r="AB1363" s="39"/>
      <c r="AC1363" s="39" t="s">
        <v>52</v>
      </c>
      <c r="AD1363" s="39"/>
      <c r="AE1363" s="39"/>
      <c r="AF1363" s="39"/>
      <c r="AG1363" s="39"/>
      <c r="AH1363" s="39"/>
      <c r="AI1363" s="39"/>
      <c r="AJ1363" s="39"/>
      <c r="AK1363" s="39"/>
      <c r="AL1363" s="39"/>
      <c r="AM1363" s="39" t="s">
        <v>52</v>
      </c>
      <c r="AN1363" s="39"/>
      <c r="AO1363" s="63">
        <v>816.29999999999995</v>
      </c>
      <c r="AP1363"/>
      <c r="AQ1363"/>
    </row>
    <row r="1364" s="31" customFormat="1" ht="31.5" customHeight="1" outlineLevel="1">
      <c r="A1364" s="37" t="s">
        <v>1561</v>
      </c>
      <c r="B1364" s="37" t="s">
        <v>1805</v>
      </c>
      <c r="C1364" s="37"/>
      <c r="D1364" s="37" t="s">
        <v>1806</v>
      </c>
      <c r="E1364" s="38" t="s">
        <v>36</v>
      </c>
      <c r="F1364" s="59">
        <v>1.6220000000000001</v>
      </c>
      <c r="G1364" s="38">
        <v>1966</v>
      </c>
      <c r="H1364" s="38">
        <v>2020</v>
      </c>
      <c r="I1364" s="60" t="s">
        <v>173</v>
      </c>
      <c r="J1364" s="61">
        <v>85</v>
      </c>
      <c r="K1364" s="62">
        <v>83</v>
      </c>
      <c r="L1364" s="59">
        <v>0.033000000000000002</v>
      </c>
      <c r="M1364" s="37" t="s">
        <v>50</v>
      </c>
      <c r="N1364" s="38" t="s">
        <v>51</v>
      </c>
      <c r="O1364" s="39"/>
      <c r="P1364" s="39"/>
      <c r="Q1364" s="39"/>
      <c r="R1364" s="39"/>
      <c r="S1364" s="39"/>
      <c r="T1364" s="39"/>
      <c r="U1364" s="39"/>
      <c r="V1364" s="39"/>
      <c r="W1364" s="39"/>
      <c r="X1364" s="39"/>
      <c r="Y1364" s="39"/>
      <c r="Z1364" s="39"/>
      <c r="AA1364" s="39"/>
      <c r="AB1364" s="39"/>
      <c r="AC1364" s="39"/>
      <c r="AD1364" s="39"/>
      <c r="AE1364" s="39" t="s">
        <v>52</v>
      </c>
      <c r="AF1364" s="39"/>
      <c r="AG1364" s="39"/>
      <c r="AH1364" s="39"/>
      <c r="AI1364" s="39"/>
      <c r="AJ1364" s="39"/>
      <c r="AK1364" s="39"/>
      <c r="AL1364" s="39"/>
      <c r="AM1364" s="39" t="s">
        <v>52</v>
      </c>
      <c r="AN1364" s="39"/>
      <c r="AO1364" s="63">
        <v>503.89999999999998</v>
      </c>
      <c r="AP1364"/>
      <c r="AQ1364"/>
    </row>
    <row r="1365" s="31" customFormat="1" ht="31.5" customHeight="1" outlineLevel="1">
      <c r="A1365" s="37" t="s">
        <v>1561</v>
      </c>
      <c r="B1365" s="37" t="s">
        <v>1807</v>
      </c>
      <c r="C1365" s="37"/>
      <c r="D1365" s="37" t="s">
        <v>1808</v>
      </c>
      <c r="E1365" s="38" t="s">
        <v>36</v>
      </c>
      <c r="F1365" s="59">
        <v>1.621</v>
      </c>
      <c r="G1365" s="38">
        <v>1966</v>
      </c>
      <c r="H1365" s="38">
        <v>2025</v>
      </c>
      <c r="I1365" s="60" t="s">
        <v>656</v>
      </c>
      <c r="J1365" s="61">
        <v>84</v>
      </c>
      <c r="K1365" s="62">
        <v>82</v>
      </c>
      <c r="L1365" s="59">
        <v>0.014999999999999999</v>
      </c>
      <c r="M1365" s="37" t="s">
        <v>50</v>
      </c>
      <c r="N1365" s="38" t="s">
        <v>51</v>
      </c>
      <c r="O1365" s="39"/>
      <c r="P1365" s="39"/>
      <c r="Q1365" s="39"/>
      <c r="R1365" s="39"/>
      <c r="S1365" s="39"/>
      <c r="T1365" s="39"/>
      <c r="U1365" s="39"/>
      <c r="V1365" s="39"/>
      <c r="W1365" s="39"/>
      <c r="X1365" s="39"/>
      <c r="Y1365" s="39"/>
      <c r="Z1365" s="39"/>
      <c r="AA1365" s="39" t="s">
        <v>52</v>
      </c>
      <c r="AB1365" s="39"/>
      <c r="AC1365" s="39"/>
      <c r="AD1365" s="39"/>
      <c r="AE1365" s="39"/>
      <c r="AF1365" s="39"/>
      <c r="AG1365" s="39"/>
      <c r="AH1365" s="39"/>
      <c r="AI1365" s="39"/>
      <c r="AJ1365" s="39"/>
      <c r="AK1365" s="39"/>
      <c r="AL1365" s="39"/>
      <c r="AM1365" s="39" t="s">
        <v>52</v>
      </c>
      <c r="AN1365" s="39"/>
      <c r="AO1365" s="63">
        <v>349.70999999999998</v>
      </c>
      <c r="AP1365"/>
      <c r="AQ1365"/>
    </row>
    <row r="1366" s="31" customFormat="1" ht="31.5" customHeight="1" outlineLevel="1">
      <c r="A1366" s="32" t="s">
        <v>1561</v>
      </c>
      <c r="B1366" s="32" t="s">
        <v>1809</v>
      </c>
      <c r="C1366" s="32"/>
      <c r="D1366" s="32" t="s">
        <v>1810</v>
      </c>
      <c r="E1366" s="33" t="s">
        <v>36</v>
      </c>
      <c r="F1366" s="34">
        <v>0.67500000000000004</v>
      </c>
      <c r="G1366" s="33">
        <v>1978</v>
      </c>
      <c r="H1366" s="33">
        <v>2021</v>
      </c>
      <c r="I1366" s="53" t="s">
        <v>656</v>
      </c>
      <c r="J1366" s="36">
        <v>72</v>
      </c>
      <c r="K1366" s="54">
        <v>71</v>
      </c>
      <c r="L1366" s="34">
        <v>0.021000000000000001</v>
      </c>
      <c r="M1366" s="37" t="s">
        <v>50</v>
      </c>
      <c r="N1366" s="38" t="s">
        <v>51</v>
      </c>
      <c r="O1366" s="39"/>
      <c r="P1366" s="39"/>
      <c r="Q1366" s="39"/>
      <c r="R1366" s="39"/>
      <c r="S1366" s="39"/>
      <c r="T1366" s="39"/>
      <c r="U1366" s="39"/>
      <c r="V1366" s="39"/>
      <c r="W1366" s="39" t="s">
        <v>52</v>
      </c>
      <c r="X1366" s="39"/>
      <c r="Y1366" s="39"/>
      <c r="Z1366" s="39"/>
      <c r="AA1366" s="39"/>
      <c r="AB1366" s="39"/>
      <c r="AC1366" s="39"/>
      <c r="AD1366" s="39"/>
      <c r="AE1366" s="39"/>
      <c r="AF1366" s="39"/>
      <c r="AG1366" s="39"/>
      <c r="AH1366" s="39"/>
      <c r="AI1366" s="39"/>
      <c r="AJ1366" s="39"/>
      <c r="AK1366" s="39"/>
      <c r="AL1366" s="39"/>
      <c r="AM1366" s="39" t="s">
        <v>52</v>
      </c>
      <c r="AN1366" s="39"/>
      <c r="AO1366" s="63">
        <v>368.52999999999997</v>
      </c>
      <c r="AP1366"/>
      <c r="AQ1366"/>
    </row>
    <row r="1367" s="31" customFormat="1" ht="31.5" customHeight="1" outlineLevel="1">
      <c r="A1367" s="41"/>
      <c r="B1367" s="42"/>
      <c r="C1367" s="43"/>
      <c r="D1367" s="41"/>
      <c r="E1367" s="44"/>
      <c r="F1367" s="44"/>
      <c r="G1367" s="44"/>
      <c r="H1367" s="44"/>
      <c r="I1367" s="57"/>
      <c r="J1367" s="44"/>
      <c r="K1367" s="58"/>
      <c r="L1367" s="44"/>
      <c r="M1367" s="37" t="s">
        <v>66</v>
      </c>
      <c r="N1367" s="38" t="s">
        <v>40</v>
      </c>
      <c r="O1367" s="39"/>
      <c r="P1367" s="39"/>
      <c r="Q1367" s="39"/>
      <c r="R1367" s="39"/>
      <c r="S1367" s="39"/>
      <c r="T1367" s="39"/>
      <c r="U1367" s="39"/>
      <c r="V1367" s="39"/>
      <c r="W1367" s="39">
        <v>2</v>
      </c>
      <c r="X1367" s="39"/>
      <c r="Y1367" s="39"/>
      <c r="Z1367" s="39"/>
      <c r="AA1367" s="39"/>
      <c r="AB1367" s="39"/>
      <c r="AC1367" s="39"/>
      <c r="AD1367" s="39"/>
      <c r="AE1367" s="39"/>
      <c r="AF1367" s="39"/>
      <c r="AG1367" s="39"/>
      <c r="AH1367" s="39"/>
      <c r="AI1367" s="39"/>
      <c r="AJ1367" s="39"/>
      <c r="AK1367" s="39"/>
      <c r="AL1367" s="39"/>
      <c r="AM1367" s="39">
        <v>2</v>
      </c>
      <c r="AN1367" s="39"/>
      <c r="AO1367" s="40">
        <v>1389.0899999999999</v>
      </c>
      <c r="AP1367"/>
      <c r="AQ1367"/>
    </row>
    <row r="1368" s="31" customFormat="1" ht="31.5" customHeight="1" outlineLevel="1">
      <c r="A1368" s="37" t="s">
        <v>1561</v>
      </c>
      <c r="B1368" s="37" t="s">
        <v>1811</v>
      </c>
      <c r="C1368" s="37"/>
      <c r="D1368" s="37" t="s">
        <v>1812</v>
      </c>
      <c r="E1368" s="38" t="s">
        <v>36</v>
      </c>
      <c r="F1368" s="59">
        <v>1.155</v>
      </c>
      <c r="G1368" s="38">
        <v>1978</v>
      </c>
      <c r="H1368" s="38">
        <v>2013</v>
      </c>
      <c r="I1368" s="60" t="s">
        <v>656</v>
      </c>
      <c r="J1368" s="61">
        <v>72</v>
      </c>
      <c r="K1368" s="62">
        <v>71</v>
      </c>
      <c r="L1368" s="59">
        <v>0.040000000000000001</v>
      </c>
      <c r="M1368" s="37" t="s">
        <v>50</v>
      </c>
      <c r="N1368" s="38" t="s">
        <v>51</v>
      </c>
      <c r="O1368" s="39"/>
      <c r="P1368" s="39"/>
      <c r="Q1368" s="39"/>
      <c r="R1368" s="39"/>
      <c r="S1368" s="39"/>
      <c r="T1368" s="39"/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 t="s">
        <v>52</v>
      </c>
      <c r="AF1368" s="39"/>
      <c r="AG1368" s="39"/>
      <c r="AH1368" s="39"/>
      <c r="AI1368" s="39"/>
      <c r="AJ1368" s="39"/>
      <c r="AK1368" s="39"/>
      <c r="AL1368" s="39"/>
      <c r="AM1368" s="39" t="s">
        <v>52</v>
      </c>
      <c r="AN1368" s="39"/>
      <c r="AO1368" s="63">
        <v>503.89999999999998</v>
      </c>
      <c r="AP1368"/>
      <c r="AQ1368"/>
    </row>
    <row r="1369" s="31" customFormat="1" ht="31.5" customHeight="1" outlineLevel="1">
      <c r="A1369" s="32" t="s">
        <v>1561</v>
      </c>
      <c r="B1369" s="32" t="s">
        <v>1813</v>
      </c>
      <c r="C1369" s="32"/>
      <c r="D1369" s="32" t="s">
        <v>1814</v>
      </c>
      <c r="E1369" s="33" t="s">
        <v>36</v>
      </c>
      <c r="F1369" s="34">
        <v>1.145</v>
      </c>
      <c r="G1369" s="33">
        <v>1975</v>
      </c>
      <c r="H1369" s="33">
        <v>2023</v>
      </c>
      <c r="I1369" s="53" t="s">
        <v>173</v>
      </c>
      <c r="J1369" s="36">
        <v>80</v>
      </c>
      <c r="K1369" s="54">
        <v>78</v>
      </c>
      <c r="L1369" s="34">
        <v>0.02</v>
      </c>
      <c r="M1369" s="37" t="s">
        <v>50</v>
      </c>
      <c r="N1369" s="38" t="s">
        <v>51</v>
      </c>
      <c r="O1369" s="39"/>
      <c r="P1369" s="39"/>
      <c r="Q1369" s="39"/>
      <c r="R1369" s="39"/>
      <c r="S1369" s="39"/>
      <c r="T1369" s="39"/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 t="s">
        <v>52</v>
      </c>
      <c r="AF1369" s="39"/>
      <c r="AG1369" s="39"/>
      <c r="AH1369" s="39"/>
      <c r="AI1369" s="39"/>
      <c r="AJ1369" s="39"/>
      <c r="AK1369" s="39"/>
      <c r="AL1369" s="39"/>
      <c r="AM1369" s="39" t="s">
        <v>52</v>
      </c>
      <c r="AN1369" s="39"/>
      <c r="AO1369" s="63">
        <v>306.27999999999997</v>
      </c>
      <c r="AP1369"/>
      <c r="AQ1369"/>
    </row>
    <row r="1370" s="31" customFormat="1" ht="31.5" customHeight="1" outlineLevel="1">
      <c r="A1370" s="41"/>
      <c r="B1370" s="42"/>
      <c r="C1370" s="43"/>
      <c r="D1370" s="41"/>
      <c r="E1370" s="44"/>
      <c r="F1370" s="44"/>
      <c r="G1370" s="44"/>
      <c r="H1370" s="44"/>
      <c r="I1370" s="57"/>
      <c r="J1370" s="44"/>
      <c r="K1370" s="58"/>
      <c r="L1370" s="44"/>
      <c r="M1370" s="37" t="s">
        <v>66</v>
      </c>
      <c r="N1370" s="38" t="s">
        <v>40</v>
      </c>
      <c r="O1370" s="39"/>
      <c r="P1370" s="39"/>
      <c r="Q1370" s="39"/>
      <c r="R1370" s="39"/>
      <c r="S1370" s="39"/>
      <c r="T1370" s="39"/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>
        <v>2</v>
      </c>
      <c r="AF1370" s="39"/>
      <c r="AG1370" s="39"/>
      <c r="AH1370" s="39"/>
      <c r="AI1370" s="39"/>
      <c r="AJ1370" s="39"/>
      <c r="AK1370" s="39"/>
      <c r="AL1370" s="39"/>
      <c r="AM1370" s="39">
        <v>2</v>
      </c>
      <c r="AN1370" s="39"/>
      <c r="AO1370" s="40">
        <v>1680.26</v>
      </c>
      <c r="AP1370"/>
      <c r="AQ1370"/>
    </row>
    <row r="1371" s="31" customFormat="1" ht="31.5" customHeight="1" outlineLevel="1">
      <c r="A1371" s="37" t="s">
        <v>1561</v>
      </c>
      <c r="B1371" s="37" t="s">
        <v>1815</v>
      </c>
      <c r="C1371" s="37"/>
      <c r="D1371" s="37" t="s">
        <v>1816</v>
      </c>
      <c r="E1371" s="38" t="s">
        <v>36</v>
      </c>
      <c r="F1371" s="59">
        <v>1.8</v>
      </c>
      <c r="G1371" s="38">
        <v>1966</v>
      </c>
      <c r="H1371" s="38">
        <v>2009</v>
      </c>
      <c r="I1371" s="60" t="s">
        <v>313</v>
      </c>
      <c r="J1371" s="61">
        <v>91</v>
      </c>
      <c r="K1371" s="62">
        <v>89</v>
      </c>
      <c r="L1371" s="59">
        <v>0.040000000000000001</v>
      </c>
      <c r="M1371" s="37" t="s">
        <v>50</v>
      </c>
      <c r="N1371" s="38" t="s">
        <v>51</v>
      </c>
      <c r="O1371" s="39"/>
      <c r="P1371" s="39"/>
      <c r="Q1371" s="39"/>
      <c r="R1371" s="39"/>
      <c r="S1371" s="39"/>
      <c r="T1371" s="39"/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 t="s">
        <v>52</v>
      </c>
      <c r="AF1371" s="39"/>
      <c r="AG1371" s="39"/>
      <c r="AH1371" s="39"/>
      <c r="AI1371" s="39"/>
      <c r="AJ1371" s="39"/>
      <c r="AK1371" s="39"/>
      <c r="AL1371" s="39"/>
      <c r="AM1371" s="39" t="s">
        <v>52</v>
      </c>
      <c r="AN1371" s="39"/>
      <c r="AO1371" s="63">
        <v>503.89999999999998</v>
      </c>
      <c r="AP1371"/>
      <c r="AQ1371"/>
    </row>
    <row r="1372" s="31" customFormat="1" ht="31.5" customHeight="1" outlineLevel="1">
      <c r="A1372" s="32" t="s">
        <v>1561</v>
      </c>
      <c r="B1372" s="32" t="s">
        <v>1817</v>
      </c>
      <c r="C1372" s="32"/>
      <c r="D1372" s="32" t="s">
        <v>1818</v>
      </c>
      <c r="E1372" s="33" t="s">
        <v>36</v>
      </c>
      <c r="F1372" s="34">
        <v>0.105</v>
      </c>
      <c r="G1372" s="33">
        <v>1971</v>
      </c>
      <c r="H1372" s="33">
        <v>2019</v>
      </c>
      <c r="I1372" s="53" t="s">
        <v>521</v>
      </c>
      <c r="J1372" s="36">
        <v>85</v>
      </c>
      <c r="K1372" s="54">
        <v>83</v>
      </c>
      <c r="L1372" s="34">
        <v>0.012</v>
      </c>
      <c r="M1372" s="37" t="s">
        <v>50</v>
      </c>
      <c r="N1372" s="38" t="s">
        <v>51</v>
      </c>
      <c r="O1372" s="39"/>
      <c r="P1372" s="39"/>
      <c r="Q1372" s="39"/>
      <c r="R1372" s="39"/>
      <c r="S1372" s="39"/>
      <c r="T1372" s="39"/>
      <c r="U1372" s="39"/>
      <c r="V1372" s="39"/>
      <c r="W1372" s="39" t="s">
        <v>52</v>
      </c>
      <c r="X1372" s="39"/>
      <c r="Y1372" s="39"/>
      <c r="Z1372" s="39"/>
      <c r="AA1372" s="39"/>
      <c r="AB1372" s="39"/>
      <c r="AC1372" s="39"/>
      <c r="AD1372" s="39"/>
      <c r="AE1372" s="39"/>
      <c r="AF1372" s="39"/>
      <c r="AG1372" s="39"/>
      <c r="AH1372" s="39"/>
      <c r="AI1372" s="39"/>
      <c r="AJ1372" s="39"/>
      <c r="AK1372" s="39"/>
      <c r="AL1372" s="39"/>
      <c r="AM1372" s="39" t="s">
        <v>52</v>
      </c>
      <c r="AN1372" s="39"/>
      <c r="AO1372" s="63">
        <v>368.52999999999997</v>
      </c>
      <c r="AP1372"/>
      <c r="AQ1372"/>
    </row>
    <row r="1373" s="31" customFormat="1" ht="31.5" customHeight="1" outlineLevel="1">
      <c r="A1373" s="41"/>
      <c r="B1373" s="42"/>
      <c r="C1373" s="43"/>
      <c r="D1373" s="41"/>
      <c r="E1373" s="44"/>
      <c r="F1373" s="44"/>
      <c r="G1373" s="44"/>
      <c r="H1373" s="44"/>
      <c r="I1373" s="57"/>
      <c r="J1373" s="44"/>
      <c r="K1373" s="58"/>
      <c r="L1373" s="44"/>
      <c r="M1373" s="37" t="s">
        <v>66</v>
      </c>
      <c r="N1373" s="38" t="s">
        <v>40</v>
      </c>
      <c r="O1373" s="39"/>
      <c r="P1373" s="39"/>
      <c r="Q1373" s="39"/>
      <c r="R1373" s="39"/>
      <c r="S1373" s="39"/>
      <c r="T1373" s="39"/>
      <c r="U1373" s="39"/>
      <c r="V1373" s="39"/>
      <c r="W1373" s="39">
        <v>2</v>
      </c>
      <c r="X1373" s="39"/>
      <c r="Y1373" s="39"/>
      <c r="Z1373" s="39"/>
      <c r="AA1373" s="39"/>
      <c r="AB1373" s="39"/>
      <c r="AC1373" s="39"/>
      <c r="AD1373" s="39"/>
      <c r="AE1373" s="39"/>
      <c r="AF1373" s="39"/>
      <c r="AG1373" s="39"/>
      <c r="AH1373" s="39"/>
      <c r="AI1373" s="39"/>
      <c r="AJ1373" s="39"/>
      <c r="AK1373" s="39"/>
      <c r="AL1373" s="39"/>
      <c r="AM1373" s="39">
        <v>2</v>
      </c>
      <c r="AN1373" s="39"/>
      <c r="AO1373" s="40">
        <v>1389.0899999999999</v>
      </c>
      <c r="AP1373"/>
      <c r="AQ1373"/>
    </row>
    <row r="1374" s="31" customFormat="1" ht="31.5" customHeight="1" outlineLevel="1">
      <c r="A1374" s="37" t="s">
        <v>1561</v>
      </c>
      <c r="B1374" s="37" t="s">
        <v>1819</v>
      </c>
      <c r="C1374" s="37"/>
      <c r="D1374" s="37" t="s">
        <v>1820</v>
      </c>
      <c r="E1374" s="38" t="s">
        <v>36</v>
      </c>
      <c r="F1374" s="59">
        <v>0.14000000000000001</v>
      </c>
      <c r="G1374" s="38">
        <v>1966</v>
      </c>
      <c r="H1374" s="38">
        <v>2025</v>
      </c>
      <c r="I1374" s="60" t="s">
        <v>506</v>
      </c>
      <c r="J1374" s="61">
        <v>85</v>
      </c>
      <c r="K1374" s="62">
        <v>83</v>
      </c>
      <c r="L1374" s="59">
        <v>0.0080000000000000002</v>
      </c>
      <c r="M1374" s="37" t="s">
        <v>50</v>
      </c>
      <c r="N1374" s="38" t="s">
        <v>51</v>
      </c>
      <c r="O1374" s="39"/>
      <c r="P1374" s="39"/>
      <c r="Q1374" s="39"/>
      <c r="R1374" s="39"/>
      <c r="S1374" s="39"/>
      <c r="T1374" s="39"/>
      <c r="U1374" s="39"/>
      <c r="V1374" s="39"/>
      <c r="W1374" s="39"/>
      <c r="X1374" s="39"/>
      <c r="Y1374" s="39"/>
      <c r="Z1374" s="39"/>
      <c r="AA1374" s="39"/>
      <c r="AB1374" s="39"/>
      <c r="AC1374" s="39"/>
      <c r="AD1374" s="39"/>
      <c r="AE1374" s="39" t="s">
        <v>52</v>
      </c>
      <c r="AF1374" s="39"/>
      <c r="AG1374" s="39"/>
      <c r="AH1374" s="39"/>
      <c r="AI1374" s="39"/>
      <c r="AJ1374" s="39"/>
      <c r="AK1374" s="39"/>
      <c r="AL1374" s="39"/>
      <c r="AM1374" s="39" t="s">
        <v>52</v>
      </c>
      <c r="AN1374" s="39"/>
      <c r="AO1374" s="63">
        <v>503.89999999999998</v>
      </c>
      <c r="AP1374"/>
      <c r="AQ1374"/>
    </row>
    <row r="1375" s="31" customFormat="1" ht="31.5" customHeight="1" outlineLevel="1">
      <c r="A1375" s="37" t="s">
        <v>1561</v>
      </c>
      <c r="B1375" s="37" t="s">
        <v>1821</v>
      </c>
      <c r="C1375" s="37"/>
      <c r="D1375" s="37" t="s">
        <v>1822</v>
      </c>
      <c r="E1375" s="38" t="s">
        <v>36</v>
      </c>
      <c r="F1375" s="59">
        <v>0.105</v>
      </c>
      <c r="G1375" s="38">
        <v>1966</v>
      </c>
      <c r="H1375" s="38">
        <v>2005</v>
      </c>
      <c r="I1375" s="60" t="s">
        <v>1823</v>
      </c>
      <c r="J1375" s="78">
        <v>85</v>
      </c>
      <c r="K1375" s="62">
        <v>83</v>
      </c>
      <c r="L1375" s="59">
        <v>0.0070000000000000001</v>
      </c>
      <c r="M1375" s="37" t="s">
        <v>50</v>
      </c>
      <c r="N1375" s="38" t="s">
        <v>51</v>
      </c>
      <c r="O1375" s="39"/>
      <c r="P1375" s="39"/>
      <c r="Q1375" s="39"/>
      <c r="R1375" s="39"/>
      <c r="S1375" s="39"/>
      <c r="T1375" s="39"/>
      <c r="U1375" s="39"/>
      <c r="V1375" s="39"/>
      <c r="W1375" s="39"/>
      <c r="X1375" s="39"/>
      <c r="Y1375" s="39" t="s">
        <v>52</v>
      </c>
      <c r="Z1375" s="39"/>
      <c r="AA1375" s="39"/>
      <c r="AB1375" s="39"/>
      <c r="AC1375" s="39"/>
      <c r="AD1375" s="39"/>
      <c r="AE1375" s="39"/>
      <c r="AF1375" s="39"/>
      <c r="AG1375" s="39"/>
      <c r="AH1375" s="39"/>
      <c r="AI1375" s="39"/>
      <c r="AJ1375" s="39"/>
      <c r="AK1375" s="39"/>
      <c r="AL1375" s="39"/>
      <c r="AM1375" s="39" t="s">
        <v>52</v>
      </c>
      <c r="AN1375" s="39"/>
      <c r="AO1375" s="63">
        <v>309.73000000000002</v>
      </c>
      <c r="AP1375"/>
      <c r="AQ1375"/>
    </row>
    <row r="1376" s="31" customFormat="1" ht="31.5" customHeight="1" outlineLevel="1">
      <c r="A1376" s="37" t="s">
        <v>1561</v>
      </c>
      <c r="B1376" s="37" t="s">
        <v>1824</v>
      </c>
      <c r="C1376" s="37"/>
      <c r="D1376" s="37" t="s">
        <v>1825</v>
      </c>
      <c r="E1376" s="38" t="s">
        <v>36</v>
      </c>
      <c r="F1376" s="59">
        <v>0.255</v>
      </c>
      <c r="G1376" s="38">
        <v>1966</v>
      </c>
      <c r="H1376" s="38" t="s">
        <v>37</v>
      </c>
      <c r="I1376" s="60" t="s">
        <v>91</v>
      </c>
      <c r="J1376" s="61">
        <v>95</v>
      </c>
      <c r="K1376" s="62">
        <v>93</v>
      </c>
      <c r="L1376" s="59">
        <v>0.012999999999999999</v>
      </c>
      <c r="M1376" s="37" t="s">
        <v>50</v>
      </c>
      <c r="N1376" s="38" t="s">
        <v>51</v>
      </c>
      <c r="O1376" s="39"/>
      <c r="P1376" s="39"/>
      <c r="Q1376" s="39"/>
      <c r="R1376" s="39"/>
      <c r="S1376" s="39"/>
      <c r="T1376" s="39"/>
      <c r="U1376" s="39"/>
      <c r="V1376" s="39"/>
      <c r="W1376" s="39"/>
      <c r="X1376" s="39"/>
      <c r="Y1376" s="39" t="s">
        <v>52</v>
      </c>
      <c r="Z1376" s="39"/>
      <c r="AA1376" s="39"/>
      <c r="AB1376" s="39"/>
      <c r="AC1376" s="39"/>
      <c r="AD1376" s="39"/>
      <c r="AE1376" s="39"/>
      <c r="AF1376" s="39"/>
      <c r="AG1376" s="39"/>
      <c r="AH1376" s="39"/>
      <c r="AI1376" s="39"/>
      <c r="AJ1376" s="39"/>
      <c r="AK1376" s="39"/>
      <c r="AL1376" s="39"/>
      <c r="AM1376" s="39" t="s">
        <v>52</v>
      </c>
      <c r="AN1376" s="39"/>
      <c r="AO1376" s="63">
        <v>309.73000000000002</v>
      </c>
      <c r="AP1376"/>
      <c r="AQ1376"/>
    </row>
    <row r="1377" s="31" customFormat="1" ht="31.5" customHeight="1" outlineLevel="1">
      <c r="A1377" s="37" t="s">
        <v>1561</v>
      </c>
      <c r="B1377" s="37" t="s">
        <v>1826</v>
      </c>
      <c r="C1377" s="37"/>
      <c r="D1377" s="37" t="s">
        <v>1827</v>
      </c>
      <c r="E1377" s="38" t="s">
        <v>36</v>
      </c>
      <c r="F1377" s="59">
        <v>0.41999999999999998</v>
      </c>
      <c r="G1377" s="38">
        <v>1966</v>
      </c>
      <c r="H1377" s="38">
        <v>2005</v>
      </c>
      <c r="I1377" s="60" t="s">
        <v>188</v>
      </c>
      <c r="J1377" s="61">
        <v>73</v>
      </c>
      <c r="K1377" s="62">
        <v>72</v>
      </c>
      <c r="L1377" s="59">
        <v>0.017999999999999999</v>
      </c>
      <c r="M1377" s="37" t="s">
        <v>50</v>
      </c>
      <c r="N1377" s="38" t="s">
        <v>51</v>
      </c>
      <c r="O1377" s="39"/>
      <c r="P1377" s="39"/>
      <c r="Q1377" s="39"/>
      <c r="R1377" s="39"/>
      <c r="S1377" s="39"/>
      <c r="T1377" s="39"/>
      <c r="U1377" s="39"/>
      <c r="V1377" s="39"/>
      <c r="W1377" s="39"/>
      <c r="X1377" s="39"/>
      <c r="Y1377" s="39" t="s">
        <v>52</v>
      </c>
      <c r="Z1377" s="39"/>
      <c r="AA1377" s="39"/>
      <c r="AB1377" s="39"/>
      <c r="AC1377" s="39"/>
      <c r="AD1377" s="39"/>
      <c r="AE1377" s="39"/>
      <c r="AF1377" s="39"/>
      <c r="AG1377" s="39"/>
      <c r="AH1377" s="39"/>
      <c r="AI1377" s="39"/>
      <c r="AJ1377" s="39"/>
      <c r="AK1377" s="39"/>
      <c r="AL1377" s="39"/>
      <c r="AM1377" s="39" t="s">
        <v>52</v>
      </c>
      <c r="AN1377" s="39"/>
      <c r="AO1377" s="63">
        <v>309.73000000000002</v>
      </c>
      <c r="AP1377"/>
      <c r="AQ1377"/>
    </row>
    <row r="1378" s="31" customFormat="1" ht="31.5" customHeight="1" outlineLevel="1">
      <c r="A1378" s="37" t="s">
        <v>1561</v>
      </c>
      <c r="B1378" s="37" t="s">
        <v>1828</v>
      </c>
      <c r="C1378" s="37"/>
      <c r="D1378" s="37" t="s">
        <v>1829</v>
      </c>
      <c r="E1378" s="38" t="s">
        <v>36</v>
      </c>
      <c r="F1378" s="59">
        <v>1.335</v>
      </c>
      <c r="G1378" s="38">
        <v>1968</v>
      </c>
      <c r="H1378" s="38">
        <v>2004</v>
      </c>
      <c r="I1378" s="60" t="s">
        <v>656</v>
      </c>
      <c r="J1378" s="61">
        <v>95</v>
      </c>
      <c r="K1378" s="62">
        <v>93</v>
      </c>
      <c r="L1378" s="59">
        <v>0.042000000000000003</v>
      </c>
      <c r="M1378" s="37" t="s">
        <v>50</v>
      </c>
      <c r="N1378" s="38" t="s">
        <v>51</v>
      </c>
      <c r="O1378" s="39"/>
      <c r="P1378" s="39"/>
      <c r="Q1378" s="39"/>
      <c r="R1378" s="39"/>
      <c r="S1378" s="39"/>
      <c r="T1378" s="39"/>
      <c r="U1378" s="39"/>
      <c r="V1378" s="39"/>
      <c r="W1378" s="39"/>
      <c r="X1378" s="39"/>
      <c r="Y1378" s="39" t="s">
        <v>52</v>
      </c>
      <c r="Z1378" s="39"/>
      <c r="AA1378" s="39"/>
      <c r="AB1378" s="39"/>
      <c r="AC1378" s="39"/>
      <c r="AD1378" s="39"/>
      <c r="AE1378" s="39"/>
      <c r="AF1378" s="39"/>
      <c r="AG1378" s="39"/>
      <c r="AH1378" s="39"/>
      <c r="AI1378" s="39"/>
      <c r="AJ1378" s="39"/>
      <c r="AK1378" s="39"/>
      <c r="AL1378" s="39"/>
      <c r="AM1378" s="39" t="s">
        <v>52</v>
      </c>
      <c r="AN1378" s="39"/>
      <c r="AO1378" s="63">
        <v>309.73000000000002</v>
      </c>
      <c r="AP1378"/>
      <c r="AQ1378"/>
    </row>
    <row r="1379" s="31" customFormat="1" ht="31.5" customHeight="1" outlineLevel="1">
      <c r="A1379" s="37" t="s">
        <v>1561</v>
      </c>
      <c r="B1379" s="37" t="s">
        <v>1830</v>
      </c>
      <c r="C1379" s="37"/>
      <c r="D1379" s="37" t="s">
        <v>1831</v>
      </c>
      <c r="E1379" s="38" t="s">
        <v>36</v>
      </c>
      <c r="F1379" s="59">
        <v>0.17499999999999999</v>
      </c>
      <c r="G1379" s="38">
        <v>1963</v>
      </c>
      <c r="H1379" s="38">
        <v>2004</v>
      </c>
      <c r="I1379" s="60" t="s">
        <v>91</v>
      </c>
      <c r="J1379" s="61">
        <v>95</v>
      </c>
      <c r="K1379" s="62">
        <v>93</v>
      </c>
      <c r="L1379" s="59">
        <v>0.0089999999999999993</v>
      </c>
      <c r="M1379" s="37" t="s">
        <v>50</v>
      </c>
      <c r="N1379" s="38" t="s">
        <v>51</v>
      </c>
      <c r="O1379" s="39"/>
      <c r="P1379" s="39"/>
      <c r="Q1379" s="39"/>
      <c r="R1379" s="39"/>
      <c r="S1379" s="39"/>
      <c r="T1379" s="39"/>
      <c r="U1379" s="39"/>
      <c r="V1379" s="39"/>
      <c r="W1379" s="39"/>
      <c r="X1379" s="39"/>
      <c r="Y1379" s="39" t="s">
        <v>52</v>
      </c>
      <c r="Z1379" s="39"/>
      <c r="AA1379" s="39"/>
      <c r="AB1379" s="39"/>
      <c r="AC1379" s="39"/>
      <c r="AD1379" s="39"/>
      <c r="AE1379" s="39"/>
      <c r="AF1379" s="39"/>
      <c r="AG1379" s="39"/>
      <c r="AH1379" s="39"/>
      <c r="AI1379" s="39"/>
      <c r="AJ1379" s="39"/>
      <c r="AK1379" s="39"/>
      <c r="AL1379" s="39"/>
      <c r="AM1379" s="39" t="s">
        <v>52</v>
      </c>
      <c r="AN1379" s="39"/>
      <c r="AO1379" s="63">
        <v>309.73000000000002</v>
      </c>
      <c r="AP1379"/>
      <c r="AQ1379"/>
    </row>
    <row r="1380" s="31" customFormat="1" ht="31.5" customHeight="1" outlineLevel="1">
      <c r="A1380" s="37" t="s">
        <v>1561</v>
      </c>
      <c r="B1380" s="37" t="s">
        <v>1832</v>
      </c>
      <c r="C1380" s="37"/>
      <c r="D1380" s="37" t="s">
        <v>1833</v>
      </c>
      <c r="E1380" s="38" t="s">
        <v>36</v>
      </c>
      <c r="F1380" s="59">
        <v>0.029999999999999999</v>
      </c>
      <c r="G1380" s="38">
        <v>1963</v>
      </c>
      <c r="H1380" s="38">
        <v>2004</v>
      </c>
      <c r="I1380" s="60" t="s">
        <v>503</v>
      </c>
      <c r="J1380" s="61">
        <v>95</v>
      </c>
      <c r="K1380" s="62">
        <v>93</v>
      </c>
      <c r="L1380" s="59">
        <v>0.002</v>
      </c>
      <c r="M1380" s="37" t="s">
        <v>50</v>
      </c>
      <c r="N1380" s="38" t="s">
        <v>51</v>
      </c>
      <c r="O1380" s="39"/>
      <c r="P1380" s="39"/>
      <c r="Q1380" s="39"/>
      <c r="R1380" s="39"/>
      <c r="S1380" s="39"/>
      <c r="T1380" s="39"/>
      <c r="U1380" s="39"/>
      <c r="V1380" s="39"/>
      <c r="W1380" s="39"/>
      <c r="X1380" s="39"/>
      <c r="Y1380" s="39" t="s">
        <v>52</v>
      </c>
      <c r="Z1380" s="39"/>
      <c r="AA1380" s="39"/>
      <c r="AB1380" s="39"/>
      <c r="AC1380" s="39"/>
      <c r="AD1380" s="39"/>
      <c r="AE1380" s="39"/>
      <c r="AF1380" s="39"/>
      <c r="AG1380" s="39"/>
      <c r="AH1380" s="39"/>
      <c r="AI1380" s="39"/>
      <c r="AJ1380" s="39"/>
      <c r="AK1380" s="39"/>
      <c r="AL1380" s="39"/>
      <c r="AM1380" s="39" t="s">
        <v>52</v>
      </c>
      <c r="AN1380" s="39"/>
      <c r="AO1380" s="63">
        <v>309.73000000000002</v>
      </c>
      <c r="AP1380"/>
      <c r="AQ1380"/>
    </row>
    <row r="1381" s="31" customFormat="1" ht="31.5" customHeight="1" outlineLevel="1">
      <c r="A1381" s="37" t="s">
        <v>1561</v>
      </c>
      <c r="B1381" s="37" t="s">
        <v>1834</v>
      </c>
      <c r="C1381" s="37"/>
      <c r="D1381" s="37" t="s">
        <v>1835</v>
      </c>
      <c r="E1381" s="38" t="s">
        <v>36</v>
      </c>
      <c r="F1381" s="59">
        <v>0.17000000000000001</v>
      </c>
      <c r="G1381" s="38">
        <v>1962</v>
      </c>
      <c r="H1381" s="38">
        <v>2004</v>
      </c>
      <c r="I1381" s="60" t="s">
        <v>91</v>
      </c>
      <c r="J1381" s="61">
        <v>95</v>
      </c>
      <c r="K1381" s="62">
        <v>93</v>
      </c>
      <c r="L1381" s="59">
        <v>0.0089999999999999993</v>
      </c>
      <c r="M1381" s="37" t="s">
        <v>50</v>
      </c>
      <c r="N1381" s="38" t="s">
        <v>51</v>
      </c>
      <c r="O1381" s="39"/>
      <c r="P1381" s="39"/>
      <c r="Q1381" s="39"/>
      <c r="R1381" s="39"/>
      <c r="S1381" s="39"/>
      <c r="T1381" s="39"/>
      <c r="U1381" s="39"/>
      <c r="V1381" s="39"/>
      <c r="W1381" s="39"/>
      <c r="X1381" s="39"/>
      <c r="Y1381" s="39" t="s">
        <v>52</v>
      </c>
      <c r="Z1381" s="39"/>
      <c r="AA1381" s="39"/>
      <c r="AB1381" s="39"/>
      <c r="AC1381" s="39"/>
      <c r="AD1381" s="39"/>
      <c r="AE1381" s="39"/>
      <c r="AF1381" s="39"/>
      <c r="AG1381" s="39"/>
      <c r="AH1381" s="39"/>
      <c r="AI1381" s="39"/>
      <c r="AJ1381" s="39"/>
      <c r="AK1381" s="39"/>
      <c r="AL1381" s="39"/>
      <c r="AM1381" s="39" t="s">
        <v>52</v>
      </c>
      <c r="AN1381" s="39"/>
      <c r="AO1381" s="63">
        <v>309.73000000000002</v>
      </c>
      <c r="AP1381"/>
      <c r="AQ1381"/>
    </row>
    <row r="1382" s="31" customFormat="1" ht="31.5" customHeight="1" outlineLevel="1">
      <c r="A1382" s="37" t="s">
        <v>1561</v>
      </c>
      <c r="B1382" s="37" t="s">
        <v>1836</v>
      </c>
      <c r="C1382" s="37"/>
      <c r="D1382" s="37" t="s">
        <v>1837</v>
      </c>
      <c r="E1382" s="38" t="s">
        <v>36</v>
      </c>
      <c r="F1382" s="59">
        <v>0.14000000000000001</v>
      </c>
      <c r="G1382" s="38">
        <v>1965</v>
      </c>
      <c r="H1382" s="38">
        <v>2004</v>
      </c>
      <c r="I1382" s="60" t="s">
        <v>506</v>
      </c>
      <c r="J1382" s="61">
        <v>81</v>
      </c>
      <c r="K1382" s="62">
        <v>79</v>
      </c>
      <c r="L1382" s="59">
        <v>0.0050000000000000001</v>
      </c>
      <c r="M1382" s="37" t="s">
        <v>50</v>
      </c>
      <c r="N1382" s="38" t="s">
        <v>51</v>
      </c>
      <c r="O1382" s="39"/>
      <c r="P1382" s="39"/>
      <c r="Q1382" s="39"/>
      <c r="R1382" s="39"/>
      <c r="S1382" s="39"/>
      <c r="T1382" s="39"/>
      <c r="U1382" s="39"/>
      <c r="V1382" s="39"/>
      <c r="W1382" s="39"/>
      <c r="X1382" s="39"/>
      <c r="Y1382" s="39" t="s">
        <v>52</v>
      </c>
      <c r="Z1382" s="39"/>
      <c r="AA1382" s="39"/>
      <c r="AB1382" s="39"/>
      <c r="AC1382" s="39"/>
      <c r="AD1382" s="39"/>
      <c r="AE1382" s="39"/>
      <c r="AF1382" s="39"/>
      <c r="AG1382" s="39"/>
      <c r="AH1382" s="39"/>
      <c r="AI1382" s="39"/>
      <c r="AJ1382" s="39"/>
      <c r="AK1382" s="39"/>
      <c r="AL1382" s="39"/>
      <c r="AM1382" s="39" t="s">
        <v>52</v>
      </c>
      <c r="AN1382" s="39"/>
      <c r="AO1382" s="63">
        <v>309.73000000000002</v>
      </c>
      <c r="AP1382"/>
      <c r="AQ1382"/>
    </row>
    <row r="1383" s="31" customFormat="1" ht="31.5" customHeight="1" outlineLevel="1">
      <c r="A1383" s="32" t="s">
        <v>1561</v>
      </c>
      <c r="B1383" s="32" t="s">
        <v>1838</v>
      </c>
      <c r="C1383" s="32"/>
      <c r="D1383" s="32" t="s">
        <v>1839</v>
      </c>
      <c r="E1383" s="33" t="s">
        <v>36</v>
      </c>
      <c r="F1383" s="34">
        <v>1.0449999999999999</v>
      </c>
      <c r="G1383" s="33">
        <v>1974</v>
      </c>
      <c r="H1383" s="33">
        <v>2010</v>
      </c>
      <c r="I1383" s="53" t="s">
        <v>173</v>
      </c>
      <c r="J1383" s="36">
        <v>89</v>
      </c>
      <c r="K1383" s="54">
        <v>87</v>
      </c>
      <c r="L1383" s="34">
        <v>0.070999999999999994</v>
      </c>
      <c r="M1383" s="37" t="s">
        <v>50</v>
      </c>
      <c r="N1383" s="38" t="s">
        <v>51</v>
      </c>
      <c r="O1383" s="39"/>
      <c r="P1383" s="39"/>
      <c r="Q1383" s="39"/>
      <c r="R1383" s="39"/>
      <c r="S1383" s="39"/>
      <c r="T1383" s="39"/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 t="s">
        <v>52</v>
      </c>
      <c r="AF1383" s="39"/>
      <c r="AG1383" s="39"/>
      <c r="AH1383" s="39"/>
      <c r="AI1383" s="39"/>
      <c r="AJ1383" s="39"/>
      <c r="AK1383" s="39"/>
      <c r="AL1383" s="39"/>
      <c r="AM1383" s="39" t="s">
        <v>52</v>
      </c>
      <c r="AN1383" s="39"/>
      <c r="AO1383" s="63">
        <v>309.49000000000001</v>
      </c>
      <c r="AP1383"/>
      <c r="AQ1383"/>
    </row>
    <row r="1384" s="31" customFormat="1" ht="31.5" customHeight="1" outlineLevel="1">
      <c r="A1384" s="41"/>
      <c r="B1384" s="42"/>
      <c r="C1384" s="43"/>
      <c r="D1384" s="41"/>
      <c r="E1384" s="44"/>
      <c r="F1384" s="44"/>
      <c r="G1384" s="44"/>
      <c r="H1384" s="44"/>
      <c r="I1384" s="57"/>
      <c r="J1384" s="44"/>
      <c r="K1384" s="58"/>
      <c r="L1384" s="44"/>
      <c r="M1384" s="37" t="s">
        <v>92</v>
      </c>
      <c r="N1384" s="38" t="s">
        <v>40</v>
      </c>
      <c r="O1384" s="39"/>
      <c r="P1384" s="39"/>
      <c r="Q1384" s="39"/>
      <c r="R1384" s="39"/>
      <c r="S1384" s="39"/>
      <c r="T1384" s="39"/>
      <c r="U1384" s="39"/>
      <c r="V1384" s="39"/>
      <c r="W1384" s="39"/>
      <c r="X1384" s="39"/>
      <c r="Y1384" s="39"/>
      <c r="Z1384" s="39"/>
      <c r="AA1384" s="39"/>
      <c r="AB1384" s="39"/>
      <c r="AC1384" s="39"/>
      <c r="AD1384" s="39"/>
      <c r="AE1384" s="39">
        <v>1</v>
      </c>
      <c r="AF1384" s="39"/>
      <c r="AG1384" s="39"/>
      <c r="AH1384" s="39"/>
      <c r="AI1384" s="39"/>
      <c r="AJ1384" s="39"/>
      <c r="AK1384" s="39"/>
      <c r="AL1384" s="39"/>
      <c r="AM1384" s="39">
        <v>1</v>
      </c>
      <c r="AN1384" s="39"/>
      <c r="AO1384" s="40">
        <v>9073.8899999999994</v>
      </c>
      <c r="AP1384"/>
      <c r="AQ1384"/>
    </row>
    <row r="1385" s="31" customFormat="1" ht="31.5" customHeight="1" outlineLevel="1">
      <c r="A1385" s="32" t="s">
        <v>1561</v>
      </c>
      <c r="B1385" s="32" t="s">
        <v>1840</v>
      </c>
      <c r="C1385" s="32"/>
      <c r="D1385" s="32" t="s">
        <v>1841</v>
      </c>
      <c r="E1385" s="33" t="s">
        <v>36</v>
      </c>
      <c r="F1385" s="34">
        <v>1.905</v>
      </c>
      <c r="G1385" s="33">
        <v>1960</v>
      </c>
      <c r="H1385" s="33">
        <v>2024</v>
      </c>
      <c r="I1385" s="53" t="s">
        <v>173</v>
      </c>
      <c r="J1385" s="36">
        <v>87</v>
      </c>
      <c r="K1385" s="54">
        <v>85</v>
      </c>
      <c r="L1385" s="34">
        <v>0.028000000000000001</v>
      </c>
      <c r="M1385" s="37" t="s">
        <v>50</v>
      </c>
      <c r="N1385" s="38" t="s">
        <v>51</v>
      </c>
      <c r="O1385" s="39"/>
      <c r="P1385" s="39"/>
      <c r="Q1385" s="39"/>
      <c r="R1385" s="39"/>
      <c r="S1385" s="39"/>
      <c r="T1385" s="39"/>
      <c r="U1385" s="39"/>
      <c r="V1385" s="39"/>
      <c r="W1385" s="39"/>
      <c r="X1385" s="39"/>
      <c r="Y1385" s="39" t="s">
        <v>52</v>
      </c>
      <c r="Z1385" s="39"/>
      <c r="AA1385" s="39"/>
      <c r="AB1385" s="39"/>
      <c r="AC1385" s="39"/>
      <c r="AD1385" s="39"/>
      <c r="AE1385" s="39"/>
      <c r="AF1385" s="39"/>
      <c r="AG1385" s="39"/>
      <c r="AH1385" s="39"/>
      <c r="AI1385" s="39"/>
      <c r="AJ1385" s="39"/>
      <c r="AK1385" s="39"/>
      <c r="AL1385" s="39"/>
      <c r="AM1385" s="39" t="s">
        <v>52</v>
      </c>
      <c r="AN1385" s="39"/>
      <c r="AO1385" s="63">
        <v>508.93000000000001</v>
      </c>
      <c r="AP1385"/>
      <c r="AQ1385"/>
    </row>
    <row r="1386" s="31" customFormat="1" ht="31.5" customHeight="1" outlineLevel="1">
      <c r="A1386" s="41"/>
      <c r="B1386" s="42"/>
      <c r="C1386" s="43"/>
      <c r="D1386" s="41"/>
      <c r="E1386" s="44"/>
      <c r="F1386" s="44"/>
      <c r="G1386" s="44"/>
      <c r="H1386" s="44"/>
      <c r="I1386" s="57"/>
      <c r="J1386" s="44"/>
      <c r="K1386" s="58"/>
      <c r="L1386" s="44"/>
      <c r="M1386" s="37" t="s">
        <v>66</v>
      </c>
      <c r="N1386" s="38" t="s">
        <v>40</v>
      </c>
      <c r="O1386" s="39"/>
      <c r="P1386" s="39"/>
      <c r="Q1386" s="39"/>
      <c r="R1386" s="39"/>
      <c r="S1386" s="39"/>
      <c r="T1386" s="39"/>
      <c r="U1386" s="39"/>
      <c r="V1386" s="39"/>
      <c r="W1386" s="39"/>
      <c r="X1386" s="39"/>
      <c r="Y1386" s="39">
        <v>4</v>
      </c>
      <c r="Z1386" s="39"/>
      <c r="AA1386" s="39"/>
      <c r="AB1386" s="39"/>
      <c r="AC1386" s="39"/>
      <c r="AD1386" s="39"/>
      <c r="AE1386" s="39"/>
      <c r="AF1386" s="39"/>
      <c r="AG1386" s="39"/>
      <c r="AH1386" s="39"/>
      <c r="AI1386" s="39"/>
      <c r="AJ1386" s="39"/>
      <c r="AK1386" s="39"/>
      <c r="AL1386" s="39"/>
      <c r="AM1386" s="39">
        <v>4</v>
      </c>
      <c r="AN1386" s="39"/>
      <c r="AO1386" s="40">
        <v>2767.6199999999999</v>
      </c>
      <c r="AP1386"/>
      <c r="AQ1386"/>
    </row>
    <row r="1387" s="31" customFormat="1" ht="31.5" customHeight="1" outlineLevel="1">
      <c r="A1387" s="37" t="s">
        <v>1561</v>
      </c>
      <c r="B1387" s="37" t="s">
        <v>1842</v>
      </c>
      <c r="C1387" s="37"/>
      <c r="D1387" s="37" t="s">
        <v>1843</v>
      </c>
      <c r="E1387" s="38" t="s">
        <v>36</v>
      </c>
      <c r="F1387" s="59">
        <v>0.96999999999999997</v>
      </c>
      <c r="G1387" s="38">
        <v>1960</v>
      </c>
      <c r="H1387" s="38">
        <v>2023</v>
      </c>
      <c r="I1387" s="60" t="s">
        <v>168</v>
      </c>
      <c r="J1387" s="61">
        <v>56</v>
      </c>
      <c r="K1387" s="62">
        <v>54</v>
      </c>
      <c r="L1387" s="59">
        <v>0.042000000000000003</v>
      </c>
      <c r="M1387" s="37" t="s">
        <v>50</v>
      </c>
      <c r="N1387" s="38" t="s">
        <v>51</v>
      </c>
      <c r="O1387" s="39" t="s">
        <v>52</v>
      </c>
      <c r="P1387" s="39"/>
      <c r="Q1387" s="39"/>
      <c r="R1387" s="39"/>
      <c r="S1387" s="39"/>
      <c r="T1387" s="39"/>
      <c r="U1387" s="39"/>
      <c r="V1387" s="39"/>
      <c r="W1387" s="39"/>
      <c r="X1387" s="39"/>
      <c r="Y1387" s="39"/>
      <c r="Z1387" s="39"/>
      <c r="AA1387" s="39"/>
      <c r="AB1387" s="39"/>
      <c r="AC1387" s="39"/>
      <c r="AD1387" s="39"/>
      <c r="AE1387" s="39"/>
      <c r="AF1387" s="39"/>
      <c r="AG1387" s="39"/>
      <c r="AH1387" s="39"/>
      <c r="AI1387" s="39"/>
      <c r="AJ1387" s="39"/>
      <c r="AK1387" s="39"/>
      <c r="AL1387" s="39"/>
      <c r="AM1387" s="39" t="s">
        <v>52</v>
      </c>
      <c r="AN1387" s="39"/>
      <c r="AO1387" s="63">
        <v>816.29999999999995</v>
      </c>
      <c r="AP1387"/>
      <c r="AQ1387"/>
    </row>
    <row r="1388" s="31" customFormat="1" ht="31.5" customHeight="1" outlineLevel="1">
      <c r="A1388" s="37" t="s">
        <v>1561</v>
      </c>
      <c r="B1388" s="37" t="s">
        <v>1844</v>
      </c>
      <c r="C1388" s="37"/>
      <c r="D1388" s="37" t="s">
        <v>1845</v>
      </c>
      <c r="E1388" s="38" t="s">
        <v>36</v>
      </c>
      <c r="F1388" s="59">
        <v>0.77500000000000002</v>
      </c>
      <c r="G1388" s="38">
        <v>1962</v>
      </c>
      <c r="H1388" s="38">
        <v>2021</v>
      </c>
      <c r="I1388" s="60" t="s">
        <v>215</v>
      </c>
      <c r="J1388" s="61">
        <v>97</v>
      </c>
      <c r="K1388" s="62">
        <v>95</v>
      </c>
      <c r="L1388" s="59">
        <v>0.0080000000000000002</v>
      </c>
      <c r="M1388" s="37" t="s">
        <v>50</v>
      </c>
      <c r="N1388" s="38" t="s">
        <v>51</v>
      </c>
      <c r="O1388" s="39"/>
      <c r="P1388" s="39"/>
      <c r="Q1388" s="39"/>
      <c r="R1388" s="39"/>
      <c r="S1388" s="39"/>
      <c r="T1388" s="39"/>
      <c r="U1388" s="39"/>
      <c r="V1388" s="39"/>
      <c r="W1388" s="39" t="s">
        <v>52</v>
      </c>
      <c r="X1388" s="39"/>
      <c r="Y1388" s="39"/>
      <c r="Z1388" s="39"/>
      <c r="AA1388" s="39"/>
      <c r="AB1388" s="39"/>
      <c r="AC1388" s="39"/>
      <c r="AD1388" s="39"/>
      <c r="AE1388" s="39"/>
      <c r="AF1388" s="39"/>
      <c r="AG1388" s="39"/>
      <c r="AH1388" s="39"/>
      <c r="AI1388" s="39"/>
      <c r="AJ1388" s="39"/>
      <c r="AK1388" s="39"/>
      <c r="AL1388" s="39"/>
      <c r="AM1388" s="39" t="s">
        <v>52</v>
      </c>
      <c r="AN1388" s="39"/>
      <c r="AO1388" s="63">
        <v>309.73000000000002</v>
      </c>
      <c r="AP1388"/>
      <c r="AQ1388"/>
    </row>
    <row r="1389" s="31" customFormat="1" ht="31.5" customHeight="1" outlineLevel="1">
      <c r="A1389" s="37" t="s">
        <v>1561</v>
      </c>
      <c r="B1389" s="37" t="s">
        <v>1846</v>
      </c>
      <c r="C1389" s="37"/>
      <c r="D1389" s="37" t="s">
        <v>1847</v>
      </c>
      <c r="E1389" s="38" t="s">
        <v>36</v>
      </c>
      <c r="F1389" s="59">
        <v>1.6299999999999999</v>
      </c>
      <c r="G1389" s="38">
        <v>1962</v>
      </c>
      <c r="H1389" s="38">
        <v>2020</v>
      </c>
      <c r="I1389" s="60" t="s">
        <v>609</v>
      </c>
      <c r="J1389" s="78">
        <v>97</v>
      </c>
      <c r="K1389" s="62">
        <v>95</v>
      </c>
      <c r="L1389" s="59">
        <v>0.029999999999999999</v>
      </c>
      <c r="M1389" s="37" t="s">
        <v>50</v>
      </c>
      <c r="N1389" s="38" t="s">
        <v>51</v>
      </c>
      <c r="O1389" s="39"/>
      <c r="P1389" s="39"/>
      <c r="Q1389" s="39"/>
      <c r="R1389" s="39"/>
      <c r="S1389" s="39"/>
      <c r="T1389" s="39"/>
      <c r="U1389" s="39"/>
      <c r="V1389" s="39"/>
      <c r="W1389" s="39"/>
      <c r="X1389" s="39"/>
      <c r="Y1389" s="39" t="s">
        <v>52</v>
      </c>
      <c r="Z1389" s="39"/>
      <c r="AA1389" s="39"/>
      <c r="AB1389" s="39"/>
      <c r="AC1389" s="39"/>
      <c r="AD1389" s="39"/>
      <c r="AE1389" s="39"/>
      <c r="AF1389" s="39"/>
      <c r="AG1389" s="39"/>
      <c r="AH1389" s="39"/>
      <c r="AI1389" s="39"/>
      <c r="AJ1389" s="39"/>
      <c r="AK1389" s="39"/>
      <c r="AL1389" s="39"/>
      <c r="AM1389" s="39" t="s">
        <v>52</v>
      </c>
      <c r="AN1389" s="39"/>
      <c r="AO1389" s="63">
        <v>309.73000000000002</v>
      </c>
      <c r="AP1389"/>
      <c r="AQ1389"/>
    </row>
    <row r="1390" s="31" customFormat="1" ht="31.5" customHeight="1" outlineLevel="1">
      <c r="A1390" s="32" t="s">
        <v>1561</v>
      </c>
      <c r="B1390" s="32" t="s">
        <v>1848</v>
      </c>
      <c r="C1390" s="32"/>
      <c r="D1390" s="32" t="s">
        <v>1849</v>
      </c>
      <c r="E1390" s="33" t="s">
        <v>36</v>
      </c>
      <c r="F1390" s="34">
        <v>1.0449999999999999</v>
      </c>
      <c r="G1390" s="33">
        <v>1965</v>
      </c>
      <c r="H1390" s="33">
        <v>2021</v>
      </c>
      <c r="I1390" s="53" t="s">
        <v>82</v>
      </c>
      <c r="J1390" s="36">
        <v>73</v>
      </c>
      <c r="K1390" s="54">
        <v>72</v>
      </c>
      <c r="L1390" s="34">
        <v>0.41299999999999998</v>
      </c>
      <c r="M1390" s="37" t="s">
        <v>50</v>
      </c>
      <c r="N1390" s="38" t="s">
        <v>51</v>
      </c>
      <c r="O1390" s="39"/>
      <c r="P1390" s="39"/>
      <c r="Q1390" s="39"/>
      <c r="R1390" s="39"/>
      <c r="S1390" s="39"/>
      <c r="T1390" s="39"/>
      <c r="U1390" s="39"/>
      <c r="V1390" s="39"/>
      <c r="W1390" s="39"/>
      <c r="X1390" s="39"/>
      <c r="Y1390" s="39" t="s">
        <v>52</v>
      </c>
      <c r="Z1390" s="39"/>
      <c r="AA1390" s="39"/>
      <c r="AB1390" s="39"/>
      <c r="AC1390" s="39"/>
      <c r="AD1390" s="39"/>
      <c r="AE1390" s="39"/>
      <c r="AF1390" s="39"/>
      <c r="AG1390" s="39"/>
      <c r="AH1390" s="39"/>
      <c r="AI1390" s="39"/>
      <c r="AJ1390" s="39"/>
      <c r="AK1390" s="39"/>
      <c r="AL1390" s="39"/>
      <c r="AM1390" s="39" t="s">
        <v>52</v>
      </c>
      <c r="AN1390" s="39"/>
      <c r="AO1390" s="40">
        <v>18469.799999999999</v>
      </c>
      <c r="AP1390"/>
      <c r="AQ1390"/>
    </row>
    <row r="1391" s="31" customFormat="1" ht="31.5" customHeight="1" outlineLevel="1">
      <c r="A1391" s="47"/>
      <c r="B1391" s="48"/>
      <c r="C1391" s="49"/>
      <c r="D1391" s="47"/>
      <c r="E1391" s="50"/>
      <c r="F1391" s="50"/>
      <c r="G1391" s="50"/>
      <c r="H1391" s="50"/>
      <c r="I1391" s="55"/>
      <c r="J1391" s="50"/>
      <c r="K1391" s="56"/>
      <c r="L1391" s="50"/>
      <c r="M1391" s="37" t="s">
        <v>47</v>
      </c>
      <c r="N1391" s="38" t="s">
        <v>40</v>
      </c>
      <c r="O1391" s="39"/>
      <c r="P1391" s="39"/>
      <c r="Q1391" s="39"/>
      <c r="R1391" s="39"/>
      <c r="S1391" s="39"/>
      <c r="T1391" s="39"/>
      <c r="U1391" s="39"/>
      <c r="V1391" s="39"/>
      <c r="W1391" s="39"/>
      <c r="X1391" s="39"/>
      <c r="Y1391" s="39">
        <v>21</v>
      </c>
      <c r="Z1391" s="39"/>
      <c r="AA1391" s="39"/>
      <c r="AB1391" s="39"/>
      <c r="AC1391" s="39"/>
      <c r="AD1391" s="39"/>
      <c r="AE1391" s="39"/>
      <c r="AF1391" s="39"/>
      <c r="AG1391" s="39"/>
      <c r="AH1391" s="39"/>
      <c r="AI1391" s="39"/>
      <c r="AJ1391" s="39"/>
      <c r="AK1391" s="39"/>
      <c r="AL1391" s="39"/>
      <c r="AM1391" s="39">
        <v>21</v>
      </c>
      <c r="AN1391" s="39"/>
      <c r="AO1391" s="40">
        <v>688449.79000000004</v>
      </c>
      <c r="AP1391"/>
      <c r="AQ1391"/>
    </row>
    <row r="1392" s="31" customFormat="1" ht="31.5" customHeight="1" outlineLevel="1">
      <c r="A1392" s="47"/>
      <c r="B1392" s="48"/>
      <c r="C1392" s="49"/>
      <c r="D1392" s="47"/>
      <c r="E1392" s="50"/>
      <c r="F1392" s="50"/>
      <c r="G1392" s="50"/>
      <c r="H1392" s="50"/>
      <c r="I1392" s="55"/>
      <c r="J1392" s="50"/>
      <c r="K1392" s="56"/>
      <c r="L1392" s="50"/>
      <c r="M1392" s="37" t="s">
        <v>66</v>
      </c>
      <c r="N1392" s="38" t="s">
        <v>40</v>
      </c>
      <c r="O1392" s="39"/>
      <c r="P1392" s="39"/>
      <c r="Q1392" s="39"/>
      <c r="R1392" s="39"/>
      <c r="S1392" s="39"/>
      <c r="T1392" s="39"/>
      <c r="U1392" s="39"/>
      <c r="V1392" s="39"/>
      <c r="W1392" s="39"/>
      <c r="X1392" s="39"/>
      <c r="Y1392" s="39">
        <v>4</v>
      </c>
      <c r="Z1392" s="39"/>
      <c r="AA1392" s="39"/>
      <c r="AB1392" s="39"/>
      <c r="AC1392" s="39"/>
      <c r="AD1392" s="39"/>
      <c r="AE1392" s="39"/>
      <c r="AF1392" s="39"/>
      <c r="AG1392" s="39"/>
      <c r="AH1392" s="39"/>
      <c r="AI1392" s="39"/>
      <c r="AJ1392" s="39"/>
      <c r="AK1392" s="39"/>
      <c r="AL1392" s="39"/>
      <c r="AM1392" s="39">
        <v>4</v>
      </c>
      <c r="AN1392" s="39"/>
      <c r="AO1392" s="40">
        <v>3028.5700000000002</v>
      </c>
      <c r="AP1392"/>
      <c r="AQ1392"/>
    </row>
    <row r="1393" s="31" customFormat="1" ht="31.5" customHeight="1" outlineLevel="1">
      <c r="A1393" s="47"/>
      <c r="B1393" s="48"/>
      <c r="C1393" s="49"/>
      <c r="D1393" s="47"/>
      <c r="E1393" s="50"/>
      <c r="F1393" s="50"/>
      <c r="G1393" s="50"/>
      <c r="H1393" s="50"/>
      <c r="I1393" s="55"/>
      <c r="J1393" s="50"/>
      <c r="K1393" s="56"/>
      <c r="L1393" s="50"/>
      <c r="M1393" s="37" t="s">
        <v>42</v>
      </c>
      <c r="N1393" s="38" t="s">
        <v>49</v>
      </c>
      <c r="O1393" s="39"/>
      <c r="P1393" s="39"/>
      <c r="Q1393" s="39"/>
      <c r="R1393" s="39"/>
      <c r="S1393" s="39"/>
      <c r="T1393" s="39"/>
      <c r="U1393" s="39"/>
      <c r="V1393" s="39"/>
      <c r="W1393" s="39"/>
      <c r="X1393" s="39"/>
      <c r="Y1393" s="39">
        <v>0.45000000000000001</v>
      </c>
      <c r="Z1393" s="39"/>
      <c r="AA1393" s="39"/>
      <c r="AB1393" s="39"/>
      <c r="AC1393" s="39"/>
      <c r="AD1393" s="39"/>
      <c r="AE1393" s="39"/>
      <c r="AF1393" s="39"/>
      <c r="AG1393" s="39"/>
      <c r="AH1393" s="39"/>
      <c r="AI1393" s="39"/>
      <c r="AJ1393" s="39"/>
      <c r="AK1393" s="39"/>
      <c r="AL1393" s="39"/>
      <c r="AM1393" s="39">
        <v>0.45000000000000001</v>
      </c>
      <c r="AN1393" s="39"/>
      <c r="AO1393" s="40">
        <v>46638.769999999997</v>
      </c>
      <c r="AP1393"/>
      <c r="AQ1393"/>
    </row>
    <row r="1394" s="31" customFormat="1" ht="31.5" customHeight="1" outlineLevel="1">
      <c r="A1394" s="47"/>
      <c r="B1394" s="48"/>
      <c r="C1394" s="49"/>
      <c r="D1394" s="47"/>
      <c r="E1394" s="50"/>
      <c r="F1394" s="50"/>
      <c r="G1394" s="50"/>
      <c r="H1394" s="50"/>
      <c r="I1394" s="55"/>
      <c r="J1394" s="50"/>
      <c r="K1394" s="56"/>
      <c r="L1394" s="50"/>
      <c r="M1394" s="37" t="s">
        <v>48</v>
      </c>
      <c r="N1394" s="38" t="s">
        <v>49</v>
      </c>
      <c r="O1394" s="39"/>
      <c r="P1394" s="39"/>
      <c r="Q1394" s="39"/>
      <c r="R1394" s="39"/>
      <c r="S1394" s="39"/>
      <c r="T1394" s="39"/>
      <c r="U1394" s="39"/>
      <c r="V1394" s="39"/>
      <c r="W1394" s="39"/>
      <c r="X1394" s="39"/>
      <c r="Y1394" s="39">
        <v>3.242</v>
      </c>
      <c r="Z1394" s="39"/>
      <c r="AA1394" s="39"/>
      <c r="AB1394" s="39"/>
      <c r="AC1394" s="39"/>
      <c r="AD1394" s="39"/>
      <c r="AE1394" s="39"/>
      <c r="AF1394" s="39"/>
      <c r="AG1394" s="39"/>
      <c r="AH1394" s="39"/>
      <c r="AI1394" s="39"/>
      <c r="AJ1394" s="39"/>
      <c r="AK1394" s="39"/>
      <c r="AL1394" s="39"/>
      <c r="AM1394" s="39">
        <v>3.242</v>
      </c>
      <c r="AN1394" s="39"/>
      <c r="AO1394" s="40">
        <v>490842.23999999999</v>
      </c>
      <c r="AP1394"/>
      <c r="AQ1394"/>
    </row>
    <row r="1395" s="31" customFormat="1" ht="31.5" customHeight="1" outlineLevel="1">
      <c r="A1395" s="41"/>
      <c r="B1395" s="42"/>
      <c r="C1395" s="43"/>
      <c r="D1395" s="41"/>
      <c r="E1395" s="44"/>
      <c r="F1395" s="44"/>
      <c r="G1395" s="44"/>
      <c r="H1395" s="44"/>
      <c r="I1395" s="57"/>
      <c r="J1395" s="44"/>
      <c r="K1395" s="58"/>
      <c r="L1395" s="44"/>
      <c r="M1395" s="37" t="s">
        <v>39</v>
      </c>
      <c r="N1395" s="38" t="s">
        <v>40</v>
      </c>
      <c r="O1395" s="39"/>
      <c r="P1395" s="39"/>
      <c r="Q1395" s="39"/>
      <c r="R1395" s="39"/>
      <c r="S1395" s="39"/>
      <c r="T1395" s="39"/>
      <c r="U1395" s="39"/>
      <c r="V1395" s="39"/>
      <c r="W1395" s="39"/>
      <c r="X1395" s="39"/>
      <c r="Y1395" s="39">
        <v>105</v>
      </c>
      <c r="Z1395" s="39"/>
      <c r="AA1395" s="39"/>
      <c r="AB1395" s="39"/>
      <c r="AC1395" s="39"/>
      <c r="AD1395" s="39"/>
      <c r="AE1395" s="39"/>
      <c r="AF1395" s="39"/>
      <c r="AG1395" s="39"/>
      <c r="AH1395" s="39"/>
      <c r="AI1395" s="39"/>
      <c r="AJ1395" s="39"/>
      <c r="AK1395" s="39"/>
      <c r="AL1395" s="39"/>
      <c r="AM1395" s="39">
        <v>105</v>
      </c>
      <c r="AN1395" s="39"/>
      <c r="AO1395" s="40">
        <v>23578.279999999999</v>
      </c>
      <c r="AP1395"/>
      <c r="AQ1395"/>
    </row>
    <row r="1396" s="31" customFormat="1" ht="31.5" customHeight="1" outlineLevel="1">
      <c r="A1396" s="32" t="s">
        <v>1561</v>
      </c>
      <c r="B1396" s="32" t="s">
        <v>1850</v>
      </c>
      <c r="C1396" s="32"/>
      <c r="D1396" s="32" t="s">
        <v>1851</v>
      </c>
      <c r="E1396" s="33" t="s">
        <v>36</v>
      </c>
      <c r="F1396" s="34">
        <v>1.71</v>
      </c>
      <c r="G1396" s="33">
        <v>1966</v>
      </c>
      <c r="H1396" s="33">
        <v>2023</v>
      </c>
      <c r="I1396" s="53" t="s">
        <v>157</v>
      </c>
      <c r="J1396" s="36">
        <v>73</v>
      </c>
      <c r="K1396" s="54">
        <v>72</v>
      </c>
      <c r="L1396" s="34">
        <v>0.216</v>
      </c>
      <c r="M1396" s="37" t="s">
        <v>39</v>
      </c>
      <c r="N1396" s="38" t="s">
        <v>40</v>
      </c>
      <c r="O1396" s="39"/>
      <c r="P1396" s="39"/>
      <c r="Q1396" s="39"/>
      <c r="R1396" s="39"/>
      <c r="S1396" s="39"/>
      <c r="T1396" s="39"/>
      <c r="U1396" s="39">
        <v>55</v>
      </c>
      <c r="V1396" s="39"/>
      <c r="W1396" s="39"/>
      <c r="X1396" s="39"/>
      <c r="Y1396" s="39"/>
      <c r="Z1396" s="39"/>
      <c r="AA1396" s="39"/>
      <c r="AB1396" s="39"/>
      <c r="AC1396" s="39"/>
      <c r="AD1396" s="39"/>
      <c r="AE1396" s="39"/>
      <c r="AF1396" s="39"/>
      <c r="AG1396" s="39"/>
      <c r="AH1396" s="39"/>
      <c r="AI1396" s="39"/>
      <c r="AJ1396" s="39"/>
      <c r="AK1396" s="39"/>
      <c r="AL1396" s="39"/>
      <c r="AM1396" s="39">
        <v>55</v>
      </c>
      <c r="AN1396" s="39"/>
      <c r="AO1396" s="40">
        <v>12699.17</v>
      </c>
      <c r="AP1396"/>
      <c r="AQ1396"/>
    </row>
    <row r="1397" s="31" customFormat="1" ht="31.5" customHeight="1" outlineLevel="1">
      <c r="A1397" s="47"/>
      <c r="B1397" s="48"/>
      <c r="C1397" s="49"/>
      <c r="D1397" s="47"/>
      <c r="E1397" s="50"/>
      <c r="F1397" s="50"/>
      <c r="G1397" s="50"/>
      <c r="H1397" s="50"/>
      <c r="I1397" s="55"/>
      <c r="J1397" s="50"/>
      <c r="K1397" s="56"/>
      <c r="L1397" s="50"/>
      <c r="M1397" s="37" t="s">
        <v>48</v>
      </c>
      <c r="N1397" s="38" t="s">
        <v>49</v>
      </c>
      <c r="O1397" s="39"/>
      <c r="P1397" s="39"/>
      <c r="Q1397" s="39"/>
      <c r="R1397" s="39"/>
      <c r="S1397" s="39"/>
      <c r="T1397" s="39"/>
      <c r="U1397" s="39">
        <v>1.768</v>
      </c>
      <c r="V1397" s="39"/>
      <c r="W1397" s="39"/>
      <c r="X1397" s="39"/>
      <c r="Y1397" s="39"/>
      <c r="Z1397" s="39"/>
      <c r="AA1397" s="39"/>
      <c r="AB1397" s="39"/>
      <c r="AC1397" s="39"/>
      <c r="AD1397" s="39"/>
      <c r="AE1397" s="39"/>
      <c r="AF1397" s="39"/>
      <c r="AG1397" s="39"/>
      <c r="AH1397" s="39"/>
      <c r="AI1397" s="39"/>
      <c r="AJ1397" s="39"/>
      <c r="AK1397" s="39"/>
      <c r="AL1397" s="39"/>
      <c r="AM1397" s="39">
        <v>1.768</v>
      </c>
      <c r="AN1397" s="39"/>
      <c r="AO1397" s="40">
        <v>269997.01000000001</v>
      </c>
      <c r="AP1397"/>
      <c r="AQ1397"/>
    </row>
    <row r="1398" s="31" customFormat="1" ht="31.5" customHeight="1" outlineLevel="1">
      <c r="A1398" s="47"/>
      <c r="B1398" s="48"/>
      <c r="C1398" s="49"/>
      <c r="D1398" s="47"/>
      <c r="E1398" s="50"/>
      <c r="F1398" s="50"/>
      <c r="G1398" s="50"/>
      <c r="H1398" s="50"/>
      <c r="I1398" s="55"/>
      <c r="J1398" s="50"/>
      <c r="K1398" s="56"/>
      <c r="L1398" s="50"/>
      <c r="M1398" s="37" t="s">
        <v>42</v>
      </c>
      <c r="N1398" s="38" t="s">
        <v>49</v>
      </c>
      <c r="O1398" s="39"/>
      <c r="P1398" s="39"/>
      <c r="Q1398" s="39"/>
      <c r="R1398" s="39"/>
      <c r="S1398" s="39"/>
      <c r="T1398" s="39"/>
      <c r="U1398" s="39">
        <v>0.125</v>
      </c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F1398" s="39"/>
      <c r="AG1398" s="39"/>
      <c r="AH1398" s="39"/>
      <c r="AI1398" s="39"/>
      <c r="AJ1398" s="39"/>
      <c r="AK1398" s="39"/>
      <c r="AL1398" s="39"/>
      <c r="AM1398" s="39">
        <v>0.125</v>
      </c>
      <c r="AN1398" s="39"/>
      <c r="AO1398" s="40">
        <v>13657.059999999999</v>
      </c>
      <c r="AP1398"/>
      <c r="AQ1398"/>
    </row>
    <row r="1399" s="31" customFormat="1" ht="31.5" customHeight="1" outlineLevel="1">
      <c r="A1399" s="47"/>
      <c r="B1399" s="48"/>
      <c r="C1399" s="49"/>
      <c r="D1399" s="47"/>
      <c r="E1399" s="50"/>
      <c r="F1399" s="50"/>
      <c r="G1399" s="50"/>
      <c r="H1399" s="50"/>
      <c r="I1399" s="55"/>
      <c r="J1399" s="50"/>
      <c r="K1399" s="56"/>
      <c r="L1399" s="50"/>
      <c r="M1399" s="37" t="s">
        <v>66</v>
      </c>
      <c r="N1399" s="38" t="s">
        <v>40</v>
      </c>
      <c r="O1399" s="39"/>
      <c r="P1399" s="39"/>
      <c r="Q1399" s="39"/>
      <c r="R1399" s="39"/>
      <c r="S1399" s="39"/>
      <c r="T1399" s="39"/>
      <c r="U1399" s="39">
        <v>4</v>
      </c>
      <c r="V1399" s="39"/>
      <c r="W1399" s="39"/>
      <c r="X1399" s="39"/>
      <c r="Y1399" s="39"/>
      <c r="Z1399" s="39"/>
      <c r="AA1399" s="39"/>
      <c r="AB1399" s="39"/>
      <c r="AC1399" s="39"/>
      <c r="AD1399" s="39"/>
      <c r="AE1399" s="39"/>
      <c r="AF1399" s="39"/>
      <c r="AG1399" s="39"/>
      <c r="AH1399" s="39"/>
      <c r="AI1399" s="39"/>
      <c r="AJ1399" s="39"/>
      <c r="AK1399" s="39"/>
      <c r="AL1399" s="39"/>
      <c r="AM1399" s="39">
        <v>4</v>
      </c>
      <c r="AN1399" s="39"/>
      <c r="AO1399" s="40">
        <v>3258.5500000000002</v>
      </c>
      <c r="AP1399"/>
      <c r="AQ1399"/>
    </row>
    <row r="1400" s="31" customFormat="1" ht="31.5" customHeight="1" outlineLevel="1">
      <c r="A1400" s="47"/>
      <c r="B1400" s="48"/>
      <c r="C1400" s="49"/>
      <c r="D1400" s="47"/>
      <c r="E1400" s="50"/>
      <c r="F1400" s="50"/>
      <c r="G1400" s="50"/>
      <c r="H1400" s="50"/>
      <c r="I1400" s="55"/>
      <c r="J1400" s="50"/>
      <c r="K1400" s="56"/>
      <c r="L1400" s="50"/>
      <c r="M1400" s="37" t="s">
        <v>47</v>
      </c>
      <c r="N1400" s="38" t="s">
        <v>40</v>
      </c>
      <c r="O1400" s="39"/>
      <c r="P1400" s="39"/>
      <c r="Q1400" s="39"/>
      <c r="R1400" s="39"/>
      <c r="S1400" s="39"/>
      <c r="T1400" s="39"/>
      <c r="U1400" s="39">
        <v>11</v>
      </c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F1400" s="39"/>
      <c r="AG1400" s="39"/>
      <c r="AH1400" s="39"/>
      <c r="AI1400" s="39"/>
      <c r="AJ1400" s="39"/>
      <c r="AK1400" s="39"/>
      <c r="AL1400" s="39"/>
      <c r="AM1400" s="39">
        <v>11</v>
      </c>
      <c r="AN1400" s="39"/>
      <c r="AO1400" s="40">
        <v>359074.56</v>
      </c>
      <c r="AP1400"/>
      <c r="AQ1400"/>
    </row>
    <row r="1401" s="31" customFormat="1" ht="31.5" customHeight="1" outlineLevel="1">
      <c r="A1401" s="41"/>
      <c r="B1401" s="42"/>
      <c r="C1401" s="43"/>
      <c r="D1401" s="41"/>
      <c r="E1401" s="44"/>
      <c r="F1401" s="44"/>
      <c r="G1401" s="44"/>
      <c r="H1401" s="44"/>
      <c r="I1401" s="57"/>
      <c r="J1401" s="44"/>
      <c r="K1401" s="58"/>
      <c r="L1401" s="44"/>
      <c r="M1401" s="37" t="s">
        <v>50</v>
      </c>
      <c r="N1401" s="38" t="s">
        <v>51</v>
      </c>
      <c r="O1401" s="39"/>
      <c r="P1401" s="39"/>
      <c r="Q1401" s="39"/>
      <c r="R1401" s="39"/>
      <c r="S1401" s="39"/>
      <c r="T1401" s="39"/>
      <c r="U1401" s="39" t="s">
        <v>52</v>
      </c>
      <c r="V1401" s="39"/>
      <c r="W1401" s="39"/>
      <c r="X1401" s="39"/>
      <c r="Y1401" s="39"/>
      <c r="Z1401" s="39"/>
      <c r="AA1401" s="39"/>
      <c r="AB1401" s="39"/>
      <c r="AC1401" s="39"/>
      <c r="AD1401" s="39"/>
      <c r="AE1401" s="39"/>
      <c r="AF1401" s="39"/>
      <c r="AG1401" s="39"/>
      <c r="AH1401" s="39"/>
      <c r="AI1401" s="39"/>
      <c r="AJ1401" s="39"/>
      <c r="AK1401" s="39"/>
      <c r="AL1401" s="39"/>
      <c r="AM1401" s="39" t="s">
        <v>52</v>
      </c>
      <c r="AN1401" s="39"/>
      <c r="AO1401" s="40">
        <v>8817.1800000000003</v>
      </c>
      <c r="AP1401"/>
      <c r="AQ1401"/>
    </row>
    <row r="1402" s="31" customFormat="1" ht="31.5" customHeight="1" outlineLevel="1">
      <c r="A1402" s="37" t="s">
        <v>1561</v>
      </c>
      <c r="B1402" s="37" t="s">
        <v>1852</v>
      </c>
      <c r="C1402" s="37"/>
      <c r="D1402" s="37" t="s">
        <v>1853</v>
      </c>
      <c r="E1402" s="38" t="s">
        <v>36</v>
      </c>
      <c r="F1402" s="59">
        <v>0.503</v>
      </c>
      <c r="G1402" s="38">
        <v>1968</v>
      </c>
      <c r="H1402" s="38">
        <v>2012</v>
      </c>
      <c r="I1402" s="60" t="s">
        <v>173</v>
      </c>
      <c r="J1402" s="61">
        <v>73</v>
      </c>
      <c r="K1402" s="71">
        <v>71</v>
      </c>
      <c r="L1402" s="59">
        <v>0.014</v>
      </c>
      <c r="M1402" s="37" t="s">
        <v>50</v>
      </c>
      <c r="N1402" s="38" t="s">
        <v>51</v>
      </c>
      <c r="O1402" s="39"/>
      <c r="P1402" s="39"/>
      <c r="Q1402" s="39"/>
      <c r="R1402" s="39"/>
      <c r="S1402" s="39"/>
      <c r="T1402" s="39"/>
      <c r="U1402" s="39"/>
      <c r="V1402" s="39"/>
      <c r="W1402" s="39" t="s">
        <v>52</v>
      </c>
      <c r="X1402" s="39"/>
      <c r="Y1402" s="39"/>
      <c r="Z1402" s="39"/>
      <c r="AA1402" s="39"/>
      <c r="AB1402" s="39"/>
      <c r="AC1402" s="39"/>
      <c r="AD1402" s="39"/>
      <c r="AE1402" s="39"/>
      <c r="AF1402" s="39"/>
      <c r="AG1402" s="39"/>
      <c r="AH1402" s="39"/>
      <c r="AI1402" s="39"/>
      <c r="AJ1402" s="39"/>
      <c r="AK1402" s="39"/>
      <c r="AL1402" s="39"/>
      <c r="AM1402" s="39" t="s">
        <v>52</v>
      </c>
      <c r="AN1402" s="39"/>
      <c r="AO1402" s="63">
        <v>309.73000000000002</v>
      </c>
      <c r="AP1402"/>
      <c r="AQ1402"/>
    </row>
    <row r="1403" s="31" customFormat="1" ht="31.5" customHeight="1" outlineLevel="1">
      <c r="A1403" s="37" t="s">
        <v>1561</v>
      </c>
      <c r="B1403" s="37" t="s">
        <v>1854</v>
      </c>
      <c r="C1403" s="37"/>
      <c r="D1403" s="37" t="s">
        <v>1855</v>
      </c>
      <c r="E1403" s="38" t="s">
        <v>36</v>
      </c>
      <c r="F1403" s="59">
        <v>2.125</v>
      </c>
      <c r="G1403" s="38">
        <v>1956</v>
      </c>
      <c r="H1403" s="38">
        <v>2020</v>
      </c>
      <c r="I1403" s="60" t="s">
        <v>165</v>
      </c>
      <c r="J1403" s="61">
        <v>73</v>
      </c>
      <c r="K1403" s="62">
        <v>71</v>
      </c>
      <c r="L1403" s="59">
        <v>0.036999999999999998</v>
      </c>
      <c r="M1403" s="37" t="s">
        <v>50</v>
      </c>
      <c r="N1403" s="38" t="s">
        <v>51</v>
      </c>
      <c r="O1403" s="39"/>
      <c r="P1403" s="39"/>
      <c r="Q1403" s="39"/>
      <c r="R1403" s="39"/>
      <c r="S1403" s="39"/>
      <c r="T1403" s="39"/>
      <c r="U1403" s="39"/>
      <c r="V1403" s="39"/>
      <c r="W1403" s="39" t="s">
        <v>52</v>
      </c>
      <c r="X1403" s="39"/>
      <c r="Y1403" s="39"/>
      <c r="Z1403" s="39"/>
      <c r="AA1403" s="39"/>
      <c r="AB1403" s="39"/>
      <c r="AC1403" s="39"/>
      <c r="AD1403" s="39"/>
      <c r="AE1403" s="39"/>
      <c r="AF1403" s="39"/>
      <c r="AG1403" s="39"/>
      <c r="AH1403" s="39"/>
      <c r="AI1403" s="39"/>
      <c r="AJ1403" s="39"/>
      <c r="AK1403" s="39"/>
      <c r="AL1403" s="39"/>
      <c r="AM1403" s="39" t="s">
        <v>52</v>
      </c>
      <c r="AN1403" s="39"/>
      <c r="AO1403" s="63">
        <v>309.73000000000002</v>
      </c>
      <c r="AP1403"/>
      <c r="AQ1403"/>
    </row>
    <row r="1404" s="31" customFormat="1" ht="31.5" customHeight="1" outlineLevel="1">
      <c r="A1404" s="37" t="s">
        <v>1561</v>
      </c>
      <c r="B1404" s="37" t="s">
        <v>1856</v>
      </c>
      <c r="C1404" s="37"/>
      <c r="D1404" s="37" t="s">
        <v>1857</v>
      </c>
      <c r="E1404" s="38" t="s">
        <v>36</v>
      </c>
      <c r="F1404" s="59">
        <v>0.46999999999999997</v>
      </c>
      <c r="G1404" s="38">
        <v>1958</v>
      </c>
      <c r="H1404" s="38">
        <v>2004</v>
      </c>
      <c r="I1404" s="60" t="s">
        <v>813</v>
      </c>
      <c r="J1404" s="61">
        <v>73</v>
      </c>
      <c r="K1404" s="62">
        <v>71</v>
      </c>
      <c r="L1404" s="59">
        <v>0.0070000000000000001</v>
      </c>
      <c r="M1404" s="37" t="s">
        <v>50</v>
      </c>
      <c r="N1404" s="38" t="s">
        <v>51</v>
      </c>
      <c r="O1404" s="39"/>
      <c r="P1404" s="39"/>
      <c r="Q1404" s="39"/>
      <c r="R1404" s="39"/>
      <c r="S1404" s="39"/>
      <c r="T1404" s="39"/>
      <c r="U1404" s="39"/>
      <c r="V1404" s="39"/>
      <c r="W1404" s="39" t="s">
        <v>52</v>
      </c>
      <c r="X1404" s="39"/>
      <c r="Y1404" s="39"/>
      <c r="Z1404" s="39"/>
      <c r="AA1404" s="39"/>
      <c r="AB1404" s="39"/>
      <c r="AC1404" s="39"/>
      <c r="AD1404" s="39"/>
      <c r="AE1404" s="39"/>
      <c r="AF1404" s="39"/>
      <c r="AG1404" s="39"/>
      <c r="AH1404" s="39"/>
      <c r="AI1404" s="39"/>
      <c r="AJ1404" s="39"/>
      <c r="AK1404" s="39"/>
      <c r="AL1404" s="39"/>
      <c r="AM1404" s="39" t="s">
        <v>52</v>
      </c>
      <c r="AN1404" s="39"/>
      <c r="AO1404" s="63">
        <v>309.73000000000002</v>
      </c>
      <c r="AP1404"/>
      <c r="AQ1404"/>
    </row>
    <row r="1405" s="31" customFormat="1" ht="31.5" customHeight="1" outlineLevel="1">
      <c r="A1405" s="32" t="s">
        <v>1561</v>
      </c>
      <c r="B1405" s="32" t="s">
        <v>1858</v>
      </c>
      <c r="C1405" s="32"/>
      <c r="D1405" s="32" t="s">
        <v>1859</v>
      </c>
      <c r="E1405" s="33" t="s">
        <v>36</v>
      </c>
      <c r="F1405" s="34">
        <v>4.1550000000000002</v>
      </c>
      <c r="G1405" s="33">
        <v>1969</v>
      </c>
      <c r="H1405" s="33">
        <v>2021</v>
      </c>
      <c r="I1405" s="53" t="s">
        <v>223</v>
      </c>
      <c r="J1405" s="36">
        <v>68</v>
      </c>
      <c r="K1405" s="54">
        <v>66</v>
      </c>
      <c r="L1405" s="34">
        <v>1.0469999999999999</v>
      </c>
      <c r="M1405" s="37" t="s">
        <v>50</v>
      </c>
      <c r="N1405" s="38" t="s">
        <v>51</v>
      </c>
      <c r="O1405" s="39"/>
      <c r="P1405" s="39"/>
      <c r="Q1405" s="39"/>
      <c r="R1405" s="39"/>
      <c r="S1405" s="39"/>
      <c r="T1405" s="39"/>
      <c r="U1405" s="39"/>
      <c r="V1405" s="39"/>
      <c r="W1405" s="39" t="s">
        <v>52</v>
      </c>
      <c r="X1405" s="39"/>
      <c r="Y1405" s="39"/>
      <c r="Z1405" s="39"/>
      <c r="AA1405" s="39"/>
      <c r="AB1405" s="39"/>
      <c r="AC1405" s="39"/>
      <c r="AD1405" s="39"/>
      <c r="AE1405" s="39"/>
      <c r="AF1405" s="39"/>
      <c r="AG1405" s="39"/>
      <c r="AH1405" s="39"/>
      <c r="AI1405" s="39"/>
      <c r="AJ1405" s="39"/>
      <c r="AK1405" s="39"/>
      <c r="AL1405" s="39"/>
      <c r="AM1405" s="39" t="s">
        <v>52</v>
      </c>
      <c r="AN1405" s="39"/>
      <c r="AO1405" s="40">
        <v>5100.71</v>
      </c>
      <c r="AP1405"/>
      <c r="AQ1405"/>
    </row>
    <row r="1406" s="31" customFormat="1" ht="31.5" customHeight="1" outlineLevel="1">
      <c r="A1406" s="47"/>
      <c r="B1406" s="48"/>
      <c r="C1406" s="49"/>
      <c r="D1406" s="47"/>
      <c r="E1406" s="50"/>
      <c r="F1406" s="50"/>
      <c r="G1406" s="50"/>
      <c r="H1406" s="50"/>
      <c r="I1406" s="55"/>
      <c r="J1406" s="50"/>
      <c r="K1406" s="56"/>
      <c r="L1406" s="50"/>
      <c r="M1406" s="37" t="s">
        <v>47</v>
      </c>
      <c r="N1406" s="38" t="s">
        <v>40</v>
      </c>
      <c r="O1406" s="39"/>
      <c r="P1406" s="39"/>
      <c r="Q1406" s="39"/>
      <c r="R1406" s="39"/>
      <c r="S1406" s="39"/>
      <c r="T1406" s="39"/>
      <c r="U1406" s="39"/>
      <c r="V1406" s="39"/>
      <c r="W1406" s="39">
        <v>5</v>
      </c>
      <c r="X1406" s="39"/>
      <c r="Y1406" s="39"/>
      <c r="Z1406" s="39"/>
      <c r="AA1406" s="39"/>
      <c r="AB1406" s="39"/>
      <c r="AC1406" s="39"/>
      <c r="AD1406" s="39"/>
      <c r="AE1406" s="39"/>
      <c r="AF1406" s="39"/>
      <c r="AG1406" s="39"/>
      <c r="AH1406" s="39"/>
      <c r="AI1406" s="39"/>
      <c r="AJ1406" s="39"/>
      <c r="AK1406" s="39"/>
      <c r="AL1406" s="39"/>
      <c r="AM1406" s="39">
        <v>5</v>
      </c>
      <c r="AN1406" s="39"/>
      <c r="AO1406" s="40">
        <v>169545.10999999999</v>
      </c>
      <c r="AP1406"/>
      <c r="AQ1406"/>
    </row>
    <row r="1407" s="31" customFormat="1" ht="31.5" customHeight="1" outlineLevel="1">
      <c r="A1407" s="47"/>
      <c r="B1407" s="48"/>
      <c r="C1407" s="49"/>
      <c r="D1407" s="47"/>
      <c r="E1407" s="50"/>
      <c r="F1407" s="50"/>
      <c r="G1407" s="50"/>
      <c r="H1407" s="50"/>
      <c r="I1407" s="55"/>
      <c r="J1407" s="50"/>
      <c r="K1407" s="56"/>
      <c r="L1407" s="50"/>
      <c r="M1407" s="37" t="s">
        <v>66</v>
      </c>
      <c r="N1407" s="38" t="s">
        <v>40</v>
      </c>
      <c r="O1407" s="39"/>
      <c r="P1407" s="39"/>
      <c r="Q1407" s="39"/>
      <c r="R1407" s="39"/>
      <c r="S1407" s="39"/>
      <c r="T1407" s="39"/>
      <c r="U1407" s="39"/>
      <c r="V1407" s="39"/>
      <c r="W1407" s="39">
        <v>4</v>
      </c>
      <c r="X1407" s="39"/>
      <c r="Y1407" s="39"/>
      <c r="Z1407" s="39"/>
      <c r="AA1407" s="39"/>
      <c r="AB1407" s="39"/>
      <c r="AC1407" s="39"/>
      <c r="AD1407" s="39"/>
      <c r="AE1407" s="39"/>
      <c r="AF1407" s="39"/>
      <c r="AG1407" s="39"/>
      <c r="AH1407" s="39"/>
      <c r="AI1407" s="39"/>
      <c r="AJ1407" s="39"/>
      <c r="AK1407" s="39"/>
      <c r="AL1407" s="39"/>
      <c r="AM1407" s="39">
        <v>4</v>
      </c>
      <c r="AN1407" s="39"/>
      <c r="AO1407" s="40">
        <v>2982.0700000000002</v>
      </c>
      <c r="AP1407"/>
      <c r="AQ1407"/>
    </row>
    <row r="1408" s="31" customFormat="1" ht="31.5" customHeight="1" outlineLevel="1">
      <c r="A1408" s="47"/>
      <c r="B1408" s="48"/>
      <c r="C1408" s="49"/>
      <c r="D1408" s="47"/>
      <c r="E1408" s="50"/>
      <c r="F1408" s="50"/>
      <c r="G1408" s="50"/>
      <c r="H1408" s="50"/>
      <c r="I1408" s="55"/>
      <c r="J1408" s="50"/>
      <c r="K1408" s="56"/>
      <c r="L1408" s="50"/>
      <c r="M1408" s="37" t="s">
        <v>42</v>
      </c>
      <c r="N1408" s="38" t="s">
        <v>49</v>
      </c>
      <c r="O1408" s="39"/>
      <c r="P1408" s="39"/>
      <c r="Q1408" s="39"/>
      <c r="R1408" s="39"/>
      <c r="S1408" s="39"/>
      <c r="T1408" s="39"/>
      <c r="U1408" s="39"/>
      <c r="V1408" s="39"/>
      <c r="W1408" s="39">
        <v>0.22500000000000001</v>
      </c>
      <c r="X1408" s="39"/>
      <c r="Y1408" s="39"/>
      <c r="Z1408" s="39"/>
      <c r="AA1408" s="39"/>
      <c r="AB1408" s="39"/>
      <c r="AC1408" s="39"/>
      <c r="AD1408" s="39"/>
      <c r="AE1408" s="39"/>
      <c r="AF1408" s="39"/>
      <c r="AG1408" s="39"/>
      <c r="AH1408" s="39"/>
      <c r="AI1408" s="39"/>
      <c r="AJ1408" s="39"/>
      <c r="AK1408" s="39"/>
      <c r="AL1408" s="39"/>
      <c r="AM1408" s="39">
        <v>0.22500000000000001</v>
      </c>
      <c r="AN1408" s="39"/>
      <c r="AO1408" s="40">
        <v>23542.349999999999</v>
      </c>
      <c r="AP1408"/>
      <c r="AQ1408"/>
    </row>
    <row r="1409" s="31" customFormat="1" ht="31.5" customHeight="1" outlineLevel="1">
      <c r="A1409" s="47"/>
      <c r="B1409" s="48"/>
      <c r="C1409" s="49"/>
      <c r="D1409" s="47"/>
      <c r="E1409" s="50"/>
      <c r="F1409" s="50"/>
      <c r="G1409" s="50"/>
      <c r="H1409" s="50"/>
      <c r="I1409" s="55"/>
      <c r="J1409" s="50"/>
      <c r="K1409" s="56"/>
      <c r="L1409" s="50"/>
      <c r="M1409" s="37" t="s">
        <v>48</v>
      </c>
      <c r="N1409" s="38" t="s">
        <v>49</v>
      </c>
      <c r="O1409" s="39"/>
      <c r="P1409" s="39"/>
      <c r="Q1409" s="39"/>
      <c r="R1409" s="39"/>
      <c r="S1409" s="39"/>
      <c r="T1409" s="39"/>
      <c r="U1409" s="39"/>
      <c r="V1409" s="39"/>
      <c r="W1409" s="39">
        <v>1.0309999999999999</v>
      </c>
      <c r="X1409" s="39"/>
      <c r="Y1409" s="39"/>
      <c r="Z1409" s="39"/>
      <c r="AA1409" s="39"/>
      <c r="AB1409" s="39"/>
      <c r="AC1409" s="39"/>
      <c r="AD1409" s="39"/>
      <c r="AE1409" s="39"/>
      <c r="AF1409" s="39"/>
      <c r="AG1409" s="39"/>
      <c r="AH1409" s="39"/>
      <c r="AI1409" s="39"/>
      <c r="AJ1409" s="39"/>
      <c r="AK1409" s="39"/>
      <c r="AL1409" s="39"/>
      <c r="AM1409" s="39">
        <v>1.0309999999999999</v>
      </c>
      <c r="AN1409" s="39"/>
      <c r="AO1409" s="40">
        <v>156118.10000000001</v>
      </c>
      <c r="AP1409"/>
      <c r="AQ1409"/>
    </row>
    <row r="1410" s="31" customFormat="1" ht="31.5" customHeight="1" outlineLevel="1">
      <c r="A1410" s="41"/>
      <c r="B1410" s="42"/>
      <c r="C1410" s="43"/>
      <c r="D1410" s="41"/>
      <c r="E1410" s="44"/>
      <c r="F1410" s="44"/>
      <c r="G1410" s="44"/>
      <c r="H1410" s="44"/>
      <c r="I1410" s="57"/>
      <c r="J1410" s="44"/>
      <c r="K1410" s="58"/>
      <c r="L1410" s="44"/>
      <c r="M1410" s="37" t="s">
        <v>39</v>
      </c>
      <c r="N1410" s="38" t="s">
        <v>40</v>
      </c>
      <c r="O1410" s="39"/>
      <c r="P1410" s="39"/>
      <c r="Q1410" s="39"/>
      <c r="R1410" s="39"/>
      <c r="S1410" s="39"/>
      <c r="T1410" s="39"/>
      <c r="U1410" s="39"/>
      <c r="V1410" s="39"/>
      <c r="W1410" s="39">
        <v>25</v>
      </c>
      <c r="X1410" s="39"/>
      <c r="Y1410" s="39"/>
      <c r="Z1410" s="39"/>
      <c r="AA1410" s="39"/>
      <c r="AB1410" s="39"/>
      <c r="AC1410" s="39"/>
      <c r="AD1410" s="39"/>
      <c r="AE1410" s="39"/>
      <c r="AF1410" s="39"/>
      <c r="AG1410" s="39"/>
      <c r="AH1410" s="39"/>
      <c r="AI1410" s="39"/>
      <c r="AJ1410" s="39"/>
      <c r="AK1410" s="39"/>
      <c r="AL1410" s="39"/>
      <c r="AM1410" s="39">
        <v>25</v>
      </c>
      <c r="AN1410" s="39"/>
      <c r="AO1410" s="40">
        <v>5612.6800000000003</v>
      </c>
      <c r="AP1410"/>
      <c r="AQ1410"/>
    </row>
    <row r="1411" s="31" customFormat="1" ht="31.5" customHeight="1" outlineLevel="1">
      <c r="A1411" s="37" t="s">
        <v>1561</v>
      </c>
      <c r="B1411" s="37" t="s">
        <v>1860</v>
      </c>
      <c r="C1411" s="37"/>
      <c r="D1411" s="37" t="s">
        <v>1861</v>
      </c>
      <c r="E1411" s="38" t="s">
        <v>36</v>
      </c>
      <c r="F1411" s="59">
        <v>1.625</v>
      </c>
      <c r="G1411" s="38">
        <v>1975</v>
      </c>
      <c r="H1411" s="38">
        <v>2014</v>
      </c>
      <c r="I1411" s="60" t="s">
        <v>139</v>
      </c>
      <c r="J1411" s="61">
        <v>95</v>
      </c>
      <c r="K1411" s="62">
        <v>93</v>
      </c>
      <c r="L1411" s="59">
        <v>0.016</v>
      </c>
      <c r="M1411" s="37" t="s">
        <v>50</v>
      </c>
      <c r="N1411" s="38" t="s">
        <v>51</v>
      </c>
      <c r="O1411" s="39"/>
      <c r="P1411" s="39"/>
      <c r="Q1411" s="39"/>
      <c r="R1411" s="39"/>
      <c r="S1411" s="39"/>
      <c r="T1411" s="39"/>
      <c r="U1411" s="39"/>
      <c r="V1411" s="39"/>
      <c r="W1411" s="39"/>
      <c r="X1411" s="39"/>
      <c r="Y1411" s="39"/>
      <c r="Z1411" s="39"/>
      <c r="AA1411" s="39"/>
      <c r="AB1411" s="39"/>
      <c r="AC1411" s="39" t="s">
        <v>52</v>
      </c>
      <c r="AD1411" s="39"/>
      <c r="AE1411" s="39"/>
      <c r="AF1411" s="39"/>
      <c r="AG1411" s="39"/>
      <c r="AH1411" s="39"/>
      <c r="AI1411" s="39"/>
      <c r="AJ1411" s="39"/>
      <c r="AK1411" s="39"/>
      <c r="AL1411" s="39"/>
      <c r="AM1411" s="39" t="s">
        <v>52</v>
      </c>
      <c r="AN1411" s="39"/>
      <c r="AO1411" s="63">
        <v>356.31</v>
      </c>
      <c r="AP1411"/>
      <c r="AQ1411"/>
    </row>
    <row r="1412" s="31" customFormat="1" ht="31.5" customHeight="1" outlineLevel="1">
      <c r="A1412" s="32" t="s">
        <v>1561</v>
      </c>
      <c r="B1412" s="32" t="s">
        <v>1862</v>
      </c>
      <c r="C1412" s="32"/>
      <c r="D1412" s="32" t="s">
        <v>1863</v>
      </c>
      <c r="E1412" s="33" t="s">
        <v>36</v>
      </c>
      <c r="F1412" s="34">
        <v>0.46500000000000002</v>
      </c>
      <c r="G1412" s="33">
        <v>1975</v>
      </c>
      <c r="H1412" s="33">
        <v>2025</v>
      </c>
      <c r="I1412" s="53" t="s">
        <v>160</v>
      </c>
      <c r="J1412" s="36">
        <v>69</v>
      </c>
      <c r="K1412" s="54">
        <v>67</v>
      </c>
      <c r="L1412" s="34">
        <v>0.11700000000000001</v>
      </c>
      <c r="M1412" s="37" t="s">
        <v>50</v>
      </c>
      <c r="N1412" s="38" t="s">
        <v>51</v>
      </c>
      <c r="O1412" s="39"/>
      <c r="P1412" s="39"/>
      <c r="Q1412" s="39"/>
      <c r="R1412" s="39"/>
      <c r="S1412" s="39"/>
      <c r="T1412" s="39"/>
      <c r="U1412" s="39"/>
      <c r="V1412" s="39"/>
      <c r="W1412" s="39" t="s">
        <v>52</v>
      </c>
      <c r="X1412" s="39"/>
      <c r="Y1412" s="39"/>
      <c r="Z1412" s="39"/>
      <c r="AA1412" s="39"/>
      <c r="AB1412" s="39"/>
      <c r="AC1412" s="39"/>
      <c r="AD1412" s="39"/>
      <c r="AE1412" s="39"/>
      <c r="AF1412" s="39"/>
      <c r="AG1412" s="39"/>
      <c r="AH1412" s="39"/>
      <c r="AI1412" s="39"/>
      <c r="AJ1412" s="39"/>
      <c r="AK1412" s="39"/>
      <c r="AL1412" s="39"/>
      <c r="AM1412" s="39" t="s">
        <v>52</v>
      </c>
      <c r="AN1412" s="39"/>
      <c r="AO1412" s="40">
        <v>8152.8299999999999</v>
      </c>
      <c r="AP1412"/>
      <c r="AQ1412"/>
    </row>
    <row r="1413" s="31" customFormat="1" ht="31.5" customHeight="1" outlineLevel="1">
      <c r="A1413" s="47"/>
      <c r="B1413" s="48"/>
      <c r="C1413" s="49"/>
      <c r="D1413" s="47"/>
      <c r="E1413" s="50"/>
      <c r="F1413" s="50"/>
      <c r="G1413" s="50"/>
      <c r="H1413" s="50"/>
      <c r="I1413" s="55"/>
      <c r="J1413" s="50"/>
      <c r="K1413" s="56"/>
      <c r="L1413" s="50"/>
      <c r="M1413" s="37" t="s">
        <v>47</v>
      </c>
      <c r="N1413" s="38" t="s">
        <v>40</v>
      </c>
      <c r="O1413" s="39"/>
      <c r="P1413" s="39"/>
      <c r="Q1413" s="39"/>
      <c r="R1413" s="39"/>
      <c r="S1413" s="39"/>
      <c r="T1413" s="39"/>
      <c r="U1413" s="39"/>
      <c r="V1413" s="39"/>
      <c r="W1413" s="39">
        <v>8</v>
      </c>
      <c r="X1413" s="39"/>
      <c r="Y1413" s="39"/>
      <c r="Z1413" s="39"/>
      <c r="AA1413" s="39"/>
      <c r="AB1413" s="39"/>
      <c r="AC1413" s="39"/>
      <c r="AD1413" s="39"/>
      <c r="AE1413" s="39"/>
      <c r="AF1413" s="39"/>
      <c r="AG1413" s="39"/>
      <c r="AH1413" s="39"/>
      <c r="AI1413" s="39"/>
      <c r="AJ1413" s="39"/>
      <c r="AK1413" s="39"/>
      <c r="AL1413" s="39"/>
      <c r="AM1413" s="39">
        <v>8</v>
      </c>
      <c r="AN1413" s="39"/>
      <c r="AO1413" s="40">
        <v>263954.42999999999</v>
      </c>
      <c r="AP1413"/>
      <c r="AQ1413"/>
    </row>
    <row r="1414" s="31" customFormat="1" ht="31.5" customHeight="1" outlineLevel="1">
      <c r="A1414" s="47"/>
      <c r="B1414" s="48"/>
      <c r="C1414" s="49"/>
      <c r="D1414" s="47"/>
      <c r="E1414" s="50"/>
      <c r="F1414" s="50"/>
      <c r="G1414" s="50"/>
      <c r="H1414" s="50"/>
      <c r="I1414" s="55"/>
      <c r="J1414" s="50"/>
      <c r="K1414" s="56"/>
      <c r="L1414" s="50"/>
      <c r="M1414" s="37" t="s">
        <v>39</v>
      </c>
      <c r="N1414" s="38" t="s">
        <v>40</v>
      </c>
      <c r="O1414" s="39"/>
      <c r="P1414" s="39"/>
      <c r="Q1414" s="39"/>
      <c r="R1414" s="39"/>
      <c r="S1414" s="39"/>
      <c r="T1414" s="39"/>
      <c r="U1414" s="39"/>
      <c r="V1414" s="39"/>
      <c r="W1414" s="39">
        <v>40</v>
      </c>
      <c r="X1414" s="39"/>
      <c r="Y1414" s="39"/>
      <c r="Z1414" s="39"/>
      <c r="AA1414" s="39"/>
      <c r="AB1414" s="39"/>
      <c r="AC1414" s="39"/>
      <c r="AD1414" s="39"/>
      <c r="AE1414" s="39"/>
      <c r="AF1414" s="39"/>
      <c r="AG1414" s="39"/>
      <c r="AH1414" s="39"/>
      <c r="AI1414" s="39"/>
      <c r="AJ1414" s="39"/>
      <c r="AK1414" s="39"/>
      <c r="AL1414" s="39"/>
      <c r="AM1414" s="39">
        <v>40</v>
      </c>
      <c r="AN1414" s="39"/>
      <c r="AO1414" s="40">
        <v>9078.6399999999994</v>
      </c>
      <c r="AP1414"/>
      <c r="AQ1414"/>
    </row>
    <row r="1415" s="31" customFormat="1" ht="31.5" customHeight="1" outlineLevel="1">
      <c r="A1415" s="47"/>
      <c r="B1415" s="48"/>
      <c r="C1415" s="49"/>
      <c r="D1415" s="47"/>
      <c r="E1415" s="50"/>
      <c r="F1415" s="50"/>
      <c r="G1415" s="50"/>
      <c r="H1415" s="50"/>
      <c r="I1415" s="55"/>
      <c r="J1415" s="50"/>
      <c r="K1415" s="56"/>
      <c r="L1415" s="50"/>
      <c r="M1415" s="37" t="s">
        <v>48</v>
      </c>
      <c r="N1415" s="38" t="s">
        <v>49</v>
      </c>
      <c r="O1415" s="39"/>
      <c r="P1415" s="39"/>
      <c r="Q1415" s="39"/>
      <c r="R1415" s="39"/>
      <c r="S1415" s="39"/>
      <c r="T1415" s="39"/>
      <c r="U1415" s="39"/>
      <c r="V1415" s="39"/>
      <c r="W1415" s="39">
        <v>1.179</v>
      </c>
      <c r="X1415" s="39"/>
      <c r="Y1415" s="39"/>
      <c r="Z1415" s="39"/>
      <c r="AA1415" s="39"/>
      <c r="AB1415" s="39"/>
      <c r="AC1415" s="39"/>
      <c r="AD1415" s="39"/>
      <c r="AE1415" s="39"/>
      <c r="AF1415" s="39"/>
      <c r="AG1415" s="39"/>
      <c r="AH1415" s="39"/>
      <c r="AI1415" s="39"/>
      <c r="AJ1415" s="39"/>
      <c r="AK1415" s="39"/>
      <c r="AL1415" s="39"/>
      <c r="AM1415" s="39">
        <v>1.179</v>
      </c>
      <c r="AN1415" s="39"/>
      <c r="AO1415" s="40">
        <v>178878.94</v>
      </c>
      <c r="AP1415"/>
      <c r="AQ1415"/>
    </row>
    <row r="1416" s="31" customFormat="1" ht="31.5" customHeight="1" outlineLevel="1">
      <c r="A1416" s="47"/>
      <c r="B1416" s="48"/>
      <c r="C1416" s="49"/>
      <c r="D1416" s="47"/>
      <c r="E1416" s="50"/>
      <c r="F1416" s="50"/>
      <c r="G1416" s="50"/>
      <c r="H1416" s="50"/>
      <c r="I1416" s="55"/>
      <c r="J1416" s="50"/>
      <c r="K1416" s="56"/>
      <c r="L1416" s="50"/>
      <c r="M1416" s="37" t="s">
        <v>42</v>
      </c>
      <c r="N1416" s="38" t="s">
        <v>49</v>
      </c>
      <c r="O1416" s="39"/>
      <c r="P1416" s="39"/>
      <c r="Q1416" s="39"/>
      <c r="R1416" s="39"/>
      <c r="S1416" s="39"/>
      <c r="T1416" s="39"/>
      <c r="U1416" s="39"/>
      <c r="V1416" s="39"/>
      <c r="W1416" s="39">
        <v>0.17499999999999999</v>
      </c>
      <c r="X1416" s="39"/>
      <c r="Y1416" s="39"/>
      <c r="Z1416" s="39"/>
      <c r="AA1416" s="39"/>
      <c r="AB1416" s="39"/>
      <c r="AC1416" s="39"/>
      <c r="AD1416" s="39"/>
      <c r="AE1416" s="39"/>
      <c r="AF1416" s="39"/>
      <c r="AG1416" s="39"/>
      <c r="AH1416" s="39"/>
      <c r="AI1416" s="39"/>
      <c r="AJ1416" s="39"/>
      <c r="AK1416" s="39"/>
      <c r="AL1416" s="39"/>
      <c r="AM1416" s="39">
        <v>0.17499999999999999</v>
      </c>
      <c r="AN1416" s="39"/>
      <c r="AO1416" s="40">
        <v>18300.439999999999</v>
      </c>
      <c r="AP1416"/>
      <c r="AQ1416"/>
    </row>
    <row r="1417" s="31" customFormat="1" ht="31.5" customHeight="1" outlineLevel="1">
      <c r="A1417" s="41"/>
      <c r="B1417" s="42"/>
      <c r="C1417" s="43"/>
      <c r="D1417" s="41"/>
      <c r="E1417" s="44"/>
      <c r="F1417" s="44"/>
      <c r="G1417" s="44"/>
      <c r="H1417" s="44"/>
      <c r="I1417" s="57"/>
      <c r="J1417" s="44"/>
      <c r="K1417" s="58"/>
      <c r="L1417" s="44"/>
      <c r="M1417" s="37" t="s">
        <v>66</v>
      </c>
      <c r="N1417" s="38" t="s">
        <v>40</v>
      </c>
      <c r="O1417" s="39"/>
      <c r="P1417" s="39"/>
      <c r="Q1417" s="39"/>
      <c r="R1417" s="39"/>
      <c r="S1417" s="39"/>
      <c r="T1417" s="39"/>
      <c r="U1417" s="39"/>
      <c r="V1417" s="39"/>
      <c r="W1417" s="39">
        <v>4</v>
      </c>
      <c r="X1417" s="39"/>
      <c r="Y1417" s="39"/>
      <c r="Z1417" s="39"/>
      <c r="AA1417" s="39"/>
      <c r="AB1417" s="39"/>
      <c r="AC1417" s="39"/>
      <c r="AD1417" s="39"/>
      <c r="AE1417" s="39"/>
      <c r="AF1417" s="39"/>
      <c r="AG1417" s="39"/>
      <c r="AH1417" s="39"/>
      <c r="AI1417" s="39"/>
      <c r="AJ1417" s="39"/>
      <c r="AK1417" s="39"/>
      <c r="AL1417" s="39"/>
      <c r="AM1417" s="39">
        <v>4</v>
      </c>
      <c r="AN1417" s="39"/>
      <c r="AO1417" s="40">
        <v>2974.5500000000002</v>
      </c>
      <c r="AP1417"/>
      <c r="AQ1417"/>
    </row>
    <row r="1418" s="31" customFormat="1" ht="31.5" customHeight="1" outlineLevel="1">
      <c r="A1418" s="37" t="s">
        <v>1561</v>
      </c>
      <c r="B1418" s="37" t="s">
        <v>1864</v>
      </c>
      <c r="C1418" s="37"/>
      <c r="D1418" s="37" t="s">
        <v>1865</v>
      </c>
      <c r="E1418" s="38" t="s">
        <v>36</v>
      </c>
      <c r="F1418" s="59">
        <v>3.2040000000000002</v>
      </c>
      <c r="G1418" s="38">
        <v>1970</v>
      </c>
      <c r="H1418" s="38">
        <v>2025</v>
      </c>
      <c r="I1418" s="60" t="s">
        <v>1866</v>
      </c>
      <c r="J1418" s="61">
        <v>93</v>
      </c>
      <c r="K1418" s="62">
        <v>90</v>
      </c>
      <c r="L1418" s="59">
        <v>0.044999999999999998</v>
      </c>
      <c r="M1418" s="37" t="s">
        <v>50</v>
      </c>
      <c r="N1418" s="38" t="s">
        <v>51</v>
      </c>
      <c r="O1418" s="39"/>
      <c r="P1418" s="39"/>
      <c r="Q1418" s="39" t="s">
        <v>52</v>
      </c>
      <c r="R1418" s="39"/>
      <c r="S1418" s="39"/>
      <c r="T1418" s="39"/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F1418" s="39"/>
      <c r="AG1418" s="39"/>
      <c r="AH1418" s="39"/>
      <c r="AI1418" s="39"/>
      <c r="AJ1418" s="39"/>
      <c r="AK1418" s="39"/>
      <c r="AL1418" s="39"/>
      <c r="AM1418" s="39" t="s">
        <v>52</v>
      </c>
      <c r="AN1418" s="39"/>
      <c r="AO1418" s="63">
        <v>816.29999999999995</v>
      </c>
      <c r="AP1418"/>
      <c r="AQ1418"/>
    </row>
    <row r="1419" s="31" customFormat="1" ht="31.5" customHeight="1" outlineLevel="1">
      <c r="A1419" s="32" t="s">
        <v>1561</v>
      </c>
      <c r="B1419" s="32" t="s">
        <v>1867</v>
      </c>
      <c r="C1419" s="32"/>
      <c r="D1419" s="32" t="s">
        <v>1868</v>
      </c>
      <c r="E1419" s="33" t="s">
        <v>36</v>
      </c>
      <c r="F1419" s="34">
        <v>2</v>
      </c>
      <c r="G1419" s="33">
        <v>1966</v>
      </c>
      <c r="H1419" s="33">
        <v>2025</v>
      </c>
      <c r="I1419" s="53" t="s">
        <v>160</v>
      </c>
      <c r="J1419" s="36">
        <v>93</v>
      </c>
      <c r="K1419" s="54">
        <v>90</v>
      </c>
      <c r="L1419" s="34">
        <v>1.0169999999999999</v>
      </c>
      <c r="M1419" s="37" t="s">
        <v>50</v>
      </c>
      <c r="N1419" s="38" t="s">
        <v>51</v>
      </c>
      <c r="O1419" s="39"/>
      <c r="P1419" s="39"/>
      <c r="Q1419" s="39"/>
      <c r="R1419" s="39"/>
      <c r="S1419" s="39"/>
      <c r="T1419" s="39"/>
      <c r="U1419" s="39"/>
      <c r="V1419" s="39"/>
      <c r="W1419" s="39"/>
      <c r="X1419" s="39"/>
      <c r="Y1419" s="39" t="s">
        <v>52</v>
      </c>
      <c r="Z1419" s="39"/>
      <c r="AA1419" s="39"/>
      <c r="AB1419" s="39"/>
      <c r="AC1419" s="39"/>
      <c r="AD1419" s="39"/>
      <c r="AE1419" s="39"/>
      <c r="AF1419" s="39"/>
      <c r="AG1419" s="39"/>
      <c r="AH1419" s="39"/>
      <c r="AI1419" s="39"/>
      <c r="AJ1419" s="39"/>
      <c r="AK1419" s="39"/>
      <c r="AL1419" s="39"/>
      <c r="AM1419" s="39" t="s">
        <v>52</v>
      </c>
      <c r="AN1419" s="39"/>
      <c r="AO1419" s="40">
        <v>18001.810000000001</v>
      </c>
      <c r="AP1419"/>
      <c r="AQ1419"/>
    </row>
    <row r="1420" s="31" customFormat="1" ht="31.5" customHeight="1" outlineLevel="1">
      <c r="A1420" s="47"/>
      <c r="B1420" s="48"/>
      <c r="C1420" s="49"/>
      <c r="D1420" s="47"/>
      <c r="E1420" s="50"/>
      <c r="F1420" s="50"/>
      <c r="G1420" s="50"/>
      <c r="H1420" s="50"/>
      <c r="I1420" s="55"/>
      <c r="J1420" s="50"/>
      <c r="K1420" s="56"/>
      <c r="L1420" s="50"/>
      <c r="M1420" s="37" t="s">
        <v>47</v>
      </c>
      <c r="N1420" s="38" t="s">
        <v>40</v>
      </c>
      <c r="O1420" s="39"/>
      <c r="P1420" s="39"/>
      <c r="Q1420" s="39"/>
      <c r="R1420" s="39"/>
      <c r="S1420" s="39"/>
      <c r="T1420" s="39"/>
      <c r="U1420" s="39"/>
      <c r="V1420" s="39"/>
      <c r="W1420" s="39"/>
      <c r="X1420" s="39"/>
      <c r="Y1420" s="39">
        <v>16</v>
      </c>
      <c r="Z1420" s="39"/>
      <c r="AA1420" s="39"/>
      <c r="AB1420" s="39"/>
      <c r="AC1420" s="39"/>
      <c r="AD1420" s="39"/>
      <c r="AE1420" s="39"/>
      <c r="AF1420" s="39"/>
      <c r="AG1420" s="39"/>
      <c r="AH1420" s="39"/>
      <c r="AI1420" s="39"/>
      <c r="AJ1420" s="39"/>
      <c r="AK1420" s="39"/>
      <c r="AL1420" s="39"/>
      <c r="AM1420" s="39">
        <v>16</v>
      </c>
      <c r="AN1420" s="39"/>
      <c r="AO1420" s="40">
        <v>522256.26000000001</v>
      </c>
      <c r="AP1420"/>
      <c r="AQ1420"/>
    </row>
    <row r="1421" s="31" customFormat="1" ht="31.5" customHeight="1" outlineLevel="1">
      <c r="A1421" s="47"/>
      <c r="B1421" s="48"/>
      <c r="C1421" s="49"/>
      <c r="D1421" s="47"/>
      <c r="E1421" s="50"/>
      <c r="F1421" s="50"/>
      <c r="G1421" s="50"/>
      <c r="H1421" s="50"/>
      <c r="I1421" s="55"/>
      <c r="J1421" s="50"/>
      <c r="K1421" s="56"/>
      <c r="L1421" s="50"/>
      <c r="M1421" s="37" t="s">
        <v>42</v>
      </c>
      <c r="N1421" s="38" t="s">
        <v>49</v>
      </c>
      <c r="O1421" s="39"/>
      <c r="P1421" s="39"/>
      <c r="Q1421" s="39"/>
      <c r="R1421" s="39"/>
      <c r="S1421" s="39"/>
      <c r="T1421" s="39"/>
      <c r="U1421" s="39"/>
      <c r="V1421" s="39"/>
      <c r="W1421" s="39"/>
      <c r="X1421" s="39"/>
      <c r="Y1421" s="39">
        <v>0.34999999999999998</v>
      </c>
      <c r="Z1421" s="39"/>
      <c r="AA1421" s="39"/>
      <c r="AB1421" s="39"/>
      <c r="AC1421" s="39"/>
      <c r="AD1421" s="39"/>
      <c r="AE1421" s="39"/>
      <c r="AF1421" s="39"/>
      <c r="AG1421" s="39"/>
      <c r="AH1421" s="39"/>
      <c r="AI1421" s="39"/>
      <c r="AJ1421" s="39"/>
      <c r="AK1421" s="39"/>
      <c r="AL1421" s="39"/>
      <c r="AM1421" s="39">
        <v>0.34999999999999998</v>
      </c>
      <c r="AN1421" s="39"/>
      <c r="AO1421" s="40">
        <v>37384.629999999997</v>
      </c>
      <c r="AP1421"/>
      <c r="AQ1421"/>
    </row>
    <row r="1422" s="31" customFormat="1" ht="31.5" customHeight="1" outlineLevel="1">
      <c r="A1422" s="47"/>
      <c r="B1422" s="48"/>
      <c r="C1422" s="49"/>
      <c r="D1422" s="47"/>
      <c r="E1422" s="50"/>
      <c r="F1422" s="50"/>
      <c r="G1422" s="50"/>
      <c r="H1422" s="50"/>
      <c r="I1422" s="55"/>
      <c r="J1422" s="50"/>
      <c r="K1422" s="56"/>
      <c r="L1422" s="50"/>
      <c r="M1422" s="37" t="s">
        <v>66</v>
      </c>
      <c r="N1422" s="38" t="s">
        <v>40</v>
      </c>
      <c r="O1422" s="39"/>
      <c r="P1422" s="39"/>
      <c r="Q1422" s="39"/>
      <c r="R1422" s="39"/>
      <c r="S1422" s="39"/>
      <c r="T1422" s="39"/>
      <c r="U1422" s="39"/>
      <c r="V1422" s="39"/>
      <c r="W1422" s="39"/>
      <c r="X1422" s="39"/>
      <c r="Y1422" s="39">
        <v>4</v>
      </c>
      <c r="Z1422" s="39"/>
      <c r="AA1422" s="39"/>
      <c r="AB1422" s="39"/>
      <c r="AC1422" s="39"/>
      <c r="AD1422" s="39"/>
      <c r="AE1422" s="39"/>
      <c r="AF1422" s="39"/>
      <c r="AG1422" s="39"/>
      <c r="AH1422" s="39"/>
      <c r="AI1422" s="39"/>
      <c r="AJ1422" s="39"/>
      <c r="AK1422" s="39"/>
      <c r="AL1422" s="39"/>
      <c r="AM1422" s="39">
        <v>4</v>
      </c>
      <c r="AN1422" s="39"/>
      <c r="AO1422" s="40">
        <v>3168.6199999999999</v>
      </c>
      <c r="AP1422"/>
      <c r="AQ1422"/>
    </row>
    <row r="1423" s="31" customFormat="1" ht="31.5" customHeight="1" outlineLevel="1">
      <c r="A1423" s="47"/>
      <c r="B1423" s="48"/>
      <c r="C1423" s="49"/>
      <c r="D1423" s="47"/>
      <c r="E1423" s="50"/>
      <c r="F1423" s="50"/>
      <c r="G1423" s="50"/>
      <c r="H1423" s="50"/>
      <c r="I1423" s="55"/>
      <c r="J1423" s="50"/>
      <c r="K1423" s="56"/>
      <c r="L1423" s="50"/>
      <c r="M1423" s="37" t="s">
        <v>48</v>
      </c>
      <c r="N1423" s="38" t="s">
        <v>49</v>
      </c>
      <c r="O1423" s="39"/>
      <c r="P1423" s="39"/>
      <c r="Q1423" s="39"/>
      <c r="R1423" s="39"/>
      <c r="S1423" s="39"/>
      <c r="T1423" s="39"/>
      <c r="U1423" s="39"/>
      <c r="V1423" s="39"/>
      <c r="W1423" s="39"/>
      <c r="X1423" s="39"/>
      <c r="Y1423" s="39">
        <v>1.915</v>
      </c>
      <c r="Z1423" s="39"/>
      <c r="AA1423" s="39"/>
      <c r="AB1423" s="39"/>
      <c r="AC1423" s="39"/>
      <c r="AD1423" s="39"/>
      <c r="AE1423" s="39"/>
      <c r="AF1423" s="39"/>
      <c r="AG1423" s="39"/>
      <c r="AH1423" s="39"/>
      <c r="AI1423" s="39"/>
      <c r="AJ1423" s="39"/>
      <c r="AK1423" s="39"/>
      <c r="AL1423" s="39"/>
      <c r="AM1423" s="39">
        <v>1.915</v>
      </c>
      <c r="AN1423" s="39"/>
      <c r="AO1423" s="40">
        <v>288204.81</v>
      </c>
      <c r="AP1423"/>
      <c r="AQ1423"/>
    </row>
    <row r="1424" s="31" customFormat="1" ht="31.5" customHeight="1" outlineLevel="1">
      <c r="A1424" s="41"/>
      <c r="B1424" s="42"/>
      <c r="C1424" s="43"/>
      <c r="D1424" s="41"/>
      <c r="E1424" s="44"/>
      <c r="F1424" s="44"/>
      <c r="G1424" s="44"/>
      <c r="H1424" s="44"/>
      <c r="I1424" s="57"/>
      <c r="J1424" s="44"/>
      <c r="K1424" s="58"/>
      <c r="L1424" s="44"/>
      <c r="M1424" s="37" t="s">
        <v>39</v>
      </c>
      <c r="N1424" s="38" t="s">
        <v>40</v>
      </c>
      <c r="O1424" s="39"/>
      <c r="P1424" s="39"/>
      <c r="Q1424" s="39"/>
      <c r="R1424" s="39"/>
      <c r="S1424" s="39"/>
      <c r="T1424" s="39"/>
      <c r="U1424" s="39"/>
      <c r="V1424" s="39"/>
      <c r="W1424" s="39"/>
      <c r="X1424" s="39"/>
      <c r="Y1424" s="39">
        <v>80</v>
      </c>
      <c r="Z1424" s="39"/>
      <c r="AA1424" s="39"/>
      <c r="AB1424" s="39"/>
      <c r="AC1424" s="39"/>
      <c r="AD1424" s="39"/>
      <c r="AE1424" s="39"/>
      <c r="AF1424" s="39"/>
      <c r="AG1424" s="39"/>
      <c r="AH1424" s="39"/>
      <c r="AI1424" s="39"/>
      <c r="AJ1424" s="39"/>
      <c r="AK1424" s="39"/>
      <c r="AL1424" s="39"/>
      <c r="AM1424" s="39">
        <v>80</v>
      </c>
      <c r="AN1424" s="39"/>
      <c r="AO1424" s="40">
        <v>17690.23</v>
      </c>
      <c r="AP1424"/>
      <c r="AQ1424"/>
    </row>
    <row r="1425" s="31" customFormat="1" ht="31.5" customHeight="1" outlineLevel="1">
      <c r="A1425" s="32" t="s">
        <v>1561</v>
      </c>
      <c r="B1425" s="32" t="s">
        <v>1869</v>
      </c>
      <c r="C1425" s="32"/>
      <c r="D1425" s="32" t="s">
        <v>1870</v>
      </c>
      <c r="E1425" s="33" t="s">
        <v>36</v>
      </c>
      <c r="F1425" s="34">
        <v>3.101</v>
      </c>
      <c r="G1425" s="33">
        <v>1966</v>
      </c>
      <c r="H1425" s="33">
        <v>2022</v>
      </c>
      <c r="I1425" s="53" t="s">
        <v>528</v>
      </c>
      <c r="J1425" s="36">
        <v>73</v>
      </c>
      <c r="K1425" s="54">
        <v>71</v>
      </c>
      <c r="L1425" s="34">
        <v>1.141</v>
      </c>
      <c r="M1425" s="37" t="s">
        <v>39</v>
      </c>
      <c r="N1425" s="38" t="s">
        <v>40</v>
      </c>
      <c r="O1425" s="39"/>
      <c r="P1425" s="39"/>
      <c r="Q1425" s="39"/>
      <c r="R1425" s="39"/>
      <c r="S1425" s="39"/>
      <c r="T1425" s="39"/>
      <c r="U1425" s="39"/>
      <c r="V1425" s="39"/>
      <c r="W1425" s="39"/>
      <c r="X1425" s="39"/>
      <c r="Y1425" s="39"/>
      <c r="Z1425" s="39"/>
      <c r="AA1425" s="39">
        <v>50</v>
      </c>
      <c r="AB1425" s="39"/>
      <c r="AC1425" s="39"/>
      <c r="AD1425" s="39"/>
      <c r="AE1425" s="39"/>
      <c r="AF1425" s="39"/>
      <c r="AG1425" s="39"/>
      <c r="AH1425" s="39"/>
      <c r="AI1425" s="39"/>
      <c r="AJ1425" s="39"/>
      <c r="AK1425" s="39"/>
      <c r="AL1425" s="39"/>
      <c r="AM1425" s="39">
        <v>50</v>
      </c>
      <c r="AN1425" s="39"/>
      <c r="AO1425" s="40">
        <v>11228.68</v>
      </c>
      <c r="AP1425"/>
      <c r="AQ1425"/>
    </row>
    <row r="1426" s="31" customFormat="1" ht="31.5" customHeight="1" outlineLevel="1">
      <c r="A1426" s="47"/>
      <c r="B1426" s="48"/>
      <c r="C1426" s="49"/>
      <c r="D1426" s="47"/>
      <c r="E1426" s="50"/>
      <c r="F1426" s="50"/>
      <c r="G1426" s="50"/>
      <c r="H1426" s="50"/>
      <c r="I1426" s="55"/>
      <c r="J1426" s="50"/>
      <c r="K1426" s="56"/>
      <c r="L1426" s="50"/>
      <c r="M1426" s="37" t="s">
        <v>66</v>
      </c>
      <c r="N1426" s="38" t="s">
        <v>40</v>
      </c>
      <c r="O1426" s="39"/>
      <c r="P1426" s="39"/>
      <c r="Q1426" s="39"/>
      <c r="R1426" s="39"/>
      <c r="S1426" s="39"/>
      <c r="T1426" s="39"/>
      <c r="U1426" s="39"/>
      <c r="V1426" s="39"/>
      <c r="W1426" s="39"/>
      <c r="X1426" s="39"/>
      <c r="Y1426" s="39"/>
      <c r="Z1426" s="39"/>
      <c r="AA1426" s="39">
        <v>4</v>
      </c>
      <c r="AB1426" s="39"/>
      <c r="AC1426" s="39"/>
      <c r="AD1426" s="39"/>
      <c r="AE1426" s="39"/>
      <c r="AF1426" s="39"/>
      <c r="AG1426" s="39"/>
      <c r="AH1426" s="39"/>
      <c r="AI1426" s="39"/>
      <c r="AJ1426" s="39"/>
      <c r="AK1426" s="39"/>
      <c r="AL1426" s="39"/>
      <c r="AM1426" s="39">
        <v>4</v>
      </c>
      <c r="AN1426" s="39"/>
      <c r="AO1426" s="40">
        <v>3031.73</v>
      </c>
      <c r="AP1426"/>
      <c r="AQ1426"/>
    </row>
    <row r="1427" s="31" customFormat="1" ht="31.5" customHeight="1" outlineLevel="1">
      <c r="A1427" s="47"/>
      <c r="B1427" s="48"/>
      <c r="C1427" s="49"/>
      <c r="D1427" s="47"/>
      <c r="E1427" s="50"/>
      <c r="F1427" s="50"/>
      <c r="G1427" s="50"/>
      <c r="H1427" s="50"/>
      <c r="I1427" s="55"/>
      <c r="J1427" s="50"/>
      <c r="K1427" s="56"/>
      <c r="L1427" s="50"/>
      <c r="M1427" s="37" t="s">
        <v>42</v>
      </c>
      <c r="N1427" s="38" t="s">
        <v>49</v>
      </c>
      <c r="O1427" s="39"/>
      <c r="P1427" s="39"/>
      <c r="Q1427" s="39"/>
      <c r="R1427" s="39"/>
      <c r="S1427" s="39"/>
      <c r="T1427" s="39"/>
      <c r="U1427" s="39"/>
      <c r="V1427" s="39"/>
      <c r="W1427" s="39"/>
      <c r="X1427" s="39"/>
      <c r="Y1427" s="39"/>
      <c r="Z1427" s="39"/>
      <c r="AA1427" s="39">
        <v>0.25</v>
      </c>
      <c r="AB1427" s="39"/>
      <c r="AC1427" s="39"/>
      <c r="AD1427" s="39"/>
      <c r="AE1427" s="39"/>
      <c r="AF1427" s="39"/>
      <c r="AG1427" s="39"/>
      <c r="AH1427" s="39"/>
      <c r="AI1427" s="39"/>
      <c r="AJ1427" s="39"/>
      <c r="AK1427" s="39"/>
      <c r="AL1427" s="39"/>
      <c r="AM1427" s="39">
        <v>0.25</v>
      </c>
      <c r="AN1427" s="39"/>
      <c r="AO1427" s="40">
        <v>26010.529999999999</v>
      </c>
      <c r="AP1427"/>
      <c r="AQ1427"/>
    </row>
    <row r="1428" s="31" customFormat="1" ht="31.5" customHeight="1" outlineLevel="1">
      <c r="A1428" s="47"/>
      <c r="B1428" s="48"/>
      <c r="C1428" s="49"/>
      <c r="D1428" s="47"/>
      <c r="E1428" s="50"/>
      <c r="F1428" s="50"/>
      <c r="G1428" s="50"/>
      <c r="H1428" s="50"/>
      <c r="I1428" s="55"/>
      <c r="J1428" s="50"/>
      <c r="K1428" s="56"/>
      <c r="L1428" s="50"/>
      <c r="M1428" s="37" t="s">
        <v>48</v>
      </c>
      <c r="N1428" s="38" t="s">
        <v>49</v>
      </c>
      <c r="O1428" s="39"/>
      <c r="P1428" s="39"/>
      <c r="Q1428" s="39"/>
      <c r="R1428" s="39"/>
      <c r="S1428" s="39"/>
      <c r="T1428" s="39"/>
      <c r="U1428" s="39"/>
      <c r="V1428" s="39"/>
      <c r="W1428" s="39"/>
      <c r="X1428" s="39"/>
      <c r="Y1428" s="39"/>
      <c r="Z1428" s="39"/>
      <c r="AA1428" s="39">
        <v>1.915</v>
      </c>
      <c r="AB1428" s="39"/>
      <c r="AC1428" s="39"/>
      <c r="AD1428" s="39"/>
      <c r="AE1428" s="39"/>
      <c r="AF1428" s="39"/>
      <c r="AG1428" s="39"/>
      <c r="AH1428" s="39"/>
      <c r="AI1428" s="39"/>
      <c r="AJ1428" s="39"/>
      <c r="AK1428" s="39"/>
      <c r="AL1428" s="39"/>
      <c r="AM1428" s="39">
        <v>1.915</v>
      </c>
      <c r="AN1428" s="39"/>
      <c r="AO1428" s="40">
        <v>289120.32000000001</v>
      </c>
      <c r="AP1428"/>
      <c r="AQ1428"/>
    </row>
    <row r="1429" s="31" customFormat="1" ht="31.5" customHeight="1" outlineLevel="1">
      <c r="A1429" s="47"/>
      <c r="B1429" s="48"/>
      <c r="C1429" s="49"/>
      <c r="D1429" s="47"/>
      <c r="E1429" s="50"/>
      <c r="F1429" s="50"/>
      <c r="G1429" s="50"/>
      <c r="H1429" s="50"/>
      <c r="I1429" s="55"/>
      <c r="J1429" s="50"/>
      <c r="K1429" s="56"/>
      <c r="L1429" s="50"/>
      <c r="M1429" s="37" t="s">
        <v>47</v>
      </c>
      <c r="N1429" s="38" t="s">
        <v>40</v>
      </c>
      <c r="O1429" s="39"/>
      <c r="P1429" s="39"/>
      <c r="Q1429" s="39"/>
      <c r="R1429" s="39"/>
      <c r="S1429" s="39"/>
      <c r="T1429" s="39"/>
      <c r="U1429" s="39"/>
      <c r="V1429" s="39"/>
      <c r="W1429" s="39"/>
      <c r="X1429" s="39"/>
      <c r="Y1429" s="39"/>
      <c r="Z1429" s="39"/>
      <c r="AA1429" s="39">
        <v>10</v>
      </c>
      <c r="AB1429" s="39"/>
      <c r="AC1429" s="39"/>
      <c r="AD1429" s="39"/>
      <c r="AE1429" s="39"/>
      <c r="AF1429" s="39"/>
      <c r="AG1429" s="39"/>
      <c r="AH1429" s="39"/>
      <c r="AI1429" s="39"/>
      <c r="AJ1429" s="39"/>
      <c r="AK1429" s="39"/>
      <c r="AL1429" s="39"/>
      <c r="AM1429" s="39">
        <v>10</v>
      </c>
      <c r="AN1429" s="39"/>
      <c r="AO1429" s="40">
        <v>330434.79999999999</v>
      </c>
      <c r="AP1429"/>
      <c r="AQ1429"/>
    </row>
    <row r="1430" s="31" customFormat="1" ht="31.5" customHeight="1" outlineLevel="1">
      <c r="A1430" s="41"/>
      <c r="B1430" s="42"/>
      <c r="C1430" s="43"/>
      <c r="D1430" s="41"/>
      <c r="E1430" s="44"/>
      <c r="F1430" s="44"/>
      <c r="G1430" s="44"/>
      <c r="H1430" s="44"/>
      <c r="I1430" s="57"/>
      <c r="J1430" s="44"/>
      <c r="K1430" s="58"/>
      <c r="L1430" s="44"/>
      <c r="M1430" s="37" t="s">
        <v>50</v>
      </c>
      <c r="N1430" s="38" t="s">
        <v>51</v>
      </c>
      <c r="O1430" s="39"/>
      <c r="P1430" s="39"/>
      <c r="Q1430" s="39"/>
      <c r="R1430" s="39"/>
      <c r="S1430" s="39"/>
      <c r="T1430" s="39"/>
      <c r="U1430" s="39"/>
      <c r="V1430" s="39"/>
      <c r="W1430" s="39"/>
      <c r="X1430" s="39"/>
      <c r="Y1430" s="39"/>
      <c r="Z1430" s="39"/>
      <c r="AA1430" s="39" t="s">
        <v>52</v>
      </c>
      <c r="AB1430" s="39"/>
      <c r="AC1430" s="39"/>
      <c r="AD1430" s="39"/>
      <c r="AE1430" s="39"/>
      <c r="AF1430" s="39"/>
      <c r="AG1430" s="39"/>
      <c r="AH1430" s="39"/>
      <c r="AI1430" s="39"/>
      <c r="AJ1430" s="39"/>
      <c r="AK1430" s="39"/>
      <c r="AL1430" s="39"/>
      <c r="AM1430" s="39" t="s">
        <v>52</v>
      </c>
      <c r="AN1430" s="39"/>
      <c r="AO1430" s="40">
        <v>18540.810000000001</v>
      </c>
      <c r="AP1430"/>
      <c r="AQ1430"/>
    </row>
    <row r="1431" s="31" customFormat="1" ht="31.5" customHeight="1" outlineLevel="1">
      <c r="A1431" s="37" t="s">
        <v>1561</v>
      </c>
      <c r="B1431" s="37" t="s">
        <v>1871</v>
      </c>
      <c r="C1431" s="37"/>
      <c r="D1431" s="37" t="s">
        <v>1872</v>
      </c>
      <c r="E1431" s="38" t="s">
        <v>36</v>
      </c>
      <c r="F1431" s="59">
        <v>0.90000000000000002</v>
      </c>
      <c r="G1431" s="38">
        <v>1953</v>
      </c>
      <c r="H1431" s="38">
        <v>2011</v>
      </c>
      <c r="I1431" s="60" t="s">
        <v>302</v>
      </c>
      <c r="J1431" s="61">
        <v>81</v>
      </c>
      <c r="K1431" s="62">
        <v>79</v>
      </c>
      <c r="L1431" s="59">
        <v>0.031</v>
      </c>
      <c r="M1431" s="37" t="s">
        <v>50</v>
      </c>
      <c r="N1431" s="38" t="s">
        <v>51</v>
      </c>
      <c r="O1431" s="39" t="s">
        <v>52</v>
      </c>
      <c r="P1431" s="39"/>
      <c r="Q1431" s="39"/>
      <c r="R1431" s="39"/>
      <c r="S1431" s="39"/>
      <c r="T1431" s="39"/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F1431" s="39"/>
      <c r="AG1431" s="39"/>
      <c r="AH1431" s="39"/>
      <c r="AI1431" s="39"/>
      <c r="AJ1431" s="39"/>
      <c r="AK1431" s="39"/>
      <c r="AL1431" s="39"/>
      <c r="AM1431" s="39" t="s">
        <v>52</v>
      </c>
      <c r="AN1431" s="39"/>
      <c r="AO1431" s="63">
        <v>816.29999999999995</v>
      </c>
      <c r="AP1431"/>
      <c r="AQ1431"/>
    </row>
    <row r="1432" s="31" customFormat="1" ht="31.5" customHeight="1" outlineLevel="1">
      <c r="A1432" s="37" t="s">
        <v>1561</v>
      </c>
      <c r="B1432" s="37" t="s">
        <v>1873</v>
      </c>
      <c r="C1432" s="37"/>
      <c r="D1432" s="37" t="s">
        <v>1874</v>
      </c>
      <c r="E1432" s="38" t="s">
        <v>36</v>
      </c>
      <c r="F1432" s="59">
        <v>1.03</v>
      </c>
      <c r="G1432" s="38">
        <v>1955</v>
      </c>
      <c r="H1432" s="38">
        <v>2012</v>
      </c>
      <c r="I1432" s="60" t="s">
        <v>302</v>
      </c>
      <c r="J1432" s="78">
        <v>81</v>
      </c>
      <c r="K1432" s="62">
        <v>79</v>
      </c>
      <c r="L1432" s="59">
        <v>0.11899999999999999</v>
      </c>
      <c r="M1432" s="37" t="s">
        <v>50</v>
      </c>
      <c r="N1432" s="38" t="s">
        <v>51</v>
      </c>
      <c r="O1432" s="39"/>
      <c r="P1432" s="39"/>
      <c r="Q1432" s="39"/>
      <c r="R1432" s="39"/>
      <c r="S1432" s="39"/>
      <c r="T1432" s="39"/>
      <c r="U1432" s="39"/>
      <c r="V1432" s="39"/>
      <c r="W1432" s="39"/>
      <c r="X1432" s="39"/>
      <c r="Y1432" s="39"/>
      <c r="Z1432" s="39"/>
      <c r="AA1432" s="39"/>
      <c r="AB1432" s="39"/>
      <c r="AC1432" s="39" t="s">
        <v>52</v>
      </c>
      <c r="AD1432" s="39"/>
      <c r="AE1432" s="39"/>
      <c r="AF1432" s="39"/>
      <c r="AG1432" s="39"/>
      <c r="AH1432" s="39"/>
      <c r="AI1432" s="39"/>
      <c r="AJ1432" s="39"/>
      <c r="AK1432" s="39"/>
      <c r="AL1432" s="39"/>
      <c r="AM1432" s="39" t="s">
        <v>52</v>
      </c>
      <c r="AN1432" s="39"/>
      <c r="AO1432" s="63">
        <v>816.29999999999995</v>
      </c>
      <c r="AP1432"/>
      <c r="AQ1432"/>
    </row>
    <row r="1433" s="31" customFormat="1" ht="31.5" customHeight="1" outlineLevel="1">
      <c r="A1433" s="32" t="s">
        <v>1561</v>
      </c>
      <c r="B1433" s="32" t="s">
        <v>1875</v>
      </c>
      <c r="C1433" s="32"/>
      <c r="D1433" s="32" t="s">
        <v>1876</v>
      </c>
      <c r="E1433" s="33" t="s">
        <v>36</v>
      </c>
      <c r="F1433" s="34">
        <v>1.4950000000000001</v>
      </c>
      <c r="G1433" s="33">
        <v>1958</v>
      </c>
      <c r="H1433" s="33">
        <v>2011</v>
      </c>
      <c r="I1433" s="53" t="s">
        <v>212</v>
      </c>
      <c r="J1433" s="36">
        <v>55</v>
      </c>
      <c r="K1433" s="54">
        <v>54</v>
      </c>
      <c r="L1433" s="34">
        <v>0.214</v>
      </c>
      <c r="M1433" s="37" t="s">
        <v>50</v>
      </c>
      <c r="N1433" s="38" t="s">
        <v>51</v>
      </c>
      <c r="O1433" s="39"/>
      <c r="P1433" s="39"/>
      <c r="Q1433" s="39"/>
      <c r="R1433" s="39"/>
      <c r="S1433" s="39"/>
      <c r="T1433" s="39"/>
      <c r="U1433" s="39" t="s">
        <v>52</v>
      </c>
      <c r="V1433" s="39"/>
      <c r="W1433" s="39"/>
      <c r="X1433" s="39"/>
      <c r="Y1433" s="39"/>
      <c r="Z1433" s="39"/>
      <c r="AA1433" s="39"/>
      <c r="AB1433" s="39"/>
      <c r="AC1433" s="39"/>
      <c r="AD1433" s="39"/>
      <c r="AE1433" s="39"/>
      <c r="AF1433" s="39"/>
      <c r="AG1433" s="39"/>
      <c r="AH1433" s="39"/>
      <c r="AI1433" s="39"/>
      <c r="AJ1433" s="39"/>
      <c r="AK1433" s="39"/>
      <c r="AL1433" s="39"/>
      <c r="AM1433" s="39" t="s">
        <v>52</v>
      </c>
      <c r="AN1433" s="39"/>
      <c r="AO1433" s="40">
        <v>6546.6300000000001</v>
      </c>
      <c r="AP1433"/>
      <c r="AQ1433"/>
    </row>
    <row r="1434" s="31" customFormat="1" ht="31.5" customHeight="1" outlineLevel="1">
      <c r="A1434" s="47"/>
      <c r="B1434" s="48"/>
      <c r="C1434" s="49"/>
      <c r="D1434" s="47"/>
      <c r="E1434" s="50"/>
      <c r="F1434" s="50"/>
      <c r="G1434" s="50"/>
      <c r="H1434" s="50"/>
      <c r="I1434" s="55"/>
      <c r="J1434" s="50"/>
      <c r="K1434" s="56"/>
      <c r="L1434" s="50"/>
      <c r="M1434" s="37" t="s">
        <v>47</v>
      </c>
      <c r="N1434" s="38" t="s">
        <v>40</v>
      </c>
      <c r="O1434" s="39"/>
      <c r="P1434" s="39"/>
      <c r="Q1434" s="39"/>
      <c r="R1434" s="39"/>
      <c r="S1434" s="39"/>
      <c r="T1434" s="39"/>
      <c r="U1434" s="39">
        <v>6</v>
      </c>
      <c r="V1434" s="39"/>
      <c r="W1434" s="39"/>
      <c r="X1434" s="39"/>
      <c r="Y1434" s="39"/>
      <c r="Z1434" s="39"/>
      <c r="AA1434" s="39"/>
      <c r="AB1434" s="39"/>
      <c r="AC1434" s="39"/>
      <c r="AD1434" s="39"/>
      <c r="AE1434" s="39"/>
      <c r="AF1434" s="39"/>
      <c r="AG1434" s="39"/>
      <c r="AH1434" s="39"/>
      <c r="AI1434" s="39"/>
      <c r="AJ1434" s="39"/>
      <c r="AK1434" s="39"/>
      <c r="AL1434" s="39"/>
      <c r="AM1434" s="39">
        <v>6</v>
      </c>
      <c r="AN1434" s="39"/>
      <c r="AO1434" s="40">
        <v>199294.42999999999</v>
      </c>
      <c r="AP1434"/>
      <c r="AQ1434"/>
    </row>
    <row r="1435" s="31" customFormat="1" ht="31.5" customHeight="1" outlineLevel="1">
      <c r="A1435" s="47"/>
      <c r="B1435" s="48"/>
      <c r="C1435" s="49"/>
      <c r="D1435" s="47"/>
      <c r="E1435" s="50"/>
      <c r="F1435" s="50"/>
      <c r="G1435" s="50"/>
      <c r="H1435" s="50"/>
      <c r="I1435" s="55"/>
      <c r="J1435" s="50"/>
      <c r="K1435" s="56"/>
      <c r="L1435" s="50"/>
      <c r="M1435" s="37" t="s">
        <v>66</v>
      </c>
      <c r="N1435" s="38" t="s">
        <v>40</v>
      </c>
      <c r="O1435" s="39"/>
      <c r="P1435" s="39"/>
      <c r="Q1435" s="39"/>
      <c r="R1435" s="39"/>
      <c r="S1435" s="39"/>
      <c r="T1435" s="39"/>
      <c r="U1435" s="39">
        <v>4</v>
      </c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F1435" s="39"/>
      <c r="AG1435" s="39"/>
      <c r="AH1435" s="39"/>
      <c r="AI1435" s="39"/>
      <c r="AJ1435" s="39"/>
      <c r="AK1435" s="39"/>
      <c r="AL1435" s="39"/>
      <c r="AM1435" s="39">
        <v>4</v>
      </c>
      <c r="AN1435" s="39"/>
      <c r="AO1435" s="40">
        <v>3314.1500000000001</v>
      </c>
      <c r="AP1435"/>
      <c r="AQ1435"/>
    </row>
    <row r="1436" s="31" customFormat="1" ht="31.5" customHeight="1" outlineLevel="1">
      <c r="A1436" s="47"/>
      <c r="B1436" s="48"/>
      <c r="C1436" s="49"/>
      <c r="D1436" s="47"/>
      <c r="E1436" s="50"/>
      <c r="F1436" s="50"/>
      <c r="G1436" s="50"/>
      <c r="H1436" s="50"/>
      <c r="I1436" s="55"/>
      <c r="J1436" s="50"/>
      <c r="K1436" s="56"/>
      <c r="L1436" s="50"/>
      <c r="M1436" s="37" t="s">
        <v>42</v>
      </c>
      <c r="N1436" s="38" t="s">
        <v>49</v>
      </c>
      <c r="O1436" s="39"/>
      <c r="P1436" s="39"/>
      <c r="Q1436" s="39"/>
      <c r="R1436" s="39"/>
      <c r="S1436" s="39"/>
      <c r="T1436" s="39"/>
      <c r="U1436" s="39">
        <v>0.125</v>
      </c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F1436" s="39"/>
      <c r="AG1436" s="39"/>
      <c r="AH1436" s="39"/>
      <c r="AI1436" s="39"/>
      <c r="AJ1436" s="39"/>
      <c r="AK1436" s="39"/>
      <c r="AL1436" s="39"/>
      <c r="AM1436" s="39">
        <v>0.125</v>
      </c>
      <c r="AN1436" s="39"/>
      <c r="AO1436" s="40">
        <v>13811.76</v>
      </c>
      <c r="AP1436"/>
      <c r="AQ1436"/>
    </row>
    <row r="1437" s="31" customFormat="1" ht="31.5" customHeight="1" outlineLevel="1">
      <c r="A1437" s="47"/>
      <c r="B1437" s="48"/>
      <c r="C1437" s="49"/>
      <c r="D1437" s="47"/>
      <c r="E1437" s="50"/>
      <c r="F1437" s="50"/>
      <c r="G1437" s="50"/>
      <c r="H1437" s="50"/>
      <c r="I1437" s="55"/>
      <c r="J1437" s="50"/>
      <c r="K1437" s="56"/>
      <c r="L1437" s="50"/>
      <c r="M1437" s="37" t="s">
        <v>39</v>
      </c>
      <c r="N1437" s="38" t="s">
        <v>40</v>
      </c>
      <c r="O1437" s="39"/>
      <c r="P1437" s="39"/>
      <c r="Q1437" s="39"/>
      <c r="R1437" s="39"/>
      <c r="S1437" s="39"/>
      <c r="T1437" s="39"/>
      <c r="U1437" s="39">
        <v>30</v>
      </c>
      <c r="V1437" s="39"/>
      <c r="W1437" s="39"/>
      <c r="X1437" s="39"/>
      <c r="Y1437" s="39"/>
      <c r="Z1437" s="39"/>
      <c r="AA1437" s="39"/>
      <c r="AB1437" s="39"/>
      <c r="AC1437" s="39"/>
      <c r="AD1437" s="39"/>
      <c r="AE1437" s="39"/>
      <c r="AF1437" s="39"/>
      <c r="AG1437" s="39"/>
      <c r="AH1437" s="39"/>
      <c r="AI1437" s="39"/>
      <c r="AJ1437" s="39"/>
      <c r="AK1437" s="39"/>
      <c r="AL1437" s="39"/>
      <c r="AM1437" s="39">
        <v>30</v>
      </c>
      <c r="AN1437" s="39"/>
      <c r="AO1437" s="40">
        <v>6601.8800000000001</v>
      </c>
      <c r="AP1437"/>
      <c r="AQ1437"/>
    </row>
    <row r="1438" s="31" customFormat="1" ht="31.5" customHeight="1" outlineLevel="1">
      <c r="A1438" s="41"/>
      <c r="B1438" s="42"/>
      <c r="C1438" s="43"/>
      <c r="D1438" s="41"/>
      <c r="E1438" s="44"/>
      <c r="F1438" s="44"/>
      <c r="G1438" s="44"/>
      <c r="H1438" s="44"/>
      <c r="I1438" s="57"/>
      <c r="J1438" s="44"/>
      <c r="K1438" s="58"/>
      <c r="L1438" s="44"/>
      <c r="M1438" s="37" t="s">
        <v>48</v>
      </c>
      <c r="N1438" s="38" t="s">
        <v>49</v>
      </c>
      <c r="O1438" s="39"/>
      <c r="P1438" s="39"/>
      <c r="Q1438" s="39"/>
      <c r="R1438" s="39"/>
      <c r="S1438" s="39"/>
      <c r="T1438" s="39"/>
      <c r="U1438" s="39">
        <v>0.58899999999999997</v>
      </c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F1438" s="39"/>
      <c r="AG1438" s="39"/>
      <c r="AH1438" s="39"/>
      <c r="AI1438" s="39"/>
      <c r="AJ1438" s="39"/>
      <c r="AK1438" s="39"/>
      <c r="AL1438" s="39"/>
      <c r="AM1438" s="39">
        <v>0.58899999999999997</v>
      </c>
      <c r="AN1438" s="39"/>
      <c r="AO1438" s="40">
        <v>90254.350000000006</v>
      </c>
      <c r="AP1438"/>
      <c r="AQ1438"/>
    </row>
    <row r="1439" s="31" customFormat="1" ht="31.5" customHeight="1" outlineLevel="1">
      <c r="A1439" s="37" t="s">
        <v>1561</v>
      </c>
      <c r="B1439" s="37" t="s">
        <v>1877</v>
      </c>
      <c r="C1439" s="37"/>
      <c r="D1439" s="37" t="s">
        <v>1878</v>
      </c>
      <c r="E1439" s="38" t="s">
        <v>36</v>
      </c>
      <c r="F1439" s="59">
        <v>1.97</v>
      </c>
      <c r="G1439" s="38">
        <v>1952</v>
      </c>
      <c r="H1439" s="38">
        <v>2020</v>
      </c>
      <c r="I1439" s="60" t="s">
        <v>656</v>
      </c>
      <c r="J1439" s="61">
        <v>87</v>
      </c>
      <c r="K1439" s="62">
        <v>85</v>
      </c>
      <c r="L1439" s="59">
        <v>0.017000000000000001</v>
      </c>
      <c r="M1439" s="37" t="s">
        <v>50</v>
      </c>
      <c r="N1439" s="38" t="s">
        <v>51</v>
      </c>
      <c r="O1439" s="39"/>
      <c r="P1439" s="39"/>
      <c r="Q1439" s="39"/>
      <c r="R1439" s="39"/>
      <c r="S1439" s="39"/>
      <c r="T1439" s="39"/>
      <c r="U1439" s="39"/>
      <c r="V1439" s="39"/>
      <c r="W1439" s="39" t="s">
        <v>52</v>
      </c>
      <c r="X1439" s="39"/>
      <c r="Y1439" s="39"/>
      <c r="Z1439" s="39"/>
      <c r="AA1439" s="39"/>
      <c r="AB1439" s="39"/>
      <c r="AC1439" s="39"/>
      <c r="AD1439" s="39"/>
      <c r="AE1439" s="39"/>
      <c r="AF1439" s="39"/>
      <c r="AG1439" s="39"/>
      <c r="AH1439" s="39"/>
      <c r="AI1439" s="39"/>
      <c r="AJ1439" s="39"/>
      <c r="AK1439" s="39"/>
      <c r="AL1439" s="39"/>
      <c r="AM1439" s="39" t="s">
        <v>52</v>
      </c>
      <c r="AN1439" s="39"/>
      <c r="AO1439" s="63">
        <v>309.73000000000002</v>
      </c>
      <c r="AP1439"/>
      <c r="AQ1439"/>
    </row>
    <row r="1440" s="31" customFormat="1" ht="31.5" customHeight="1" outlineLevel="1">
      <c r="A1440" s="32" t="s">
        <v>1561</v>
      </c>
      <c r="B1440" s="32" t="s">
        <v>1879</v>
      </c>
      <c r="C1440" s="32"/>
      <c r="D1440" s="32" t="s">
        <v>1880</v>
      </c>
      <c r="E1440" s="33" t="s">
        <v>36</v>
      </c>
      <c r="F1440" s="34">
        <v>2.1200000000000001</v>
      </c>
      <c r="G1440" s="33">
        <v>1959</v>
      </c>
      <c r="H1440" s="33">
        <v>2015</v>
      </c>
      <c r="I1440" s="53"/>
      <c r="J1440" s="36">
        <v>55</v>
      </c>
      <c r="K1440" s="54">
        <v>54</v>
      </c>
      <c r="L1440" s="34">
        <v>0.39500000000000002</v>
      </c>
      <c r="M1440" s="37" t="s">
        <v>50</v>
      </c>
      <c r="N1440" s="38" t="s">
        <v>51</v>
      </c>
      <c r="O1440" s="39"/>
      <c r="P1440" s="39"/>
      <c r="Q1440" s="39"/>
      <c r="R1440" s="39"/>
      <c r="S1440" s="39" t="s">
        <v>52</v>
      </c>
      <c r="T1440" s="39"/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F1440" s="39"/>
      <c r="AG1440" s="39"/>
      <c r="AH1440" s="39"/>
      <c r="AI1440" s="39"/>
      <c r="AJ1440" s="39"/>
      <c r="AK1440" s="39"/>
      <c r="AL1440" s="39"/>
      <c r="AM1440" s="39" t="s">
        <v>52</v>
      </c>
      <c r="AN1440" s="39"/>
      <c r="AO1440" s="40">
        <v>11808.780000000001</v>
      </c>
      <c r="AP1440"/>
      <c r="AQ1440"/>
    </row>
    <row r="1441" s="31" customFormat="1" ht="31.5" customHeight="1" outlineLevel="1">
      <c r="A1441" s="47"/>
      <c r="B1441" s="48"/>
      <c r="C1441" s="49"/>
      <c r="D1441" s="47"/>
      <c r="E1441" s="50"/>
      <c r="F1441" s="50"/>
      <c r="G1441" s="50"/>
      <c r="H1441" s="50"/>
      <c r="I1441" s="55"/>
      <c r="J1441" s="50"/>
      <c r="K1441" s="56"/>
      <c r="L1441" s="50"/>
      <c r="M1441" s="37" t="s">
        <v>47</v>
      </c>
      <c r="N1441" s="38" t="s">
        <v>40</v>
      </c>
      <c r="O1441" s="39"/>
      <c r="P1441" s="39"/>
      <c r="Q1441" s="39"/>
      <c r="R1441" s="39"/>
      <c r="S1441" s="39">
        <v>12</v>
      </c>
      <c r="T1441" s="39"/>
      <c r="U1441" s="39"/>
      <c r="V1441" s="39"/>
      <c r="W1441" s="39"/>
      <c r="X1441" s="39"/>
      <c r="Y1441" s="39"/>
      <c r="Z1441" s="39"/>
      <c r="AA1441" s="39"/>
      <c r="AB1441" s="39"/>
      <c r="AC1441" s="39"/>
      <c r="AD1441" s="39"/>
      <c r="AE1441" s="39"/>
      <c r="AF1441" s="39"/>
      <c r="AG1441" s="39"/>
      <c r="AH1441" s="39"/>
      <c r="AI1441" s="39"/>
      <c r="AJ1441" s="39"/>
      <c r="AK1441" s="39"/>
      <c r="AL1441" s="39"/>
      <c r="AM1441" s="39">
        <v>12</v>
      </c>
      <c r="AN1441" s="39"/>
      <c r="AO1441" s="40">
        <v>393835.98999999999</v>
      </c>
      <c r="AP1441"/>
      <c r="AQ1441"/>
    </row>
    <row r="1442" s="31" customFormat="1" ht="31.5" customHeight="1" outlineLevel="1">
      <c r="A1442" s="47"/>
      <c r="B1442" s="48"/>
      <c r="C1442" s="49"/>
      <c r="D1442" s="47"/>
      <c r="E1442" s="50"/>
      <c r="F1442" s="50"/>
      <c r="G1442" s="50"/>
      <c r="H1442" s="50"/>
      <c r="I1442" s="55"/>
      <c r="J1442" s="50"/>
      <c r="K1442" s="56"/>
      <c r="L1442" s="50"/>
      <c r="M1442" s="37" t="s">
        <v>39</v>
      </c>
      <c r="N1442" s="38" t="s">
        <v>40</v>
      </c>
      <c r="O1442" s="39"/>
      <c r="P1442" s="39"/>
      <c r="Q1442" s="39"/>
      <c r="R1442" s="39"/>
      <c r="S1442" s="39">
        <v>60</v>
      </c>
      <c r="T1442" s="39"/>
      <c r="U1442" s="39"/>
      <c r="V1442" s="39"/>
      <c r="W1442" s="39"/>
      <c r="X1442" s="39"/>
      <c r="Y1442" s="39"/>
      <c r="Z1442" s="39"/>
      <c r="AA1442" s="39"/>
      <c r="AB1442" s="39"/>
      <c r="AC1442" s="39"/>
      <c r="AD1442" s="39"/>
      <c r="AE1442" s="39"/>
      <c r="AF1442" s="39"/>
      <c r="AG1442" s="39"/>
      <c r="AH1442" s="39"/>
      <c r="AI1442" s="39"/>
      <c r="AJ1442" s="39"/>
      <c r="AK1442" s="39"/>
      <c r="AL1442" s="39"/>
      <c r="AM1442" s="39">
        <v>60</v>
      </c>
      <c r="AN1442" s="39"/>
      <c r="AO1442" s="40">
        <v>13420.559999999999</v>
      </c>
      <c r="AP1442"/>
      <c r="AQ1442"/>
    </row>
    <row r="1443" s="31" customFormat="1" ht="31.5" customHeight="1" outlineLevel="1">
      <c r="A1443" s="47"/>
      <c r="B1443" s="48"/>
      <c r="C1443" s="49"/>
      <c r="D1443" s="47"/>
      <c r="E1443" s="50"/>
      <c r="F1443" s="50"/>
      <c r="G1443" s="50"/>
      <c r="H1443" s="50"/>
      <c r="I1443" s="55"/>
      <c r="J1443" s="50"/>
      <c r="K1443" s="56"/>
      <c r="L1443" s="50"/>
      <c r="M1443" s="37" t="s">
        <v>42</v>
      </c>
      <c r="N1443" s="38" t="s">
        <v>49</v>
      </c>
      <c r="O1443" s="39"/>
      <c r="P1443" s="39"/>
      <c r="Q1443" s="39"/>
      <c r="R1443" s="39"/>
      <c r="S1443" s="39">
        <v>0.17499999999999999</v>
      </c>
      <c r="T1443" s="39"/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F1443" s="39"/>
      <c r="AG1443" s="39"/>
      <c r="AH1443" s="39"/>
      <c r="AI1443" s="39"/>
      <c r="AJ1443" s="39"/>
      <c r="AK1443" s="39"/>
      <c r="AL1443" s="39"/>
      <c r="AM1443" s="39">
        <v>0.17499999999999999</v>
      </c>
      <c r="AN1443" s="39"/>
      <c r="AO1443" s="40">
        <v>18622.73</v>
      </c>
      <c r="AP1443"/>
      <c r="AQ1443"/>
    </row>
    <row r="1444" s="31" customFormat="1" ht="31.5" customHeight="1" outlineLevel="1">
      <c r="A1444" s="47"/>
      <c r="B1444" s="48"/>
      <c r="C1444" s="49"/>
      <c r="D1444" s="47"/>
      <c r="E1444" s="50"/>
      <c r="F1444" s="50"/>
      <c r="G1444" s="50"/>
      <c r="H1444" s="50"/>
      <c r="I1444" s="55"/>
      <c r="J1444" s="50"/>
      <c r="K1444" s="56"/>
      <c r="L1444" s="50"/>
      <c r="M1444" s="37" t="s">
        <v>66</v>
      </c>
      <c r="N1444" s="38" t="s">
        <v>40</v>
      </c>
      <c r="O1444" s="39"/>
      <c r="P1444" s="39"/>
      <c r="Q1444" s="39"/>
      <c r="R1444" s="39"/>
      <c r="S1444" s="39">
        <v>7</v>
      </c>
      <c r="T1444" s="39"/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F1444" s="39"/>
      <c r="AG1444" s="39"/>
      <c r="AH1444" s="39"/>
      <c r="AI1444" s="39"/>
      <c r="AJ1444" s="39"/>
      <c r="AK1444" s="39"/>
      <c r="AL1444" s="39"/>
      <c r="AM1444" s="39">
        <v>7</v>
      </c>
      <c r="AN1444" s="39"/>
      <c r="AO1444" s="40">
        <v>3010.0799999999999</v>
      </c>
      <c r="AP1444"/>
      <c r="AQ1444"/>
    </row>
    <row r="1445" s="31" customFormat="1" ht="31.5" customHeight="1" outlineLevel="1">
      <c r="A1445" s="41"/>
      <c r="B1445" s="42"/>
      <c r="C1445" s="43"/>
      <c r="D1445" s="41"/>
      <c r="E1445" s="44"/>
      <c r="F1445" s="44"/>
      <c r="G1445" s="44"/>
      <c r="H1445" s="44"/>
      <c r="I1445" s="57"/>
      <c r="J1445" s="44"/>
      <c r="K1445" s="58"/>
      <c r="L1445" s="44"/>
      <c r="M1445" s="37" t="s">
        <v>48</v>
      </c>
      <c r="N1445" s="38" t="s">
        <v>49</v>
      </c>
      <c r="O1445" s="39"/>
      <c r="P1445" s="39"/>
      <c r="Q1445" s="39"/>
      <c r="R1445" s="39"/>
      <c r="S1445" s="39">
        <v>1.915</v>
      </c>
      <c r="T1445" s="39"/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F1445" s="39"/>
      <c r="AG1445" s="39"/>
      <c r="AH1445" s="39"/>
      <c r="AI1445" s="39"/>
      <c r="AJ1445" s="39"/>
      <c r="AK1445" s="39"/>
      <c r="AL1445" s="39"/>
      <c r="AM1445" s="39">
        <v>1.915</v>
      </c>
      <c r="AN1445" s="39"/>
      <c r="AO1445" s="40">
        <v>289763.33000000002</v>
      </c>
      <c r="AP1445"/>
      <c r="AQ1445"/>
    </row>
    <row r="1446" s="31" customFormat="1" ht="31.5" customHeight="1" outlineLevel="1">
      <c r="A1446" s="32" t="s">
        <v>1561</v>
      </c>
      <c r="B1446" s="32" t="s">
        <v>1881</v>
      </c>
      <c r="C1446" s="32"/>
      <c r="D1446" s="32" t="s">
        <v>1882</v>
      </c>
      <c r="E1446" s="33" t="s">
        <v>36</v>
      </c>
      <c r="F1446" s="34">
        <v>1.7549999999999999</v>
      </c>
      <c r="G1446" s="33">
        <v>1960</v>
      </c>
      <c r="H1446" s="33">
        <v>2021</v>
      </c>
      <c r="I1446" s="53" t="s">
        <v>115</v>
      </c>
      <c r="J1446" s="36">
        <v>55</v>
      </c>
      <c r="K1446" s="54">
        <v>54</v>
      </c>
      <c r="L1446" s="34">
        <v>0.14099999999999999</v>
      </c>
      <c r="M1446" s="37" t="s">
        <v>48</v>
      </c>
      <c r="N1446" s="38" t="s">
        <v>49</v>
      </c>
      <c r="O1446" s="39"/>
      <c r="P1446" s="39"/>
      <c r="Q1446" s="39"/>
      <c r="R1446" s="39"/>
      <c r="S1446" s="39">
        <v>0.442</v>
      </c>
      <c r="T1446" s="39"/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F1446" s="39"/>
      <c r="AG1446" s="39"/>
      <c r="AH1446" s="39"/>
      <c r="AI1446" s="39"/>
      <c r="AJ1446" s="39"/>
      <c r="AK1446" s="39"/>
      <c r="AL1446" s="39"/>
      <c r="AM1446" s="39">
        <v>0.442</v>
      </c>
      <c r="AN1446" s="39"/>
      <c r="AO1446" s="40">
        <v>67398.589999999997</v>
      </c>
      <c r="AP1446"/>
      <c r="AQ1446"/>
    </row>
    <row r="1447" s="31" customFormat="1" ht="31.5" customHeight="1" outlineLevel="1">
      <c r="A1447" s="47"/>
      <c r="B1447" s="48"/>
      <c r="C1447" s="49"/>
      <c r="D1447" s="47"/>
      <c r="E1447" s="50"/>
      <c r="F1447" s="50"/>
      <c r="G1447" s="50"/>
      <c r="H1447" s="50"/>
      <c r="I1447" s="55"/>
      <c r="J1447" s="50"/>
      <c r="K1447" s="56"/>
      <c r="L1447" s="50"/>
      <c r="M1447" s="37" t="s">
        <v>66</v>
      </c>
      <c r="N1447" s="38" t="s">
        <v>40</v>
      </c>
      <c r="O1447" s="39"/>
      <c r="P1447" s="39"/>
      <c r="Q1447" s="39"/>
      <c r="R1447" s="39"/>
      <c r="S1447" s="39">
        <v>4</v>
      </c>
      <c r="T1447" s="39"/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F1447" s="39"/>
      <c r="AG1447" s="39"/>
      <c r="AH1447" s="39"/>
      <c r="AI1447" s="39"/>
      <c r="AJ1447" s="39"/>
      <c r="AK1447" s="39"/>
      <c r="AL1447" s="39"/>
      <c r="AM1447" s="39">
        <v>4</v>
      </c>
      <c r="AN1447" s="39"/>
      <c r="AO1447" s="40">
        <v>3093.1700000000001</v>
      </c>
      <c r="AP1447"/>
      <c r="AQ1447"/>
    </row>
    <row r="1448" s="31" customFormat="1" ht="31.5" customHeight="1" outlineLevel="1">
      <c r="A1448" s="47"/>
      <c r="B1448" s="48"/>
      <c r="C1448" s="49"/>
      <c r="D1448" s="47"/>
      <c r="E1448" s="50"/>
      <c r="F1448" s="50"/>
      <c r="G1448" s="50"/>
      <c r="H1448" s="50"/>
      <c r="I1448" s="55"/>
      <c r="J1448" s="50"/>
      <c r="K1448" s="56"/>
      <c r="L1448" s="50"/>
      <c r="M1448" s="37" t="s">
        <v>42</v>
      </c>
      <c r="N1448" s="38" t="s">
        <v>49</v>
      </c>
      <c r="O1448" s="39"/>
      <c r="P1448" s="39"/>
      <c r="Q1448" s="39"/>
      <c r="R1448" s="39"/>
      <c r="S1448" s="39">
        <v>0.25</v>
      </c>
      <c r="T1448" s="39"/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F1448" s="39"/>
      <c r="AG1448" s="39"/>
      <c r="AH1448" s="39"/>
      <c r="AI1448" s="39"/>
      <c r="AJ1448" s="39"/>
      <c r="AK1448" s="39"/>
      <c r="AL1448" s="39"/>
      <c r="AM1448" s="39">
        <v>0.25</v>
      </c>
      <c r="AN1448" s="39"/>
      <c r="AO1448" s="40">
        <v>26352.459999999999</v>
      </c>
      <c r="AP1448"/>
      <c r="AQ1448"/>
    </row>
    <row r="1449" s="31" customFormat="1" ht="31.5" customHeight="1" outlineLevel="1">
      <c r="A1449" s="47"/>
      <c r="B1449" s="48"/>
      <c r="C1449" s="49"/>
      <c r="D1449" s="47"/>
      <c r="E1449" s="50"/>
      <c r="F1449" s="50"/>
      <c r="G1449" s="50"/>
      <c r="H1449" s="50"/>
      <c r="I1449" s="55"/>
      <c r="J1449" s="50"/>
      <c r="K1449" s="56"/>
      <c r="L1449" s="50"/>
      <c r="M1449" s="37" t="s">
        <v>39</v>
      </c>
      <c r="N1449" s="38" t="s">
        <v>40</v>
      </c>
      <c r="O1449" s="39"/>
      <c r="P1449" s="39"/>
      <c r="Q1449" s="39"/>
      <c r="R1449" s="39"/>
      <c r="S1449" s="39">
        <v>25</v>
      </c>
      <c r="T1449" s="39"/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F1449" s="39"/>
      <c r="AG1449" s="39"/>
      <c r="AH1449" s="39"/>
      <c r="AI1449" s="39"/>
      <c r="AJ1449" s="39"/>
      <c r="AK1449" s="39"/>
      <c r="AL1449" s="39"/>
      <c r="AM1449" s="39">
        <v>25</v>
      </c>
      <c r="AN1449" s="39"/>
      <c r="AO1449" s="40">
        <v>5837.1499999999996</v>
      </c>
      <c r="AP1449"/>
      <c r="AQ1449"/>
    </row>
    <row r="1450" s="31" customFormat="1" ht="31.5" customHeight="1" outlineLevel="1">
      <c r="A1450" s="47"/>
      <c r="B1450" s="48"/>
      <c r="C1450" s="49"/>
      <c r="D1450" s="47"/>
      <c r="E1450" s="50"/>
      <c r="F1450" s="50"/>
      <c r="G1450" s="50"/>
      <c r="H1450" s="50"/>
      <c r="I1450" s="55"/>
      <c r="J1450" s="50"/>
      <c r="K1450" s="56"/>
      <c r="L1450" s="50"/>
      <c r="M1450" s="37" t="s">
        <v>47</v>
      </c>
      <c r="N1450" s="38" t="s">
        <v>40</v>
      </c>
      <c r="O1450" s="39"/>
      <c r="P1450" s="39"/>
      <c r="Q1450" s="39"/>
      <c r="R1450" s="39"/>
      <c r="S1450" s="39">
        <v>5</v>
      </c>
      <c r="T1450" s="39"/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F1450" s="39"/>
      <c r="AG1450" s="39"/>
      <c r="AH1450" s="39"/>
      <c r="AI1450" s="39"/>
      <c r="AJ1450" s="39"/>
      <c r="AK1450" s="39"/>
      <c r="AL1450" s="39"/>
      <c r="AM1450" s="39">
        <v>5</v>
      </c>
      <c r="AN1450" s="39"/>
      <c r="AO1450" s="40">
        <v>170168.39999999999</v>
      </c>
      <c r="AP1450"/>
      <c r="AQ1450"/>
    </row>
    <row r="1451" s="31" customFormat="1" ht="31.5" customHeight="1" outlineLevel="1">
      <c r="A1451" s="41"/>
      <c r="B1451" s="42"/>
      <c r="C1451" s="43"/>
      <c r="D1451" s="41"/>
      <c r="E1451" s="44"/>
      <c r="F1451" s="44"/>
      <c r="G1451" s="44"/>
      <c r="H1451" s="44"/>
      <c r="I1451" s="57"/>
      <c r="J1451" s="44"/>
      <c r="K1451" s="58"/>
      <c r="L1451" s="44"/>
      <c r="M1451" s="37" t="s">
        <v>50</v>
      </c>
      <c r="N1451" s="38" t="s">
        <v>51</v>
      </c>
      <c r="O1451" s="39"/>
      <c r="P1451" s="39"/>
      <c r="Q1451" s="39"/>
      <c r="R1451" s="39"/>
      <c r="S1451" s="39" t="s">
        <v>52</v>
      </c>
      <c r="T1451" s="39"/>
      <c r="U1451" s="39"/>
      <c r="V1451" s="39"/>
      <c r="W1451" s="39"/>
      <c r="X1451" s="39"/>
      <c r="Y1451" s="39"/>
      <c r="Z1451" s="39"/>
      <c r="AA1451" s="39"/>
      <c r="AB1451" s="39"/>
      <c r="AC1451" s="39"/>
      <c r="AD1451" s="39"/>
      <c r="AE1451" s="39"/>
      <c r="AF1451" s="39"/>
      <c r="AG1451" s="39"/>
      <c r="AH1451" s="39"/>
      <c r="AI1451" s="39"/>
      <c r="AJ1451" s="39"/>
      <c r="AK1451" s="39"/>
      <c r="AL1451" s="39"/>
      <c r="AM1451" s="39" t="s">
        <v>52</v>
      </c>
      <c r="AN1451" s="39"/>
      <c r="AO1451" s="40">
        <v>5291.46</v>
      </c>
      <c r="AP1451"/>
      <c r="AQ1451"/>
    </row>
    <row r="1452" s="31" customFormat="1" ht="31.5" customHeight="1" outlineLevel="1">
      <c r="A1452" s="37" t="s">
        <v>1561</v>
      </c>
      <c r="B1452" s="37" t="s">
        <v>1883</v>
      </c>
      <c r="C1452" s="37"/>
      <c r="D1452" s="37" t="s">
        <v>1884</v>
      </c>
      <c r="E1452" s="38" t="s">
        <v>36</v>
      </c>
      <c r="F1452" s="59">
        <v>0.29499999999999998</v>
      </c>
      <c r="G1452" s="38">
        <v>1961</v>
      </c>
      <c r="H1452" s="38">
        <v>2025</v>
      </c>
      <c r="I1452" s="60" t="s">
        <v>173</v>
      </c>
      <c r="J1452" s="61">
        <v>85</v>
      </c>
      <c r="K1452" s="62">
        <v>83</v>
      </c>
      <c r="L1452" s="59">
        <v>0.02</v>
      </c>
      <c r="M1452" s="37" t="s">
        <v>50</v>
      </c>
      <c r="N1452" s="38" t="s">
        <v>51</v>
      </c>
      <c r="O1452" s="39"/>
      <c r="P1452" s="39"/>
      <c r="Q1452" s="39" t="s">
        <v>52</v>
      </c>
      <c r="R1452" s="39"/>
      <c r="S1452" s="39"/>
      <c r="T1452" s="39"/>
      <c r="U1452" s="39"/>
      <c r="V1452" s="39"/>
      <c r="W1452" s="39"/>
      <c r="X1452" s="39"/>
      <c r="Y1452" s="39"/>
      <c r="Z1452" s="39"/>
      <c r="AA1452" s="39"/>
      <c r="AB1452" s="39"/>
      <c r="AC1452" s="39"/>
      <c r="AD1452" s="39"/>
      <c r="AE1452" s="39"/>
      <c r="AF1452" s="39"/>
      <c r="AG1452" s="39"/>
      <c r="AH1452" s="39"/>
      <c r="AI1452" s="39"/>
      <c r="AJ1452" s="39"/>
      <c r="AK1452" s="39"/>
      <c r="AL1452" s="39"/>
      <c r="AM1452" s="39" t="s">
        <v>52</v>
      </c>
      <c r="AN1452" s="39"/>
      <c r="AO1452" s="63">
        <v>816.29999999999995</v>
      </c>
      <c r="AP1452"/>
      <c r="AQ1452"/>
    </row>
    <row r="1453" s="31" customFormat="1" ht="31.5" customHeight="1" outlineLevel="1">
      <c r="A1453" s="37" t="s">
        <v>1561</v>
      </c>
      <c r="B1453" s="37" t="s">
        <v>1885</v>
      </c>
      <c r="C1453" s="37"/>
      <c r="D1453" s="37" t="s">
        <v>1886</v>
      </c>
      <c r="E1453" s="38" t="s">
        <v>36</v>
      </c>
      <c r="F1453" s="59">
        <v>0.255</v>
      </c>
      <c r="G1453" s="38">
        <v>1965</v>
      </c>
      <c r="H1453" s="38">
        <v>2010</v>
      </c>
      <c r="I1453" s="60" t="s">
        <v>91</v>
      </c>
      <c r="J1453" s="61">
        <v>95</v>
      </c>
      <c r="K1453" s="62">
        <v>93</v>
      </c>
      <c r="L1453" s="59">
        <v>0.012999999999999999</v>
      </c>
      <c r="M1453" s="37" t="s">
        <v>50</v>
      </c>
      <c r="N1453" s="38" t="s">
        <v>51</v>
      </c>
      <c r="O1453" s="39"/>
      <c r="P1453" s="39"/>
      <c r="Q1453" s="39"/>
      <c r="R1453" s="39"/>
      <c r="S1453" s="39"/>
      <c r="T1453" s="39"/>
      <c r="U1453" s="39"/>
      <c r="V1453" s="39"/>
      <c r="W1453" s="39" t="s">
        <v>52</v>
      </c>
      <c r="X1453" s="39"/>
      <c r="Y1453" s="39"/>
      <c r="Z1453" s="39"/>
      <c r="AA1453" s="39"/>
      <c r="AB1453" s="39"/>
      <c r="AC1453" s="39"/>
      <c r="AD1453" s="39"/>
      <c r="AE1453" s="39"/>
      <c r="AF1453" s="39"/>
      <c r="AG1453" s="39"/>
      <c r="AH1453" s="39"/>
      <c r="AI1453" s="39"/>
      <c r="AJ1453" s="39"/>
      <c r="AK1453" s="39"/>
      <c r="AL1453" s="39"/>
      <c r="AM1453" s="39" t="s">
        <v>52</v>
      </c>
      <c r="AN1453" s="39"/>
      <c r="AO1453" s="63">
        <v>309.73000000000002</v>
      </c>
      <c r="AP1453"/>
      <c r="AQ1453"/>
    </row>
    <row r="1454" s="31" customFormat="1" ht="31.5" customHeight="1" outlineLevel="1">
      <c r="A1454" s="32" t="s">
        <v>1561</v>
      </c>
      <c r="B1454" s="32" t="s">
        <v>1887</v>
      </c>
      <c r="C1454" s="32"/>
      <c r="D1454" s="32" t="s">
        <v>1888</v>
      </c>
      <c r="E1454" s="33" t="s">
        <v>36</v>
      </c>
      <c r="F1454" s="34">
        <v>0.68999999999999995</v>
      </c>
      <c r="G1454" s="33">
        <v>1963</v>
      </c>
      <c r="H1454" s="33">
        <v>2022</v>
      </c>
      <c r="I1454" s="53" t="s">
        <v>215</v>
      </c>
      <c r="J1454" s="36">
        <v>94</v>
      </c>
      <c r="K1454" s="54">
        <v>92</v>
      </c>
      <c r="L1454" s="34">
        <v>0.035000000000000003</v>
      </c>
      <c r="M1454" s="37" t="s">
        <v>50</v>
      </c>
      <c r="N1454" s="38" t="s">
        <v>51</v>
      </c>
      <c r="O1454" s="39"/>
      <c r="P1454" s="39"/>
      <c r="Q1454" s="39"/>
      <c r="R1454" s="39"/>
      <c r="S1454" s="39"/>
      <c r="T1454" s="39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 t="s">
        <v>52</v>
      </c>
      <c r="AF1454" s="39"/>
      <c r="AG1454" s="39"/>
      <c r="AH1454" s="39"/>
      <c r="AI1454" s="39"/>
      <c r="AJ1454" s="39"/>
      <c r="AK1454" s="39"/>
      <c r="AL1454" s="39"/>
      <c r="AM1454" s="39" t="s">
        <v>52</v>
      </c>
      <c r="AN1454" s="39"/>
      <c r="AO1454" s="63">
        <v>312.19</v>
      </c>
      <c r="AP1454"/>
      <c r="AQ1454"/>
    </row>
    <row r="1455" s="31" customFormat="1" ht="31.5" customHeight="1" outlineLevel="1">
      <c r="A1455" s="41"/>
      <c r="B1455" s="42"/>
      <c r="C1455" s="43"/>
      <c r="D1455" s="41"/>
      <c r="E1455" s="44"/>
      <c r="F1455" s="44"/>
      <c r="G1455" s="44"/>
      <c r="H1455" s="44"/>
      <c r="I1455" s="57"/>
      <c r="J1455" s="44"/>
      <c r="K1455" s="58"/>
      <c r="L1455" s="44"/>
      <c r="M1455" s="37" t="s">
        <v>92</v>
      </c>
      <c r="N1455" s="38" t="s">
        <v>40</v>
      </c>
      <c r="O1455" s="39"/>
      <c r="P1455" s="39"/>
      <c r="Q1455" s="39"/>
      <c r="R1455" s="39"/>
      <c r="S1455" s="39"/>
      <c r="T1455" s="39"/>
      <c r="U1455" s="39"/>
      <c r="V1455" s="39"/>
      <c r="W1455" s="39"/>
      <c r="X1455" s="39"/>
      <c r="Y1455" s="39"/>
      <c r="Z1455" s="39"/>
      <c r="AA1455" s="39"/>
      <c r="AB1455" s="39"/>
      <c r="AC1455" s="39"/>
      <c r="AD1455" s="39"/>
      <c r="AE1455" s="39">
        <v>1</v>
      </c>
      <c r="AF1455" s="39"/>
      <c r="AG1455" s="39"/>
      <c r="AH1455" s="39"/>
      <c r="AI1455" s="39"/>
      <c r="AJ1455" s="39"/>
      <c r="AK1455" s="39"/>
      <c r="AL1455" s="39"/>
      <c r="AM1455" s="39">
        <v>1</v>
      </c>
      <c r="AN1455" s="39"/>
      <c r="AO1455" s="40">
        <v>9098.3199999999997</v>
      </c>
      <c r="AP1455"/>
      <c r="AQ1455"/>
    </row>
    <row r="1456" s="31" customFormat="1" ht="31.5" customHeight="1" outlineLevel="1">
      <c r="A1456" s="37" t="s">
        <v>1561</v>
      </c>
      <c r="B1456" s="37" t="s">
        <v>1889</v>
      </c>
      <c r="C1456" s="37"/>
      <c r="D1456" s="37" t="s">
        <v>1890</v>
      </c>
      <c r="E1456" s="38" t="s">
        <v>36</v>
      </c>
      <c r="F1456" s="59">
        <v>0.34000000000000002</v>
      </c>
      <c r="G1456" s="38">
        <v>1975</v>
      </c>
      <c r="H1456" s="38">
        <v>2011</v>
      </c>
      <c r="I1456" s="60" t="s">
        <v>209</v>
      </c>
      <c r="J1456" s="61">
        <v>85</v>
      </c>
      <c r="K1456" s="62">
        <v>83</v>
      </c>
      <c r="L1456" s="59">
        <v>0.073999999999999996</v>
      </c>
      <c r="M1456" s="37" t="s">
        <v>50</v>
      </c>
      <c r="N1456" s="38" t="s">
        <v>51</v>
      </c>
      <c r="O1456" s="39"/>
      <c r="P1456" s="39"/>
      <c r="Q1456" s="39"/>
      <c r="R1456" s="39"/>
      <c r="S1456" s="39" t="s">
        <v>52</v>
      </c>
      <c r="T1456" s="39"/>
      <c r="U1456" s="39"/>
      <c r="V1456" s="39"/>
      <c r="W1456" s="39"/>
      <c r="X1456" s="39"/>
      <c r="Y1456" s="39"/>
      <c r="Z1456" s="39"/>
      <c r="AA1456" s="39"/>
      <c r="AB1456" s="39"/>
      <c r="AC1456" s="39"/>
      <c r="AD1456" s="39"/>
      <c r="AE1456" s="39"/>
      <c r="AF1456" s="39"/>
      <c r="AG1456" s="39"/>
      <c r="AH1456" s="39"/>
      <c r="AI1456" s="39"/>
      <c r="AJ1456" s="39"/>
      <c r="AK1456" s="39"/>
      <c r="AL1456" s="39"/>
      <c r="AM1456" s="39" t="s">
        <v>52</v>
      </c>
      <c r="AN1456" s="39"/>
      <c r="AO1456" s="40">
        <v>1212.29</v>
      </c>
      <c r="AP1456"/>
      <c r="AQ1456"/>
    </row>
    <row r="1457" s="31" customFormat="1" ht="31.5" customHeight="1" outlineLevel="1">
      <c r="A1457" s="37" t="s">
        <v>1561</v>
      </c>
      <c r="B1457" s="37" t="s">
        <v>1891</v>
      </c>
      <c r="C1457" s="37"/>
      <c r="D1457" s="37" t="s">
        <v>1892</v>
      </c>
      <c r="E1457" s="38" t="s">
        <v>36</v>
      </c>
      <c r="F1457" s="59">
        <v>0.19500000000000001</v>
      </c>
      <c r="G1457" s="38">
        <v>1975</v>
      </c>
      <c r="H1457" s="38">
        <v>2011</v>
      </c>
      <c r="I1457" s="60" t="s">
        <v>181</v>
      </c>
      <c r="J1457" s="61">
        <v>85</v>
      </c>
      <c r="K1457" s="62">
        <v>83</v>
      </c>
      <c r="L1457" s="59">
        <v>0.035000000000000003</v>
      </c>
      <c r="M1457" s="37" t="s">
        <v>50</v>
      </c>
      <c r="N1457" s="38" t="s">
        <v>51</v>
      </c>
      <c r="O1457" s="39"/>
      <c r="P1457" s="39"/>
      <c r="Q1457" s="39"/>
      <c r="R1457" s="39"/>
      <c r="S1457" s="39"/>
      <c r="T1457" s="39"/>
      <c r="U1457" s="39"/>
      <c r="V1457" s="39"/>
      <c r="W1457" s="39"/>
      <c r="X1457" s="39"/>
      <c r="Y1457" s="39"/>
      <c r="Z1457" s="39"/>
      <c r="AA1457" s="39"/>
      <c r="AB1457" s="39"/>
      <c r="AC1457" s="39"/>
      <c r="AD1457" s="39"/>
      <c r="AE1457" s="39" t="s">
        <v>52</v>
      </c>
      <c r="AF1457" s="39"/>
      <c r="AG1457" s="39"/>
      <c r="AH1457" s="39"/>
      <c r="AI1457" s="39"/>
      <c r="AJ1457" s="39"/>
      <c r="AK1457" s="39"/>
      <c r="AL1457" s="39"/>
      <c r="AM1457" s="39" t="s">
        <v>52</v>
      </c>
      <c r="AN1457" s="39"/>
      <c r="AO1457" s="63">
        <v>816.29999999999995</v>
      </c>
      <c r="AP1457"/>
      <c r="AQ1457"/>
    </row>
    <row r="1458" s="31" customFormat="1" ht="31.5" customHeight="1" outlineLevel="1">
      <c r="A1458" s="32" t="s">
        <v>1561</v>
      </c>
      <c r="B1458" s="32" t="s">
        <v>1893</v>
      </c>
      <c r="C1458" s="32"/>
      <c r="D1458" s="32" t="s">
        <v>1894</v>
      </c>
      <c r="E1458" s="33" t="s">
        <v>36</v>
      </c>
      <c r="F1458" s="34">
        <v>0.20999999999999999</v>
      </c>
      <c r="G1458" s="33">
        <v>1981</v>
      </c>
      <c r="H1458" s="33">
        <v>2025</v>
      </c>
      <c r="I1458" s="53" t="s">
        <v>506</v>
      </c>
      <c r="J1458" s="36">
        <v>56</v>
      </c>
      <c r="K1458" s="54">
        <v>55</v>
      </c>
      <c r="L1458" s="34">
        <v>0.0070000000000000001</v>
      </c>
      <c r="M1458" s="37" t="s">
        <v>50</v>
      </c>
      <c r="N1458" s="38" t="s">
        <v>51</v>
      </c>
      <c r="O1458" s="39"/>
      <c r="P1458" s="39"/>
      <c r="Q1458" s="39"/>
      <c r="R1458" s="39"/>
      <c r="S1458" s="39"/>
      <c r="T1458" s="39"/>
      <c r="U1458" s="39"/>
      <c r="V1458" s="39"/>
      <c r="W1458" s="39"/>
      <c r="X1458" s="39"/>
      <c r="Y1458" s="39"/>
      <c r="Z1458" s="39"/>
      <c r="AA1458" s="39"/>
      <c r="AB1458" s="39"/>
      <c r="AC1458" s="39" t="s">
        <v>52</v>
      </c>
      <c r="AD1458" s="39"/>
      <c r="AE1458" s="39"/>
      <c r="AF1458" s="39"/>
      <c r="AG1458" s="39"/>
      <c r="AH1458" s="39"/>
      <c r="AI1458" s="39"/>
      <c r="AJ1458" s="39"/>
      <c r="AK1458" s="39"/>
      <c r="AL1458" s="39"/>
      <c r="AM1458" s="39" t="s">
        <v>52</v>
      </c>
      <c r="AN1458" s="39"/>
      <c r="AO1458" s="63">
        <v>363.5</v>
      </c>
      <c r="AP1458"/>
      <c r="AQ1458"/>
    </row>
    <row r="1459" s="31" customFormat="1" ht="31.5" customHeight="1" outlineLevel="1">
      <c r="A1459" s="41"/>
      <c r="B1459" s="42"/>
      <c r="C1459" s="43"/>
      <c r="D1459" s="41"/>
      <c r="E1459" s="44"/>
      <c r="F1459" s="44"/>
      <c r="G1459" s="44"/>
      <c r="H1459" s="44"/>
      <c r="I1459" s="57"/>
      <c r="J1459" s="44"/>
      <c r="K1459" s="58"/>
      <c r="L1459" s="44"/>
      <c r="M1459" s="37" t="s">
        <v>66</v>
      </c>
      <c r="N1459" s="38" t="s">
        <v>40</v>
      </c>
      <c r="O1459" s="39"/>
      <c r="P1459" s="39"/>
      <c r="Q1459" s="39"/>
      <c r="R1459" s="39"/>
      <c r="S1459" s="39"/>
      <c r="T1459" s="39"/>
      <c r="U1459" s="39"/>
      <c r="V1459" s="39"/>
      <c r="W1459" s="39"/>
      <c r="X1459" s="39"/>
      <c r="Y1459" s="39"/>
      <c r="Z1459" s="39"/>
      <c r="AA1459" s="39"/>
      <c r="AB1459" s="39"/>
      <c r="AC1459" s="39">
        <v>2</v>
      </c>
      <c r="AD1459" s="39"/>
      <c r="AE1459" s="39"/>
      <c r="AF1459" s="39"/>
      <c r="AG1459" s="39"/>
      <c r="AH1459" s="39"/>
      <c r="AI1459" s="39"/>
      <c r="AJ1459" s="39"/>
      <c r="AK1459" s="39"/>
      <c r="AL1459" s="39"/>
      <c r="AM1459" s="39">
        <v>2</v>
      </c>
      <c r="AN1459" s="39"/>
      <c r="AO1459" s="40">
        <v>1665.5799999999999</v>
      </c>
      <c r="AP1459"/>
      <c r="AQ1459"/>
    </row>
    <row r="1460" s="31" customFormat="1" ht="31.5" customHeight="1" outlineLevel="1">
      <c r="A1460" s="37" t="s">
        <v>1561</v>
      </c>
      <c r="B1460" s="37" t="s">
        <v>1895</v>
      </c>
      <c r="C1460" s="37"/>
      <c r="D1460" s="37" t="s">
        <v>1896</v>
      </c>
      <c r="E1460" s="38" t="s">
        <v>36</v>
      </c>
      <c r="F1460" s="59">
        <v>0.081000000000000003</v>
      </c>
      <c r="G1460" s="38">
        <v>1982</v>
      </c>
      <c r="H1460" s="38">
        <v>2004</v>
      </c>
      <c r="I1460" s="60" t="s">
        <v>521</v>
      </c>
      <c r="J1460" s="61">
        <v>95</v>
      </c>
      <c r="K1460" s="62">
        <v>93</v>
      </c>
      <c r="L1460" s="59">
        <v>0.0089999999999999993</v>
      </c>
      <c r="M1460" s="37" t="s">
        <v>50</v>
      </c>
      <c r="N1460" s="38" t="s">
        <v>51</v>
      </c>
      <c r="O1460" s="39"/>
      <c r="P1460" s="39"/>
      <c r="Q1460" s="39"/>
      <c r="R1460" s="39"/>
      <c r="S1460" s="39"/>
      <c r="T1460" s="39"/>
      <c r="U1460" s="39"/>
      <c r="V1460" s="39"/>
      <c r="W1460" s="39" t="s">
        <v>52</v>
      </c>
      <c r="X1460" s="39"/>
      <c r="Y1460" s="39"/>
      <c r="Z1460" s="39"/>
      <c r="AA1460" s="39"/>
      <c r="AB1460" s="39"/>
      <c r="AC1460" s="39"/>
      <c r="AD1460" s="39"/>
      <c r="AE1460" s="39"/>
      <c r="AF1460" s="39"/>
      <c r="AG1460" s="39"/>
      <c r="AH1460" s="39"/>
      <c r="AI1460" s="39"/>
      <c r="AJ1460" s="39"/>
      <c r="AK1460" s="39"/>
      <c r="AL1460" s="39"/>
      <c r="AM1460" s="39" t="s">
        <v>52</v>
      </c>
      <c r="AN1460" s="39"/>
      <c r="AO1460" s="63">
        <v>309.73000000000002</v>
      </c>
      <c r="AP1460"/>
      <c r="AQ1460"/>
    </row>
    <row r="1461" s="31" customFormat="1" ht="31.5" customHeight="1" outlineLevel="1">
      <c r="A1461" s="37" t="s">
        <v>1561</v>
      </c>
      <c r="B1461" s="37" t="s">
        <v>1897</v>
      </c>
      <c r="C1461" s="37"/>
      <c r="D1461" s="37" t="s">
        <v>1898</v>
      </c>
      <c r="E1461" s="38" t="s">
        <v>36</v>
      </c>
      <c r="F1461" s="59">
        <v>1.7110000000000001</v>
      </c>
      <c r="G1461" s="38">
        <v>1978</v>
      </c>
      <c r="H1461" s="38">
        <v>2005</v>
      </c>
      <c r="I1461" s="60" t="s">
        <v>223</v>
      </c>
      <c r="J1461" s="78">
        <v>95</v>
      </c>
      <c r="K1461" s="62">
        <v>93</v>
      </c>
      <c r="L1461" s="59">
        <v>0.029000000000000001</v>
      </c>
      <c r="M1461" s="37" t="s">
        <v>50</v>
      </c>
      <c r="N1461" s="38" t="s">
        <v>51</v>
      </c>
      <c r="O1461" s="39"/>
      <c r="P1461" s="39"/>
      <c r="Q1461" s="39"/>
      <c r="R1461" s="39"/>
      <c r="S1461" s="39"/>
      <c r="T1461" s="39"/>
      <c r="U1461" s="39"/>
      <c r="V1461" s="39"/>
      <c r="W1461" s="39"/>
      <c r="X1461" s="39"/>
      <c r="Y1461" s="39" t="s">
        <v>52</v>
      </c>
      <c r="Z1461" s="39"/>
      <c r="AA1461" s="39"/>
      <c r="AB1461" s="39"/>
      <c r="AC1461" s="39"/>
      <c r="AD1461" s="39"/>
      <c r="AE1461" s="39"/>
      <c r="AF1461" s="39"/>
      <c r="AG1461" s="39"/>
      <c r="AH1461" s="39"/>
      <c r="AI1461" s="39"/>
      <c r="AJ1461" s="39"/>
      <c r="AK1461" s="39"/>
      <c r="AL1461" s="39"/>
      <c r="AM1461" s="39" t="s">
        <v>52</v>
      </c>
      <c r="AN1461" s="39"/>
      <c r="AO1461" s="63">
        <v>816.29999999999995</v>
      </c>
      <c r="AP1461"/>
      <c r="AQ1461"/>
    </row>
    <row r="1462" s="31" customFormat="1" ht="31.5" customHeight="1" outlineLevel="1">
      <c r="A1462" s="37" t="s">
        <v>1561</v>
      </c>
      <c r="B1462" s="37" t="s">
        <v>1899</v>
      </c>
      <c r="C1462" s="37"/>
      <c r="D1462" s="37" t="s">
        <v>1900</v>
      </c>
      <c r="E1462" s="38" t="s">
        <v>36</v>
      </c>
      <c r="F1462" s="59">
        <v>3.1000000000000001</v>
      </c>
      <c r="G1462" s="38">
        <v>1978</v>
      </c>
      <c r="H1462" s="38">
        <v>2019</v>
      </c>
      <c r="I1462" s="60" t="s">
        <v>1717</v>
      </c>
      <c r="J1462" s="61">
        <v>73</v>
      </c>
      <c r="K1462" s="62">
        <v>70</v>
      </c>
      <c r="L1462" s="59">
        <v>0.067000000000000004</v>
      </c>
      <c r="M1462" s="37" t="s">
        <v>50</v>
      </c>
      <c r="N1462" s="38" t="s">
        <v>51</v>
      </c>
      <c r="O1462" s="39"/>
      <c r="P1462" s="39"/>
      <c r="Q1462" s="39"/>
      <c r="R1462" s="39"/>
      <c r="S1462" s="39"/>
      <c r="T1462" s="39"/>
      <c r="U1462" s="39"/>
      <c r="V1462" s="39"/>
      <c r="W1462" s="39"/>
      <c r="X1462" s="39"/>
      <c r="Y1462" s="39" t="s">
        <v>52</v>
      </c>
      <c r="Z1462" s="39"/>
      <c r="AA1462" s="39"/>
      <c r="AB1462" s="39"/>
      <c r="AC1462" s="39"/>
      <c r="AD1462" s="39"/>
      <c r="AE1462" s="39"/>
      <c r="AF1462" s="39"/>
      <c r="AG1462" s="39"/>
      <c r="AH1462" s="39"/>
      <c r="AI1462" s="39"/>
      <c r="AJ1462" s="39"/>
      <c r="AK1462" s="39"/>
      <c r="AL1462" s="39"/>
      <c r="AM1462" s="39" t="s">
        <v>52</v>
      </c>
      <c r="AN1462" s="39"/>
      <c r="AO1462" s="63">
        <v>816.29999999999995</v>
      </c>
      <c r="AP1462"/>
      <c r="AQ1462"/>
    </row>
    <row r="1463" s="31" customFormat="1" ht="31.5" customHeight="1" outlineLevel="1">
      <c r="A1463" s="37" t="s">
        <v>1561</v>
      </c>
      <c r="B1463" s="37" t="s">
        <v>1901</v>
      </c>
      <c r="C1463" s="37"/>
      <c r="D1463" s="37" t="s">
        <v>1902</v>
      </c>
      <c r="E1463" s="38" t="s">
        <v>36</v>
      </c>
      <c r="F1463" s="59">
        <v>0.51000000000000001</v>
      </c>
      <c r="G1463" s="38">
        <v>1991</v>
      </c>
      <c r="H1463" s="38">
        <v>2005</v>
      </c>
      <c r="I1463" s="60" t="s">
        <v>215</v>
      </c>
      <c r="J1463" s="61">
        <v>88</v>
      </c>
      <c r="K1463" s="62">
        <v>86</v>
      </c>
      <c r="L1463" s="59">
        <v>0.0089999999999999993</v>
      </c>
      <c r="M1463" s="37" t="s">
        <v>50</v>
      </c>
      <c r="N1463" s="38" t="s">
        <v>51</v>
      </c>
      <c r="O1463" s="39"/>
      <c r="P1463" s="39"/>
      <c r="Q1463" s="39"/>
      <c r="R1463" s="39"/>
      <c r="S1463" s="39"/>
      <c r="T1463" s="39"/>
      <c r="U1463" s="39"/>
      <c r="V1463" s="39"/>
      <c r="W1463" s="39" t="s">
        <v>52</v>
      </c>
      <c r="X1463" s="39"/>
      <c r="Y1463" s="39"/>
      <c r="Z1463" s="39"/>
      <c r="AA1463" s="39"/>
      <c r="AB1463" s="39"/>
      <c r="AC1463" s="39"/>
      <c r="AD1463" s="39"/>
      <c r="AE1463" s="39"/>
      <c r="AF1463" s="39"/>
      <c r="AG1463" s="39"/>
      <c r="AH1463" s="39"/>
      <c r="AI1463" s="39"/>
      <c r="AJ1463" s="39"/>
      <c r="AK1463" s="39"/>
      <c r="AL1463" s="39"/>
      <c r="AM1463" s="39" t="s">
        <v>52</v>
      </c>
      <c r="AN1463" s="39"/>
      <c r="AO1463" s="63">
        <v>309.73000000000002</v>
      </c>
      <c r="AP1463"/>
      <c r="AQ1463"/>
    </row>
    <row r="1464" s="31" customFormat="1" ht="31.5" customHeight="1" outlineLevel="1">
      <c r="A1464" s="32" t="s">
        <v>1561</v>
      </c>
      <c r="B1464" s="32" t="s">
        <v>1903</v>
      </c>
      <c r="C1464" s="32"/>
      <c r="D1464" s="32" t="s">
        <v>1904</v>
      </c>
      <c r="E1464" s="33" t="s">
        <v>36</v>
      </c>
      <c r="F1464" s="34">
        <v>0.45000000000000001</v>
      </c>
      <c r="G1464" s="33">
        <v>1991</v>
      </c>
      <c r="H1464" s="33">
        <v>2005</v>
      </c>
      <c r="I1464" s="53" t="s">
        <v>1905</v>
      </c>
      <c r="J1464" s="36">
        <v>99</v>
      </c>
      <c r="K1464" s="54">
        <v>97</v>
      </c>
      <c r="L1464" s="34">
        <v>0.012</v>
      </c>
      <c r="M1464" s="37" t="s">
        <v>50</v>
      </c>
      <c r="N1464" s="38" t="s">
        <v>51</v>
      </c>
      <c r="O1464" s="39"/>
      <c r="P1464" s="39"/>
      <c r="Q1464" s="39"/>
      <c r="R1464" s="39"/>
      <c r="S1464" s="39"/>
      <c r="T1464" s="39"/>
      <c r="U1464" s="39"/>
      <c r="V1464" s="39"/>
      <c r="W1464" s="39"/>
      <c r="X1464" s="39"/>
      <c r="Y1464" s="39"/>
      <c r="Z1464" s="39"/>
      <c r="AA1464" s="39"/>
      <c r="AB1464" s="39"/>
      <c r="AC1464" s="39" t="s">
        <v>52</v>
      </c>
      <c r="AD1464" s="39"/>
      <c r="AE1464" s="39"/>
      <c r="AF1464" s="39"/>
      <c r="AG1464" s="39"/>
      <c r="AH1464" s="39"/>
      <c r="AI1464" s="39"/>
      <c r="AJ1464" s="39"/>
      <c r="AK1464" s="39"/>
      <c r="AL1464" s="39"/>
      <c r="AM1464" s="39" t="s">
        <v>52</v>
      </c>
      <c r="AN1464" s="39"/>
      <c r="AO1464" s="63">
        <v>306.27999999999997</v>
      </c>
      <c r="AP1464"/>
      <c r="AQ1464"/>
    </row>
    <row r="1465" s="31" customFormat="1" ht="31.5" customHeight="1" outlineLevel="1">
      <c r="A1465" s="41"/>
      <c r="B1465" s="42"/>
      <c r="C1465" s="43"/>
      <c r="D1465" s="41"/>
      <c r="E1465" s="44"/>
      <c r="F1465" s="44"/>
      <c r="G1465" s="44"/>
      <c r="H1465" s="44"/>
      <c r="I1465" s="57"/>
      <c r="J1465" s="44"/>
      <c r="K1465" s="58"/>
      <c r="L1465" s="44"/>
      <c r="M1465" s="37" t="s">
        <v>66</v>
      </c>
      <c r="N1465" s="38" t="s">
        <v>40</v>
      </c>
      <c r="O1465" s="39"/>
      <c r="P1465" s="39"/>
      <c r="Q1465" s="39"/>
      <c r="R1465" s="39"/>
      <c r="S1465" s="39"/>
      <c r="T1465" s="39"/>
      <c r="U1465" s="39"/>
      <c r="V1465" s="39"/>
      <c r="W1465" s="39"/>
      <c r="X1465" s="39"/>
      <c r="Y1465" s="39"/>
      <c r="Z1465" s="39"/>
      <c r="AA1465" s="39"/>
      <c r="AB1465" s="39"/>
      <c r="AC1465" s="39">
        <v>2</v>
      </c>
      <c r="AD1465" s="39"/>
      <c r="AE1465" s="39"/>
      <c r="AF1465" s="39"/>
      <c r="AG1465" s="39"/>
      <c r="AH1465" s="39"/>
      <c r="AI1465" s="39"/>
      <c r="AJ1465" s="39"/>
      <c r="AK1465" s="39"/>
      <c r="AL1465" s="39"/>
      <c r="AM1465" s="39">
        <v>2</v>
      </c>
      <c r="AN1465" s="39"/>
      <c r="AO1465" s="40">
        <v>1680.26</v>
      </c>
      <c r="AP1465"/>
      <c r="AQ1465"/>
    </row>
    <row r="1466" s="31" customFormat="1" ht="31.5" customHeight="1" outlineLevel="1">
      <c r="A1466" s="37" t="s">
        <v>1561</v>
      </c>
      <c r="B1466" s="64" t="s">
        <v>1906</v>
      </c>
      <c r="C1466" s="65"/>
      <c r="D1466" s="37" t="s">
        <v>1907</v>
      </c>
      <c r="E1466" s="33" t="s">
        <v>36</v>
      </c>
      <c r="F1466" s="59">
        <v>0.5</v>
      </c>
      <c r="G1466" s="33">
        <v>1991</v>
      </c>
      <c r="H1466" s="38">
        <v>2015</v>
      </c>
      <c r="I1466" s="60" t="s">
        <v>173</v>
      </c>
      <c r="J1466" s="61">
        <v>99</v>
      </c>
      <c r="K1466" s="62">
        <v>97</v>
      </c>
      <c r="L1466" s="59">
        <v>0.016</v>
      </c>
      <c r="M1466" s="37" t="s">
        <v>50</v>
      </c>
      <c r="N1466" s="38" t="s">
        <v>51</v>
      </c>
      <c r="O1466" s="39"/>
      <c r="P1466" s="39"/>
      <c r="Q1466" s="39"/>
      <c r="R1466" s="39"/>
      <c r="S1466" s="39"/>
      <c r="T1466" s="39"/>
      <c r="U1466" s="39"/>
      <c r="V1466" s="39"/>
      <c r="W1466" s="39" t="s">
        <v>52</v>
      </c>
      <c r="X1466" s="39"/>
      <c r="Y1466" s="39"/>
      <c r="Z1466" s="39"/>
      <c r="AA1466" s="39"/>
      <c r="AB1466" s="39"/>
      <c r="AC1466" s="39"/>
      <c r="AD1466" s="39"/>
      <c r="AE1466" s="39"/>
      <c r="AF1466" s="39"/>
      <c r="AG1466" s="39"/>
      <c r="AH1466" s="39"/>
      <c r="AI1466" s="39"/>
      <c r="AJ1466" s="39"/>
      <c r="AK1466" s="39"/>
      <c r="AL1466" s="39"/>
      <c r="AM1466" s="39" t="s">
        <v>52</v>
      </c>
      <c r="AN1466" s="39"/>
      <c r="AO1466" s="63">
        <v>309.73000000000002</v>
      </c>
      <c r="AP1466"/>
      <c r="AQ1466"/>
    </row>
    <row r="1467" s="31" customFormat="1" ht="31.5" customHeight="1" outlineLevel="1">
      <c r="A1467" s="37" t="s">
        <v>1561</v>
      </c>
      <c r="B1467" s="42" t="s">
        <v>1906</v>
      </c>
      <c r="C1467" s="74"/>
      <c r="D1467" s="37" t="s">
        <v>1908</v>
      </c>
      <c r="E1467" s="33" t="s">
        <v>36</v>
      </c>
      <c r="F1467" s="59">
        <v>0.41999999999999998</v>
      </c>
      <c r="G1467" s="33">
        <v>1991</v>
      </c>
      <c r="H1467" s="38">
        <v>2005</v>
      </c>
      <c r="I1467" s="60" t="s">
        <v>173</v>
      </c>
      <c r="J1467" s="61">
        <v>92</v>
      </c>
      <c r="K1467" s="62">
        <v>90</v>
      </c>
      <c r="L1467" s="59">
        <v>0.074999999999999997</v>
      </c>
      <c r="M1467" s="37" t="s">
        <v>50</v>
      </c>
      <c r="N1467" s="38" t="s">
        <v>51</v>
      </c>
      <c r="O1467" s="39"/>
      <c r="P1467" s="39"/>
      <c r="Q1467" s="39"/>
      <c r="R1467" s="39"/>
      <c r="S1467" s="39" t="s">
        <v>52</v>
      </c>
      <c r="T1467" s="39"/>
      <c r="U1467" s="39"/>
      <c r="V1467" s="39"/>
      <c r="W1467" s="39"/>
      <c r="X1467" s="39"/>
      <c r="Y1467" s="39"/>
      <c r="Z1467" s="39"/>
      <c r="AA1467" s="39"/>
      <c r="AB1467" s="39"/>
      <c r="AC1467" s="39"/>
      <c r="AD1467" s="39"/>
      <c r="AE1467" s="39"/>
      <c r="AF1467" s="39"/>
      <c r="AG1467" s="39"/>
      <c r="AH1467" s="39"/>
      <c r="AI1467" s="39"/>
      <c r="AJ1467" s="39"/>
      <c r="AK1467" s="39"/>
      <c r="AL1467" s="39"/>
      <c r="AM1467" s="39" t="s">
        <v>52</v>
      </c>
      <c r="AN1467" s="39"/>
      <c r="AO1467" s="40">
        <v>2586.21</v>
      </c>
      <c r="AP1467"/>
      <c r="AQ1467"/>
    </row>
    <row r="1468" s="31" customFormat="1" ht="31.5" customHeight="1" outlineLevel="1">
      <c r="A1468" s="37" t="s">
        <v>1561</v>
      </c>
      <c r="B1468" s="37" t="s">
        <v>1909</v>
      </c>
      <c r="C1468" s="37"/>
      <c r="D1468" s="37" t="s">
        <v>1910</v>
      </c>
      <c r="E1468" s="38" t="s">
        <v>36</v>
      </c>
      <c r="F1468" s="59">
        <v>0.13</v>
      </c>
      <c r="G1468" s="38">
        <v>1977</v>
      </c>
      <c r="H1468" s="38">
        <v>2005</v>
      </c>
      <c r="I1468" s="60" t="s">
        <v>223</v>
      </c>
      <c r="J1468" s="61">
        <v>94</v>
      </c>
      <c r="K1468" s="62">
        <v>92</v>
      </c>
      <c r="L1468" s="59">
        <v>0.0050000000000000001</v>
      </c>
      <c r="M1468" s="37" t="s">
        <v>50</v>
      </c>
      <c r="N1468" s="38" t="s">
        <v>51</v>
      </c>
      <c r="O1468" s="39"/>
      <c r="P1468" s="39"/>
      <c r="Q1468" s="39"/>
      <c r="R1468" s="39"/>
      <c r="S1468" s="39"/>
      <c r="T1468" s="39"/>
      <c r="U1468" s="39"/>
      <c r="V1468" s="39"/>
      <c r="W1468" s="39" t="s">
        <v>52</v>
      </c>
      <c r="X1468" s="39"/>
      <c r="Y1468" s="39"/>
      <c r="Z1468" s="39"/>
      <c r="AA1468" s="39"/>
      <c r="AB1468" s="39"/>
      <c r="AC1468" s="39"/>
      <c r="AD1468" s="39"/>
      <c r="AE1468" s="39"/>
      <c r="AF1468" s="39"/>
      <c r="AG1468" s="39"/>
      <c r="AH1468" s="39"/>
      <c r="AI1468" s="39"/>
      <c r="AJ1468" s="39"/>
      <c r="AK1468" s="39"/>
      <c r="AL1468" s="39"/>
      <c r="AM1468" s="39" t="s">
        <v>52</v>
      </c>
      <c r="AN1468" s="39"/>
      <c r="AO1468" s="63">
        <v>309.73000000000002</v>
      </c>
      <c r="AP1468"/>
      <c r="AQ1468"/>
    </row>
    <row r="1469" s="31" customFormat="1" ht="31.5" customHeight="1" outlineLevel="1">
      <c r="A1469" s="37" t="s">
        <v>1561</v>
      </c>
      <c r="B1469" s="37" t="s">
        <v>1911</v>
      </c>
      <c r="C1469" s="37"/>
      <c r="D1469" s="37" t="s">
        <v>1912</v>
      </c>
      <c r="E1469" s="38" t="s">
        <v>36</v>
      </c>
      <c r="F1469" s="59">
        <v>0.57999999999999996</v>
      </c>
      <c r="G1469" s="38">
        <v>1961</v>
      </c>
      <c r="H1469" s="38">
        <v>2020</v>
      </c>
      <c r="I1469" s="60" t="s">
        <v>528</v>
      </c>
      <c r="J1469" s="61">
        <v>80</v>
      </c>
      <c r="K1469" s="62">
        <v>78</v>
      </c>
      <c r="L1469" s="59">
        <v>0.014</v>
      </c>
      <c r="M1469" s="37" t="s">
        <v>50</v>
      </c>
      <c r="N1469" s="38" t="s">
        <v>51</v>
      </c>
      <c r="O1469" s="39"/>
      <c r="P1469" s="39"/>
      <c r="Q1469" s="39"/>
      <c r="R1469" s="39"/>
      <c r="S1469" s="39"/>
      <c r="T1469" s="39"/>
      <c r="U1469" s="39"/>
      <c r="V1469" s="39"/>
      <c r="W1469" s="39" t="s">
        <v>52</v>
      </c>
      <c r="X1469" s="39"/>
      <c r="Y1469" s="39"/>
      <c r="Z1469" s="39"/>
      <c r="AA1469" s="39"/>
      <c r="AB1469" s="39"/>
      <c r="AC1469" s="39"/>
      <c r="AD1469" s="39"/>
      <c r="AE1469" s="39"/>
      <c r="AF1469" s="39"/>
      <c r="AG1469" s="39"/>
      <c r="AH1469" s="39"/>
      <c r="AI1469" s="39"/>
      <c r="AJ1469" s="39"/>
      <c r="AK1469" s="39"/>
      <c r="AL1469" s="39"/>
      <c r="AM1469" s="39" t="s">
        <v>52</v>
      </c>
      <c r="AN1469" s="39"/>
      <c r="AO1469" s="63">
        <v>309.73000000000002</v>
      </c>
      <c r="AP1469"/>
      <c r="AQ1469"/>
    </row>
    <row r="1470" s="31" customFormat="1" ht="31.5" customHeight="1" outlineLevel="1">
      <c r="A1470" s="37" t="s">
        <v>1561</v>
      </c>
      <c r="B1470" s="37" t="s">
        <v>1913</v>
      </c>
      <c r="C1470" s="37"/>
      <c r="D1470" s="37" t="s">
        <v>1914</v>
      </c>
      <c r="E1470" s="38" t="s">
        <v>36</v>
      </c>
      <c r="F1470" s="59">
        <v>1.4399999999999999</v>
      </c>
      <c r="G1470" s="38">
        <v>1961</v>
      </c>
      <c r="H1470" s="38">
        <v>2024</v>
      </c>
      <c r="I1470" s="60" t="s">
        <v>828</v>
      </c>
      <c r="J1470" s="61">
        <v>85</v>
      </c>
      <c r="K1470" s="62">
        <v>83</v>
      </c>
      <c r="L1470" s="59">
        <v>0.034000000000000002</v>
      </c>
      <c r="M1470" s="37" t="s">
        <v>50</v>
      </c>
      <c r="N1470" s="38" t="s">
        <v>51</v>
      </c>
      <c r="O1470" s="39"/>
      <c r="P1470" s="39"/>
      <c r="Q1470" s="39"/>
      <c r="R1470" s="39"/>
      <c r="S1470" s="39"/>
      <c r="T1470" s="39"/>
      <c r="U1470" s="39"/>
      <c r="V1470" s="39"/>
      <c r="W1470" s="39"/>
      <c r="X1470" s="39"/>
      <c r="Y1470" s="39"/>
      <c r="Z1470" s="39"/>
      <c r="AA1470" s="39"/>
      <c r="AB1470" s="39"/>
      <c r="AC1470" s="39"/>
      <c r="AD1470" s="39"/>
      <c r="AE1470" s="39" t="s">
        <v>52</v>
      </c>
      <c r="AF1470" s="39"/>
      <c r="AG1470" s="39"/>
      <c r="AH1470" s="39"/>
      <c r="AI1470" s="39"/>
      <c r="AJ1470" s="39"/>
      <c r="AK1470" s="39"/>
      <c r="AL1470" s="39"/>
      <c r="AM1470" s="39" t="s">
        <v>52</v>
      </c>
      <c r="AN1470" s="39"/>
      <c r="AO1470" s="63">
        <v>816.29999999999995</v>
      </c>
      <c r="AP1470"/>
      <c r="AQ1470"/>
    </row>
    <row r="1471" s="31" customFormat="1" ht="31.5" customHeight="1" outlineLevel="1">
      <c r="A1471" s="37" t="s">
        <v>1561</v>
      </c>
      <c r="B1471" s="37" t="s">
        <v>1915</v>
      </c>
      <c r="C1471" s="37"/>
      <c r="D1471" s="37" t="s">
        <v>1916</v>
      </c>
      <c r="E1471" s="38" t="s">
        <v>36</v>
      </c>
      <c r="F1471" s="59">
        <v>2.3450000000000002</v>
      </c>
      <c r="G1471" s="38">
        <v>1991</v>
      </c>
      <c r="H1471" s="38">
        <v>2023</v>
      </c>
      <c r="I1471" s="60" t="s">
        <v>384</v>
      </c>
      <c r="J1471" s="61">
        <v>96</v>
      </c>
      <c r="K1471" s="62">
        <v>94</v>
      </c>
      <c r="L1471" s="59">
        <v>0.012999999999999999</v>
      </c>
      <c r="M1471" s="37" t="s">
        <v>50</v>
      </c>
      <c r="N1471" s="38" t="s">
        <v>51</v>
      </c>
      <c r="O1471" s="39" t="s">
        <v>52</v>
      </c>
      <c r="P1471" s="39"/>
      <c r="Q1471" s="39"/>
      <c r="R1471" s="39"/>
      <c r="S1471" s="39"/>
      <c r="T1471" s="39"/>
      <c r="U1471" s="39"/>
      <c r="V1471" s="39"/>
      <c r="W1471" s="39"/>
      <c r="X1471" s="39"/>
      <c r="Y1471" s="39"/>
      <c r="Z1471" s="39"/>
      <c r="AA1471" s="39"/>
      <c r="AB1471" s="39"/>
      <c r="AC1471" s="39"/>
      <c r="AD1471" s="39"/>
      <c r="AE1471" s="39"/>
      <c r="AF1471" s="39"/>
      <c r="AG1471" s="39"/>
      <c r="AH1471" s="39"/>
      <c r="AI1471" s="39"/>
      <c r="AJ1471" s="39"/>
      <c r="AK1471" s="39"/>
      <c r="AL1471" s="39"/>
      <c r="AM1471" s="39" t="s">
        <v>52</v>
      </c>
      <c r="AN1471" s="39"/>
      <c r="AO1471" s="63">
        <v>349.70999999999998</v>
      </c>
      <c r="AP1471"/>
      <c r="AQ1471"/>
    </row>
    <row r="1472" s="31" customFormat="1" ht="31.5" customHeight="1" outlineLevel="1">
      <c r="A1472" s="37" t="s">
        <v>1561</v>
      </c>
      <c r="B1472" s="37" t="s">
        <v>1917</v>
      </c>
      <c r="C1472" s="37"/>
      <c r="D1472" s="37" t="s">
        <v>1918</v>
      </c>
      <c r="E1472" s="38" t="s">
        <v>36</v>
      </c>
      <c r="F1472" s="59">
        <v>1.635</v>
      </c>
      <c r="G1472" s="38">
        <v>1961</v>
      </c>
      <c r="H1472" s="38">
        <v>2025</v>
      </c>
      <c r="I1472" s="60" t="s">
        <v>394</v>
      </c>
      <c r="J1472" s="61">
        <v>77</v>
      </c>
      <c r="K1472" s="62">
        <v>75</v>
      </c>
      <c r="L1472" s="59">
        <v>0.0080000000000000002</v>
      </c>
      <c r="M1472" s="37" t="s">
        <v>50</v>
      </c>
      <c r="N1472" s="38" t="s">
        <v>51</v>
      </c>
      <c r="O1472" s="39"/>
      <c r="P1472" s="39"/>
      <c r="Q1472" s="39" t="s">
        <v>52</v>
      </c>
      <c r="R1472" s="39"/>
      <c r="S1472" s="39"/>
      <c r="T1472" s="39"/>
      <c r="U1472" s="39"/>
      <c r="V1472" s="39"/>
      <c r="W1472" s="39"/>
      <c r="X1472" s="39"/>
      <c r="Y1472" s="39"/>
      <c r="Z1472" s="39"/>
      <c r="AA1472" s="39"/>
      <c r="AB1472" s="39"/>
      <c r="AC1472" s="39"/>
      <c r="AD1472" s="39"/>
      <c r="AE1472" s="39"/>
      <c r="AF1472" s="39"/>
      <c r="AG1472" s="39"/>
      <c r="AH1472" s="39"/>
      <c r="AI1472" s="39"/>
      <c r="AJ1472" s="39"/>
      <c r="AK1472" s="39"/>
      <c r="AL1472" s="39"/>
      <c r="AM1472" s="39" t="s">
        <v>52</v>
      </c>
      <c r="AN1472" s="39"/>
      <c r="AO1472" s="63">
        <v>349.70999999999998</v>
      </c>
      <c r="AP1472"/>
      <c r="AQ1472"/>
    </row>
    <row r="1473" s="31" customFormat="1" ht="31.5" customHeight="1" outlineLevel="1">
      <c r="A1473" s="37" t="s">
        <v>1561</v>
      </c>
      <c r="B1473" s="37" t="s">
        <v>1919</v>
      </c>
      <c r="C1473" s="37"/>
      <c r="D1473" s="37" t="s">
        <v>1920</v>
      </c>
      <c r="E1473" s="38" t="s">
        <v>36</v>
      </c>
      <c r="F1473" s="59">
        <v>0.64000000000000001</v>
      </c>
      <c r="G1473" s="38">
        <v>1959</v>
      </c>
      <c r="H1473" s="38">
        <v>2005</v>
      </c>
      <c r="I1473" s="60" t="s">
        <v>209</v>
      </c>
      <c r="J1473" s="61">
        <v>89</v>
      </c>
      <c r="K1473" s="62">
        <v>87</v>
      </c>
      <c r="L1473" s="59">
        <v>0.056000000000000001</v>
      </c>
      <c r="M1473" s="37" t="s">
        <v>50</v>
      </c>
      <c r="N1473" s="38" t="s">
        <v>51</v>
      </c>
      <c r="O1473" s="39"/>
      <c r="P1473" s="39"/>
      <c r="Q1473" s="39"/>
      <c r="R1473" s="39"/>
      <c r="S1473" s="39"/>
      <c r="T1473" s="39"/>
      <c r="U1473" s="39"/>
      <c r="V1473" s="39"/>
      <c r="W1473" s="39" t="s">
        <v>52</v>
      </c>
      <c r="X1473" s="39"/>
      <c r="Y1473" s="39"/>
      <c r="Z1473" s="39"/>
      <c r="AA1473" s="39"/>
      <c r="AB1473" s="39"/>
      <c r="AC1473" s="39"/>
      <c r="AD1473" s="39"/>
      <c r="AE1473" s="39"/>
      <c r="AF1473" s="39"/>
      <c r="AG1473" s="39"/>
      <c r="AH1473" s="39"/>
      <c r="AI1473" s="39"/>
      <c r="AJ1473" s="39"/>
      <c r="AK1473" s="39"/>
      <c r="AL1473" s="39"/>
      <c r="AM1473" s="39" t="s">
        <v>52</v>
      </c>
      <c r="AN1473" s="39"/>
      <c r="AO1473" s="63">
        <v>309.73000000000002</v>
      </c>
      <c r="AP1473"/>
      <c r="AQ1473"/>
    </row>
    <row r="1474" s="31" customFormat="1" ht="31.5" customHeight="1" outlineLevel="1">
      <c r="A1474" s="37" t="s">
        <v>1561</v>
      </c>
      <c r="B1474" s="37" t="s">
        <v>1921</v>
      </c>
      <c r="C1474" s="37"/>
      <c r="D1474" s="37" t="s">
        <v>1922</v>
      </c>
      <c r="E1474" s="38" t="s">
        <v>36</v>
      </c>
      <c r="F1474" s="59">
        <v>0.14000000000000001</v>
      </c>
      <c r="G1474" s="38">
        <v>1991</v>
      </c>
      <c r="H1474" s="38">
        <v>2005</v>
      </c>
      <c r="I1474" s="60" t="s">
        <v>181</v>
      </c>
      <c r="J1474" s="61">
        <v>97</v>
      </c>
      <c r="K1474" s="62">
        <v>95</v>
      </c>
      <c r="L1474" s="59">
        <v>0.01</v>
      </c>
      <c r="M1474" s="37" t="s">
        <v>50</v>
      </c>
      <c r="N1474" s="38" t="s">
        <v>51</v>
      </c>
      <c r="O1474" s="39"/>
      <c r="P1474" s="39"/>
      <c r="Q1474" s="39"/>
      <c r="R1474" s="39"/>
      <c r="S1474" s="39"/>
      <c r="T1474" s="39"/>
      <c r="U1474" s="39"/>
      <c r="V1474" s="39"/>
      <c r="W1474" s="39" t="s">
        <v>52</v>
      </c>
      <c r="X1474" s="39"/>
      <c r="Y1474" s="39"/>
      <c r="Z1474" s="39"/>
      <c r="AA1474" s="39"/>
      <c r="AB1474" s="39"/>
      <c r="AC1474" s="39"/>
      <c r="AD1474" s="39"/>
      <c r="AE1474" s="39"/>
      <c r="AF1474" s="39"/>
      <c r="AG1474" s="39"/>
      <c r="AH1474" s="39"/>
      <c r="AI1474" s="39"/>
      <c r="AJ1474" s="39"/>
      <c r="AK1474" s="39"/>
      <c r="AL1474" s="39"/>
      <c r="AM1474" s="39" t="s">
        <v>52</v>
      </c>
      <c r="AN1474" s="39"/>
      <c r="AO1474" s="63">
        <v>309.73000000000002</v>
      </c>
      <c r="AP1474"/>
      <c r="AQ1474"/>
    </row>
    <row r="1475" s="31" customFormat="1" ht="31.5" customHeight="1" outlineLevel="1">
      <c r="A1475" s="37" t="s">
        <v>1561</v>
      </c>
      <c r="B1475" s="37" t="s">
        <v>1923</v>
      </c>
      <c r="C1475" s="37"/>
      <c r="D1475" s="37" t="s">
        <v>1924</v>
      </c>
      <c r="E1475" s="38" t="s">
        <v>36</v>
      </c>
      <c r="F1475" s="59">
        <v>2.79</v>
      </c>
      <c r="G1475" s="38">
        <v>1991</v>
      </c>
      <c r="H1475" s="38">
        <v>2005</v>
      </c>
      <c r="I1475" s="60" t="s">
        <v>181</v>
      </c>
      <c r="J1475" s="78">
        <v>97</v>
      </c>
      <c r="K1475" s="62">
        <v>95</v>
      </c>
      <c r="L1475" s="59">
        <v>0.19500000000000001</v>
      </c>
      <c r="M1475" s="37" t="s">
        <v>50</v>
      </c>
      <c r="N1475" s="38" t="s">
        <v>51</v>
      </c>
      <c r="O1475" s="39"/>
      <c r="P1475" s="39"/>
      <c r="Q1475" s="39"/>
      <c r="R1475" s="39"/>
      <c r="S1475" s="39"/>
      <c r="T1475" s="39"/>
      <c r="U1475" s="39"/>
      <c r="V1475" s="39"/>
      <c r="W1475" s="39" t="s">
        <v>52</v>
      </c>
      <c r="X1475" s="39"/>
      <c r="Y1475" s="39"/>
      <c r="Z1475" s="39"/>
      <c r="AA1475" s="39"/>
      <c r="AB1475" s="39"/>
      <c r="AC1475" s="39"/>
      <c r="AD1475" s="39"/>
      <c r="AE1475" s="39"/>
      <c r="AF1475" s="39"/>
      <c r="AG1475" s="39"/>
      <c r="AH1475" s="39"/>
      <c r="AI1475" s="39"/>
      <c r="AJ1475" s="39"/>
      <c r="AK1475" s="39"/>
      <c r="AL1475" s="39"/>
      <c r="AM1475" s="39" t="s">
        <v>52</v>
      </c>
      <c r="AN1475" s="39"/>
      <c r="AO1475" s="63">
        <v>309.73000000000002</v>
      </c>
      <c r="AP1475"/>
      <c r="AQ1475"/>
    </row>
    <row r="1476" s="31" customFormat="1" ht="31.5" customHeight="1" outlineLevel="1">
      <c r="A1476" s="37" t="s">
        <v>1561</v>
      </c>
      <c r="B1476" s="37" t="s">
        <v>1925</v>
      </c>
      <c r="C1476" s="37"/>
      <c r="D1476" s="37" t="s">
        <v>1926</v>
      </c>
      <c r="E1476" s="38" t="s">
        <v>36</v>
      </c>
      <c r="F1476" s="59">
        <v>0.17000000000000001</v>
      </c>
      <c r="G1476" s="38">
        <v>1991</v>
      </c>
      <c r="H1476" s="38">
        <v>2005</v>
      </c>
      <c r="I1476" s="60" t="s">
        <v>181</v>
      </c>
      <c r="J1476" s="61">
        <v>97</v>
      </c>
      <c r="K1476" s="62">
        <v>95</v>
      </c>
      <c r="L1476" s="59">
        <v>0.012</v>
      </c>
      <c r="M1476" s="37" t="s">
        <v>50</v>
      </c>
      <c r="N1476" s="38" t="s">
        <v>51</v>
      </c>
      <c r="O1476" s="39"/>
      <c r="P1476" s="39"/>
      <c r="Q1476" s="39"/>
      <c r="R1476" s="39"/>
      <c r="S1476" s="39"/>
      <c r="T1476" s="39"/>
      <c r="U1476" s="39"/>
      <c r="V1476" s="39"/>
      <c r="W1476" s="39" t="s">
        <v>52</v>
      </c>
      <c r="X1476" s="39"/>
      <c r="Y1476" s="39"/>
      <c r="Z1476" s="39"/>
      <c r="AA1476" s="39"/>
      <c r="AB1476" s="39"/>
      <c r="AC1476" s="39"/>
      <c r="AD1476" s="39"/>
      <c r="AE1476" s="39"/>
      <c r="AF1476" s="39"/>
      <c r="AG1476" s="39"/>
      <c r="AH1476" s="39"/>
      <c r="AI1476" s="39"/>
      <c r="AJ1476" s="39"/>
      <c r="AK1476" s="39"/>
      <c r="AL1476" s="39"/>
      <c r="AM1476" s="39" t="s">
        <v>52</v>
      </c>
      <c r="AN1476" s="39"/>
      <c r="AO1476" s="63">
        <v>309.73000000000002</v>
      </c>
      <c r="AP1476"/>
      <c r="AQ1476"/>
    </row>
    <row r="1477" s="31" customFormat="1" ht="31.5" customHeight="1" outlineLevel="1">
      <c r="A1477" s="37" t="s">
        <v>1561</v>
      </c>
      <c r="B1477" s="37" t="s">
        <v>1927</v>
      </c>
      <c r="C1477" s="37"/>
      <c r="D1477" s="37" t="s">
        <v>1928</v>
      </c>
      <c r="E1477" s="38" t="s">
        <v>36</v>
      </c>
      <c r="F1477" s="59">
        <v>0.14000000000000001</v>
      </c>
      <c r="G1477" s="38">
        <v>1991</v>
      </c>
      <c r="H1477" s="38">
        <v>2005</v>
      </c>
      <c r="I1477" s="60" t="s">
        <v>187</v>
      </c>
      <c r="J1477" s="78">
        <v>97</v>
      </c>
      <c r="K1477" s="62">
        <v>95</v>
      </c>
      <c r="L1477" s="59">
        <v>0.025000000000000001</v>
      </c>
      <c r="M1477" s="37" t="s">
        <v>50</v>
      </c>
      <c r="N1477" s="38" t="s">
        <v>51</v>
      </c>
      <c r="O1477" s="39"/>
      <c r="P1477" s="39"/>
      <c r="Q1477" s="39"/>
      <c r="R1477" s="39"/>
      <c r="S1477" s="39"/>
      <c r="T1477" s="39"/>
      <c r="U1477" s="39"/>
      <c r="V1477" s="39"/>
      <c r="W1477" s="39" t="s">
        <v>52</v>
      </c>
      <c r="X1477" s="39"/>
      <c r="Y1477" s="39"/>
      <c r="Z1477" s="39"/>
      <c r="AA1477" s="39"/>
      <c r="AB1477" s="39"/>
      <c r="AC1477" s="39"/>
      <c r="AD1477" s="39"/>
      <c r="AE1477" s="39"/>
      <c r="AF1477" s="39"/>
      <c r="AG1477" s="39"/>
      <c r="AH1477" s="39"/>
      <c r="AI1477" s="39"/>
      <c r="AJ1477" s="39"/>
      <c r="AK1477" s="39"/>
      <c r="AL1477" s="39"/>
      <c r="AM1477" s="39" t="s">
        <v>52</v>
      </c>
      <c r="AN1477" s="39"/>
      <c r="AO1477" s="63">
        <v>309.73000000000002</v>
      </c>
      <c r="AP1477"/>
      <c r="AQ1477"/>
    </row>
    <row r="1478" s="31" customFormat="1" ht="31.5" customHeight="1" outlineLevel="1">
      <c r="A1478" s="32" t="s">
        <v>1561</v>
      </c>
      <c r="B1478" s="32" t="s">
        <v>1929</v>
      </c>
      <c r="C1478" s="32"/>
      <c r="D1478" s="32" t="s">
        <v>1930</v>
      </c>
      <c r="E1478" s="33" t="s">
        <v>36</v>
      </c>
      <c r="F1478" s="34">
        <v>0.41599999999999998</v>
      </c>
      <c r="G1478" s="33">
        <v>1980</v>
      </c>
      <c r="H1478" s="33">
        <v>2016</v>
      </c>
      <c r="I1478" s="53" t="s">
        <v>506</v>
      </c>
      <c r="J1478" s="36">
        <v>56</v>
      </c>
      <c r="K1478" s="54">
        <v>55</v>
      </c>
      <c r="L1478" s="34">
        <v>0.111</v>
      </c>
      <c r="M1478" s="37" t="s">
        <v>47</v>
      </c>
      <c r="N1478" s="38" t="s">
        <v>40</v>
      </c>
      <c r="O1478" s="39"/>
      <c r="P1478" s="39"/>
      <c r="Q1478" s="39"/>
      <c r="R1478" s="39"/>
      <c r="S1478" s="39"/>
      <c r="T1478" s="39"/>
      <c r="U1478" s="39"/>
      <c r="V1478" s="39"/>
      <c r="W1478" s="39"/>
      <c r="X1478" s="39"/>
      <c r="Y1478" s="39">
        <v>3</v>
      </c>
      <c r="Z1478" s="39"/>
      <c r="AA1478" s="39"/>
      <c r="AB1478" s="39"/>
      <c r="AC1478" s="39"/>
      <c r="AD1478" s="39"/>
      <c r="AE1478" s="39"/>
      <c r="AF1478" s="39"/>
      <c r="AG1478" s="39"/>
      <c r="AH1478" s="39"/>
      <c r="AI1478" s="39"/>
      <c r="AJ1478" s="39"/>
      <c r="AK1478" s="39"/>
      <c r="AL1478" s="39"/>
      <c r="AM1478" s="39">
        <v>3</v>
      </c>
      <c r="AN1478" s="39"/>
      <c r="AO1478" s="40">
        <v>101412.88</v>
      </c>
      <c r="AP1478"/>
      <c r="AQ1478"/>
    </row>
    <row r="1479" s="31" customFormat="1" ht="31.5" customHeight="1" outlineLevel="1">
      <c r="A1479" s="47"/>
      <c r="B1479" s="48"/>
      <c r="C1479" s="49"/>
      <c r="D1479" s="47"/>
      <c r="E1479" s="50"/>
      <c r="F1479" s="50"/>
      <c r="G1479" s="50"/>
      <c r="H1479" s="50"/>
      <c r="I1479" s="55"/>
      <c r="J1479" s="50"/>
      <c r="K1479" s="56"/>
      <c r="L1479" s="50"/>
      <c r="M1479" s="37" t="s">
        <v>50</v>
      </c>
      <c r="N1479" s="38" t="s">
        <v>51</v>
      </c>
      <c r="O1479" s="39"/>
      <c r="P1479" s="39"/>
      <c r="Q1479" s="39"/>
      <c r="R1479" s="39"/>
      <c r="S1479" s="39"/>
      <c r="T1479" s="39"/>
      <c r="U1479" s="39"/>
      <c r="V1479" s="39"/>
      <c r="W1479" s="39"/>
      <c r="X1479" s="39"/>
      <c r="Y1479" s="39" t="s">
        <v>52</v>
      </c>
      <c r="Z1479" s="39"/>
      <c r="AA1479" s="39"/>
      <c r="AB1479" s="39"/>
      <c r="AC1479" s="39"/>
      <c r="AD1479" s="39"/>
      <c r="AE1479" s="39"/>
      <c r="AF1479" s="39"/>
      <c r="AG1479" s="39"/>
      <c r="AH1479" s="39"/>
      <c r="AI1479" s="39"/>
      <c r="AJ1479" s="39"/>
      <c r="AK1479" s="39"/>
      <c r="AL1479" s="39"/>
      <c r="AM1479" s="39" t="s">
        <v>52</v>
      </c>
      <c r="AN1479" s="39"/>
      <c r="AO1479" s="40">
        <v>6998.8800000000001</v>
      </c>
      <c r="AP1479"/>
      <c r="AQ1479"/>
    </row>
    <row r="1480" s="31" customFormat="1" ht="31.5" customHeight="1" outlineLevel="1">
      <c r="A1480" s="47"/>
      <c r="B1480" s="48"/>
      <c r="C1480" s="49"/>
      <c r="D1480" s="47"/>
      <c r="E1480" s="50"/>
      <c r="F1480" s="50"/>
      <c r="G1480" s="50"/>
      <c r="H1480" s="50"/>
      <c r="I1480" s="55"/>
      <c r="J1480" s="50"/>
      <c r="K1480" s="56"/>
      <c r="L1480" s="50"/>
      <c r="M1480" s="37" t="s">
        <v>39</v>
      </c>
      <c r="N1480" s="38" t="s">
        <v>40</v>
      </c>
      <c r="O1480" s="39"/>
      <c r="P1480" s="39"/>
      <c r="Q1480" s="39"/>
      <c r="R1480" s="39"/>
      <c r="S1480" s="39"/>
      <c r="T1480" s="39"/>
      <c r="U1480" s="39"/>
      <c r="V1480" s="39"/>
      <c r="W1480" s="39"/>
      <c r="X1480" s="39"/>
      <c r="Y1480" s="39">
        <v>15</v>
      </c>
      <c r="Z1480" s="39"/>
      <c r="AA1480" s="39"/>
      <c r="AB1480" s="39"/>
      <c r="AC1480" s="39"/>
      <c r="AD1480" s="39"/>
      <c r="AE1480" s="39"/>
      <c r="AF1480" s="39"/>
      <c r="AG1480" s="39"/>
      <c r="AH1480" s="39"/>
      <c r="AI1480" s="39"/>
      <c r="AJ1480" s="39"/>
      <c r="AK1480" s="39"/>
      <c r="AL1480" s="39"/>
      <c r="AM1480" s="39">
        <v>15</v>
      </c>
      <c r="AN1480" s="39"/>
      <c r="AO1480" s="40">
        <v>3552.4899999999998</v>
      </c>
      <c r="AP1480"/>
      <c r="AQ1480"/>
    </row>
    <row r="1481" s="31" customFormat="1" ht="31.5" customHeight="1" outlineLevel="1">
      <c r="A1481" s="47"/>
      <c r="B1481" s="48"/>
      <c r="C1481" s="49"/>
      <c r="D1481" s="47"/>
      <c r="E1481" s="50"/>
      <c r="F1481" s="50"/>
      <c r="G1481" s="50"/>
      <c r="H1481" s="50"/>
      <c r="I1481" s="55"/>
      <c r="J1481" s="50"/>
      <c r="K1481" s="56"/>
      <c r="L1481" s="50"/>
      <c r="M1481" s="37" t="s">
        <v>66</v>
      </c>
      <c r="N1481" s="38" t="s">
        <v>40</v>
      </c>
      <c r="O1481" s="39"/>
      <c r="P1481" s="39"/>
      <c r="Q1481" s="39"/>
      <c r="R1481" s="39"/>
      <c r="S1481" s="39"/>
      <c r="T1481" s="39"/>
      <c r="U1481" s="39"/>
      <c r="V1481" s="39"/>
      <c r="W1481" s="39"/>
      <c r="X1481" s="39"/>
      <c r="Y1481" s="39">
        <v>4</v>
      </c>
      <c r="Z1481" s="39"/>
      <c r="AA1481" s="39"/>
      <c r="AB1481" s="39"/>
      <c r="AC1481" s="39"/>
      <c r="AD1481" s="39"/>
      <c r="AE1481" s="39"/>
      <c r="AF1481" s="39"/>
      <c r="AG1481" s="39"/>
      <c r="AH1481" s="39"/>
      <c r="AI1481" s="39"/>
      <c r="AJ1481" s="39"/>
      <c r="AK1481" s="39"/>
      <c r="AL1481" s="39"/>
      <c r="AM1481" s="39">
        <v>4</v>
      </c>
      <c r="AN1481" s="39"/>
      <c r="AO1481" s="40">
        <v>3177.4299999999998</v>
      </c>
      <c r="AP1481"/>
      <c r="AQ1481"/>
    </row>
    <row r="1482" s="31" customFormat="1" ht="31.5" customHeight="1" outlineLevel="1">
      <c r="A1482" s="47"/>
      <c r="B1482" s="48"/>
      <c r="C1482" s="49"/>
      <c r="D1482" s="47"/>
      <c r="E1482" s="50"/>
      <c r="F1482" s="50"/>
      <c r="G1482" s="50"/>
      <c r="H1482" s="50"/>
      <c r="I1482" s="55"/>
      <c r="J1482" s="50"/>
      <c r="K1482" s="56"/>
      <c r="L1482" s="50"/>
      <c r="M1482" s="37" t="s">
        <v>48</v>
      </c>
      <c r="N1482" s="38" t="s">
        <v>49</v>
      </c>
      <c r="O1482" s="39"/>
      <c r="P1482" s="39"/>
      <c r="Q1482" s="39"/>
      <c r="R1482" s="39"/>
      <c r="S1482" s="39"/>
      <c r="T1482" s="39"/>
      <c r="U1482" s="39"/>
      <c r="V1482" s="39"/>
      <c r="W1482" s="39"/>
      <c r="X1482" s="39"/>
      <c r="Y1482" s="39">
        <v>0.442</v>
      </c>
      <c r="Z1482" s="39"/>
      <c r="AA1482" s="39"/>
      <c r="AB1482" s="39"/>
      <c r="AC1482" s="39"/>
      <c r="AD1482" s="39"/>
      <c r="AE1482" s="39"/>
      <c r="AF1482" s="39"/>
      <c r="AG1482" s="39"/>
      <c r="AH1482" s="39"/>
      <c r="AI1482" s="39"/>
      <c r="AJ1482" s="39"/>
      <c r="AK1482" s="39"/>
      <c r="AL1482" s="39"/>
      <c r="AM1482" s="39">
        <v>0.442</v>
      </c>
      <c r="AN1482" s="39"/>
      <c r="AO1482" s="40">
        <v>67362.050000000003</v>
      </c>
      <c r="AP1482"/>
      <c r="AQ1482"/>
    </row>
    <row r="1483" s="31" customFormat="1" ht="31.5" customHeight="1" outlineLevel="1">
      <c r="A1483" s="41"/>
      <c r="B1483" s="42"/>
      <c r="C1483" s="43"/>
      <c r="D1483" s="41"/>
      <c r="E1483" s="44"/>
      <c r="F1483" s="44"/>
      <c r="G1483" s="44"/>
      <c r="H1483" s="44"/>
      <c r="I1483" s="57"/>
      <c r="J1483" s="44"/>
      <c r="K1483" s="58"/>
      <c r="L1483" s="44"/>
      <c r="M1483" s="37" t="s">
        <v>42</v>
      </c>
      <c r="N1483" s="38" t="s">
        <v>49</v>
      </c>
      <c r="O1483" s="39"/>
      <c r="P1483" s="39"/>
      <c r="Q1483" s="39"/>
      <c r="R1483" s="39"/>
      <c r="S1483" s="39"/>
      <c r="T1483" s="39"/>
      <c r="U1483" s="39"/>
      <c r="V1483" s="39"/>
      <c r="W1483" s="39"/>
      <c r="X1483" s="39"/>
      <c r="Y1483" s="39">
        <v>0.125</v>
      </c>
      <c r="Z1483" s="39"/>
      <c r="AA1483" s="39"/>
      <c r="AB1483" s="39"/>
      <c r="AC1483" s="39"/>
      <c r="AD1483" s="39"/>
      <c r="AE1483" s="39"/>
      <c r="AF1483" s="39"/>
      <c r="AG1483" s="39"/>
      <c r="AH1483" s="39"/>
      <c r="AI1483" s="39"/>
      <c r="AJ1483" s="39"/>
      <c r="AK1483" s="39"/>
      <c r="AL1483" s="39"/>
      <c r="AM1483" s="39">
        <v>0.125</v>
      </c>
      <c r="AN1483" s="39"/>
      <c r="AO1483" s="40">
        <v>13453.59</v>
      </c>
      <c r="AP1483"/>
      <c r="AQ1483"/>
    </row>
    <row r="1484" s="31" customFormat="1" ht="31.5" customHeight="1" outlineLevel="1">
      <c r="A1484" s="37" t="s">
        <v>1561</v>
      </c>
      <c r="B1484" s="37" t="s">
        <v>1931</v>
      </c>
      <c r="C1484" s="37"/>
      <c r="D1484" s="37" t="s">
        <v>1932</v>
      </c>
      <c r="E1484" s="38" t="s">
        <v>36</v>
      </c>
      <c r="F1484" s="59">
        <v>0.5</v>
      </c>
      <c r="G1484" s="38">
        <v>1991</v>
      </c>
      <c r="H1484" s="38">
        <v>2004</v>
      </c>
      <c r="I1484" s="60" t="s">
        <v>168</v>
      </c>
      <c r="J1484" s="61">
        <v>98</v>
      </c>
      <c r="K1484" s="62">
        <v>96</v>
      </c>
      <c r="L1484" s="59">
        <v>0.0080000000000000002</v>
      </c>
      <c r="M1484" s="37" t="s">
        <v>50</v>
      </c>
      <c r="N1484" s="38" t="s">
        <v>51</v>
      </c>
      <c r="O1484" s="39"/>
      <c r="P1484" s="39"/>
      <c r="Q1484" s="39"/>
      <c r="R1484" s="39"/>
      <c r="S1484" s="39"/>
      <c r="T1484" s="39"/>
      <c r="U1484" s="39"/>
      <c r="V1484" s="39"/>
      <c r="W1484" s="39" t="s">
        <v>52</v>
      </c>
      <c r="X1484" s="39"/>
      <c r="Y1484" s="39"/>
      <c r="Z1484" s="39"/>
      <c r="AA1484" s="39"/>
      <c r="AB1484" s="39"/>
      <c r="AC1484" s="39"/>
      <c r="AD1484" s="39"/>
      <c r="AE1484" s="39"/>
      <c r="AF1484" s="39"/>
      <c r="AG1484" s="39"/>
      <c r="AH1484" s="39"/>
      <c r="AI1484" s="39"/>
      <c r="AJ1484" s="39"/>
      <c r="AK1484" s="39"/>
      <c r="AL1484" s="39"/>
      <c r="AM1484" s="39" t="s">
        <v>52</v>
      </c>
      <c r="AN1484" s="39"/>
      <c r="AO1484" s="63">
        <v>309.73000000000002</v>
      </c>
      <c r="AP1484"/>
      <c r="AQ1484"/>
    </row>
    <row r="1485" s="31" customFormat="1" ht="31.5" customHeight="1" outlineLevel="1">
      <c r="A1485" s="37" t="s">
        <v>1561</v>
      </c>
      <c r="B1485" s="37" t="s">
        <v>1933</v>
      </c>
      <c r="C1485" s="37"/>
      <c r="D1485" s="37" t="s">
        <v>1934</v>
      </c>
      <c r="E1485" s="38" t="s">
        <v>36</v>
      </c>
      <c r="F1485" s="59">
        <v>0.115</v>
      </c>
      <c r="G1485" s="38">
        <v>1991</v>
      </c>
      <c r="H1485" s="38">
        <v>2004</v>
      </c>
      <c r="I1485" s="60" t="s">
        <v>209</v>
      </c>
      <c r="J1485" s="61">
        <v>98</v>
      </c>
      <c r="K1485" s="62">
        <v>96</v>
      </c>
      <c r="L1485" s="59">
        <v>0.01</v>
      </c>
      <c r="M1485" s="37" t="s">
        <v>50</v>
      </c>
      <c r="N1485" s="38" t="s">
        <v>51</v>
      </c>
      <c r="O1485" s="39"/>
      <c r="P1485" s="39"/>
      <c r="Q1485" s="39"/>
      <c r="R1485" s="39"/>
      <c r="S1485" s="39"/>
      <c r="T1485" s="39"/>
      <c r="U1485" s="39"/>
      <c r="V1485" s="39"/>
      <c r="W1485" s="39" t="s">
        <v>52</v>
      </c>
      <c r="X1485" s="39"/>
      <c r="Y1485" s="39"/>
      <c r="Z1485" s="39"/>
      <c r="AA1485" s="39"/>
      <c r="AB1485" s="39"/>
      <c r="AC1485" s="39"/>
      <c r="AD1485" s="39"/>
      <c r="AE1485" s="39"/>
      <c r="AF1485" s="39"/>
      <c r="AG1485" s="39"/>
      <c r="AH1485" s="39"/>
      <c r="AI1485" s="39"/>
      <c r="AJ1485" s="39"/>
      <c r="AK1485" s="39"/>
      <c r="AL1485" s="39"/>
      <c r="AM1485" s="39" t="s">
        <v>52</v>
      </c>
      <c r="AN1485" s="39"/>
      <c r="AO1485" s="63">
        <v>309.73000000000002</v>
      </c>
      <c r="AP1485"/>
      <c r="AQ1485"/>
    </row>
    <row r="1486" s="31" customFormat="1" ht="31.5" customHeight="1" outlineLevel="1">
      <c r="A1486" s="37" t="s">
        <v>1561</v>
      </c>
      <c r="B1486" s="37" t="s">
        <v>1935</v>
      </c>
      <c r="C1486" s="37"/>
      <c r="D1486" s="37" t="s">
        <v>1936</v>
      </c>
      <c r="E1486" s="38" t="s">
        <v>36</v>
      </c>
      <c r="F1486" s="59">
        <v>1.22</v>
      </c>
      <c r="G1486" s="38">
        <v>1979</v>
      </c>
      <c r="H1486" s="38">
        <v>2004</v>
      </c>
      <c r="I1486" s="60" t="s">
        <v>199</v>
      </c>
      <c r="J1486" s="61">
        <v>95</v>
      </c>
      <c r="K1486" s="62">
        <v>93</v>
      </c>
      <c r="L1486" s="59">
        <v>0.014</v>
      </c>
      <c r="M1486" s="37" t="s">
        <v>50</v>
      </c>
      <c r="N1486" s="38" t="s">
        <v>51</v>
      </c>
      <c r="O1486" s="39"/>
      <c r="P1486" s="39"/>
      <c r="Q1486" s="39"/>
      <c r="R1486" s="39"/>
      <c r="S1486" s="39"/>
      <c r="T1486" s="39"/>
      <c r="U1486" s="39"/>
      <c r="V1486" s="39"/>
      <c r="W1486" s="39" t="s">
        <v>52</v>
      </c>
      <c r="X1486" s="39"/>
      <c r="Y1486" s="39"/>
      <c r="Z1486" s="39"/>
      <c r="AA1486" s="39"/>
      <c r="AB1486" s="39"/>
      <c r="AC1486" s="39"/>
      <c r="AD1486" s="39"/>
      <c r="AE1486" s="39"/>
      <c r="AF1486" s="39"/>
      <c r="AG1486" s="39"/>
      <c r="AH1486" s="39"/>
      <c r="AI1486" s="39"/>
      <c r="AJ1486" s="39"/>
      <c r="AK1486" s="39"/>
      <c r="AL1486" s="39"/>
      <c r="AM1486" s="39" t="s">
        <v>52</v>
      </c>
      <c r="AN1486" s="39"/>
      <c r="AO1486" s="63">
        <v>309.73000000000002</v>
      </c>
      <c r="AP1486"/>
      <c r="AQ1486"/>
    </row>
    <row r="1487" s="31" customFormat="1" ht="31.5" customHeight="1" outlineLevel="1">
      <c r="A1487" s="37" t="s">
        <v>1561</v>
      </c>
      <c r="B1487" s="37" t="s">
        <v>1937</v>
      </c>
      <c r="C1487" s="37"/>
      <c r="D1487" s="37" t="s">
        <v>1938</v>
      </c>
      <c r="E1487" s="38" t="s">
        <v>36</v>
      </c>
      <c r="F1487" s="59">
        <v>0.72299999999999998</v>
      </c>
      <c r="G1487" s="38">
        <v>1991</v>
      </c>
      <c r="H1487" s="38">
        <v>2007</v>
      </c>
      <c r="I1487" s="60" t="s">
        <v>91</v>
      </c>
      <c r="J1487" s="61">
        <v>98</v>
      </c>
      <c r="K1487" s="62">
        <v>96</v>
      </c>
      <c r="L1487" s="59">
        <v>0.035999999999999997</v>
      </c>
      <c r="M1487" s="37" t="s">
        <v>50</v>
      </c>
      <c r="N1487" s="38" t="s">
        <v>51</v>
      </c>
      <c r="O1487" s="39"/>
      <c r="P1487" s="39"/>
      <c r="Q1487" s="39"/>
      <c r="R1487" s="39"/>
      <c r="S1487" s="39"/>
      <c r="T1487" s="39"/>
      <c r="U1487" s="39" t="s">
        <v>52</v>
      </c>
      <c r="V1487" s="39"/>
      <c r="W1487" s="39"/>
      <c r="X1487" s="39"/>
      <c r="Y1487" s="39"/>
      <c r="Z1487" s="39"/>
      <c r="AA1487" s="39"/>
      <c r="AB1487" s="39"/>
      <c r="AC1487" s="39"/>
      <c r="AD1487" s="39"/>
      <c r="AE1487" s="39"/>
      <c r="AF1487" s="39"/>
      <c r="AG1487" s="39"/>
      <c r="AH1487" s="39"/>
      <c r="AI1487" s="39"/>
      <c r="AJ1487" s="39"/>
      <c r="AK1487" s="39"/>
      <c r="AL1487" s="39"/>
      <c r="AM1487" s="39" t="s">
        <v>52</v>
      </c>
      <c r="AN1487" s="39"/>
      <c r="AO1487" s="63">
        <v>309.73000000000002</v>
      </c>
      <c r="AP1487"/>
      <c r="AQ1487"/>
    </row>
    <row r="1488" s="31" customFormat="1" ht="31.5" customHeight="1" outlineLevel="1">
      <c r="A1488" s="32" t="s">
        <v>1561</v>
      </c>
      <c r="B1488" s="32" t="s">
        <v>1939</v>
      </c>
      <c r="C1488" s="32"/>
      <c r="D1488" s="32" t="s">
        <v>1940</v>
      </c>
      <c r="E1488" s="33" t="s">
        <v>36</v>
      </c>
      <c r="F1488" s="34">
        <v>0.372</v>
      </c>
      <c r="G1488" s="33">
        <v>2015</v>
      </c>
      <c r="H1488" s="33" t="s">
        <v>37</v>
      </c>
      <c r="I1488" s="53" t="s">
        <v>168</v>
      </c>
      <c r="J1488" s="36">
        <v>63</v>
      </c>
      <c r="K1488" s="54">
        <v>61</v>
      </c>
      <c r="L1488" s="34">
        <v>0.017000000000000001</v>
      </c>
      <c r="M1488" s="37" t="s">
        <v>42</v>
      </c>
      <c r="N1488" s="38" t="s">
        <v>43</v>
      </c>
      <c r="O1488" s="39"/>
      <c r="P1488" s="39"/>
      <c r="Q1488" s="39"/>
      <c r="R1488" s="39"/>
      <c r="S1488" s="39"/>
      <c r="T1488" s="39"/>
      <c r="U1488" s="39"/>
      <c r="V1488" s="39"/>
      <c r="W1488" s="39"/>
      <c r="X1488" s="39"/>
      <c r="Y1488" s="39">
        <v>0.025000000000000001</v>
      </c>
      <c r="Z1488" s="39"/>
      <c r="AA1488" s="39"/>
      <c r="AB1488" s="39"/>
      <c r="AC1488" s="39"/>
      <c r="AD1488" s="39"/>
      <c r="AE1488" s="39"/>
      <c r="AF1488" s="39"/>
      <c r="AG1488" s="39"/>
      <c r="AH1488" s="39"/>
      <c r="AI1488" s="39"/>
      <c r="AJ1488" s="39"/>
      <c r="AK1488" s="39"/>
      <c r="AL1488" s="39"/>
      <c r="AM1488" s="39">
        <v>0.025000000000000001</v>
      </c>
      <c r="AN1488" s="39"/>
      <c r="AO1488" s="40">
        <v>4924.3699999999999</v>
      </c>
      <c r="AP1488"/>
      <c r="AQ1488"/>
    </row>
    <row r="1489" s="31" customFormat="1" ht="31.5" customHeight="1" outlineLevel="1">
      <c r="A1489" s="41"/>
      <c r="B1489" s="42"/>
      <c r="C1489" s="43"/>
      <c r="D1489" s="41"/>
      <c r="E1489" s="44"/>
      <c r="F1489" s="44"/>
      <c r="G1489" s="44"/>
      <c r="H1489" s="44"/>
      <c r="I1489" s="57"/>
      <c r="J1489" s="44"/>
      <c r="K1489" s="58"/>
      <c r="L1489" s="44"/>
      <c r="M1489" s="37" t="s">
        <v>39</v>
      </c>
      <c r="N1489" s="38" t="s">
        <v>40</v>
      </c>
      <c r="O1489" s="39"/>
      <c r="P1489" s="39"/>
      <c r="Q1489" s="39"/>
      <c r="R1489" s="39"/>
      <c r="S1489" s="39"/>
      <c r="T1489" s="39"/>
      <c r="U1489" s="39"/>
      <c r="V1489" s="39"/>
      <c r="W1489" s="39"/>
      <c r="X1489" s="39"/>
      <c r="Y1489" s="39">
        <v>5</v>
      </c>
      <c r="Z1489" s="39"/>
      <c r="AA1489" s="39"/>
      <c r="AB1489" s="39"/>
      <c r="AC1489" s="39"/>
      <c r="AD1489" s="39"/>
      <c r="AE1489" s="39"/>
      <c r="AF1489" s="39"/>
      <c r="AG1489" s="39"/>
      <c r="AH1489" s="39"/>
      <c r="AI1489" s="39"/>
      <c r="AJ1489" s="39"/>
      <c r="AK1489" s="39"/>
      <c r="AL1489" s="39"/>
      <c r="AM1489" s="39">
        <v>5</v>
      </c>
      <c r="AN1489" s="39"/>
      <c r="AO1489" s="40">
        <v>13553.209999999999</v>
      </c>
      <c r="AP1489"/>
      <c r="AQ1489"/>
    </row>
    <row r="1490" s="31" customFormat="1" ht="31.5" customHeight="1" outlineLevel="1">
      <c r="A1490" s="32" t="s">
        <v>1561</v>
      </c>
      <c r="B1490" s="32" t="s">
        <v>1941</v>
      </c>
      <c r="C1490" s="32"/>
      <c r="D1490" s="32" t="s">
        <v>1942</v>
      </c>
      <c r="E1490" s="33" t="s">
        <v>36</v>
      </c>
      <c r="F1490" s="34">
        <v>0.46999999999999997</v>
      </c>
      <c r="G1490" s="33">
        <v>2015</v>
      </c>
      <c r="H1490" s="69" t="s">
        <v>37</v>
      </c>
      <c r="I1490" s="53" t="s">
        <v>160</v>
      </c>
      <c r="J1490" s="36">
        <v>99</v>
      </c>
      <c r="K1490" s="54">
        <v>97</v>
      </c>
      <c r="L1490" s="34">
        <v>0.010999999999999999</v>
      </c>
      <c r="M1490" s="37" t="s">
        <v>39</v>
      </c>
      <c r="N1490" s="38" t="s">
        <v>40</v>
      </c>
      <c r="O1490" s="39"/>
      <c r="P1490" s="39"/>
      <c r="Q1490" s="39"/>
      <c r="R1490" s="39"/>
      <c r="S1490" s="39"/>
      <c r="T1490" s="39"/>
      <c r="U1490" s="39"/>
      <c r="V1490" s="39"/>
      <c r="W1490" s="39"/>
      <c r="X1490" s="39"/>
      <c r="Y1490" s="39">
        <v>5</v>
      </c>
      <c r="Z1490" s="39"/>
      <c r="AA1490" s="39"/>
      <c r="AB1490" s="39"/>
      <c r="AC1490" s="39"/>
      <c r="AD1490" s="39"/>
      <c r="AE1490" s="39"/>
      <c r="AF1490" s="39"/>
      <c r="AG1490" s="39"/>
      <c r="AH1490" s="39"/>
      <c r="AI1490" s="39"/>
      <c r="AJ1490" s="39"/>
      <c r="AK1490" s="39"/>
      <c r="AL1490" s="39"/>
      <c r="AM1490" s="39">
        <v>5</v>
      </c>
      <c r="AN1490" s="39"/>
      <c r="AO1490" s="40">
        <v>13553.209999999999</v>
      </c>
      <c r="AP1490"/>
      <c r="AQ1490"/>
    </row>
    <row r="1491" s="31" customFormat="1" ht="31.5" customHeight="1" outlineLevel="1">
      <c r="A1491" s="41"/>
      <c r="B1491" s="42"/>
      <c r="C1491" s="43"/>
      <c r="D1491" s="41"/>
      <c r="E1491" s="44"/>
      <c r="F1491" s="44"/>
      <c r="G1491" s="44"/>
      <c r="H1491" s="23"/>
      <c r="I1491" s="57"/>
      <c r="J1491" s="44"/>
      <c r="K1491" s="58"/>
      <c r="L1491" s="44"/>
      <c r="M1491" s="37" t="s">
        <v>42</v>
      </c>
      <c r="N1491" s="38" t="s">
        <v>43</v>
      </c>
      <c r="O1491" s="39"/>
      <c r="P1491" s="39"/>
      <c r="Q1491" s="39"/>
      <c r="R1491" s="39"/>
      <c r="S1491" s="39"/>
      <c r="T1491" s="39"/>
      <c r="U1491" s="39"/>
      <c r="V1491" s="39"/>
      <c r="W1491" s="39"/>
      <c r="X1491" s="39"/>
      <c r="Y1491" s="39">
        <v>0.025000000000000001</v>
      </c>
      <c r="Z1491" s="39"/>
      <c r="AA1491" s="39"/>
      <c r="AB1491" s="39"/>
      <c r="AC1491" s="39"/>
      <c r="AD1491" s="39"/>
      <c r="AE1491" s="39"/>
      <c r="AF1491" s="39"/>
      <c r="AG1491" s="39"/>
      <c r="AH1491" s="39"/>
      <c r="AI1491" s="39"/>
      <c r="AJ1491" s="39"/>
      <c r="AK1491" s="39"/>
      <c r="AL1491" s="39"/>
      <c r="AM1491" s="39">
        <v>0.025000000000000001</v>
      </c>
      <c r="AN1491" s="39"/>
      <c r="AO1491" s="40">
        <v>4924.3699999999999</v>
      </c>
      <c r="AP1491"/>
      <c r="AQ1491"/>
    </row>
    <row r="1492" s="31" customFormat="1" ht="31.5" customHeight="1" outlineLevel="1">
      <c r="A1492" s="32" t="s">
        <v>1561</v>
      </c>
      <c r="B1492" s="32" t="s">
        <v>1943</v>
      </c>
      <c r="C1492" s="32"/>
      <c r="D1492" s="32" t="s">
        <v>1944</v>
      </c>
      <c r="E1492" s="33" t="s">
        <v>36</v>
      </c>
      <c r="F1492" s="34">
        <v>1.8680000000000001</v>
      </c>
      <c r="G1492" s="33">
        <v>2015</v>
      </c>
      <c r="H1492" s="33" t="s">
        <v>37</v>
      </c>
      <c r="I1492" s="53" t="s">
        <v>313</v>
      </c>
      <c r="J1492" s="36">
        <v>88</v>
      </c>
      <c r="K1492" s="54">
        <v>86</v>
      </c>
      <c r="L1492" s="34">
        <v>0.032000000000000001</v>
      </c>
      <c r="M1492" s="37" t="s">
        <v>42</v>
      </c>
      <c r="N1492" s="38" t="s">
        <v>43</v>
      </c>
      <c r="O1492" s="39"/>
      <c r="P1492" s="39"/>
      <c r="Q1492" s="39"/>
      <c r="R1492" s="39"/>
      <c r="S1492" s="39"/>
      <c r="T1492" s="39"/>
      <c r="U1492" s="39"/>
      <c r="V1492" s="39"/>
      <c r="W1492" s="39"/>
      <c r="X1492" s="39"/>
      <c r="Y1492" s="39">
        <v>0.025000000000000001</v>
      </c>
      <c r="Z1492" s="39"/>
      <c r="AA1492" s="39"/>
      <c r="AB1492" s="39"/>
      <c r="AC1492" s="39"/>
      <c r="AD1492" s="39"/>
      <c r="AE1492" s="39"/>
      <c r="AF1492" s="39"/>
      <c r="AG1492" s="39"/>
      <c r="AH1492" s="39"/>
      <c r="AI1492" s="39"/>
      <c r="AJ1492" s="39"/>
      <c r="AK1492" s="39"/>
      <c r="AL1492" s="39"/>
      <c r="AM1492" s="39">
        <v>0.025000000000000001</v>
      </c>
      <c r="AN1492" s="39"/>
      <c r="AO1492" s="40">
        <v>4924.3699999999999</v>
      </c>
      <c r="AP1492"/>
      <c r="AQ1492"/>
    </row>
    <row r="1493" s="31" customFormat="1" ht="31.5" customHeight="1" outlineLevel="1">
      <c r="A1493" s="41"/>
      <c r="B1493" s="42"/>
      <c r="C1493" s="43"/>
      <c r="D1493" s="41"/>
      <c r="E1493" s="44"/>
      <c r="F1493" s="44"/>
      <c r="G1493" s="44"/>
      <c r="H1493" s="44"/>
      <c r="I1493" s="57"/>
      <c r="J1493" s="44"/>
      <c r="K1493" s="58"/>
      <c r="L1493" s="44"/>
      <c r="M1493" s="37" t="s">
        <v>39</v>
      </c>
      <c r="N1493" s="38" t="s">
        <v>40</v>
      </c>
      <c r="O1493" s="39"/>
      <c r="P1493" s="39"/>
      <c r="Q1493" s="39"/>
      <c r="R1493" s="39"/>
      <c r="S1493" s="39"/>
      <c r="T1493" s="39"/>
      <c r="U1493" s="39"/>
      <c r="V1493" s="39"/>
      <c r="W1493" s="39"/>
      <c r="X1493" s="39"/>
      <c r="Y1493" s="39">
        <v>5</v>
      </c>
      <c r="Z1493" s="39"/>
      <c r="AA1493" s="39"/>
      <c r="AB1493" s="39"/>
      <c r="AC1493" s="39"/>
      <c r="AD1493" s="39"/>
      <c r="AE1493" s="39"/>
      <c r="AF1493" s="39"/>
      <c r="AG1493" s="39"/>
      <c r="AH1493" s="39"/>
      <c r="AI1493" s="39"/>
      <c r="AJ1493" s="39"/>
      <c r="AK1493" s="39"/>
      <c r="AL1493" s="39"/>
      <c r="AM1493" s="39">
        <v>5</v>
      </c>
      <c r="AN1493" s="39"/>
      <c r="AO1493" s="40">
        <v>13553.209999999999</v>
      </c>
      <c r="AP1493"/>
      <c r="AQ1493"/>
    </row>
    <row r="1494" s="31" customFormat="1" ht="31.5" customHeight="1" outlineLevel="1">
      <c r="A1494" s="32" t="s">
        <v>1561</v>
      </c>
      <c r="B1494" s="32" t="s">
        <v>1945</v>
      </c>
      <c r="C1494" s="32"/>
      <c r="D1494" s="32" t="s">
        <v>1946</v>
      </c>
      <c r="E1494" s="33" t="s">
        <v>36</v>
      </c>
      <c r="F1494" s="34">
        <v>0.20200000000000001</v>
      </c>
      <c r="G1494" s="33">
        <v>2015</v>
      </c>
      <c r="H1494" s="33" t="s">
        <v>37</v>
      </c>
      <c r="I1494" s="53" t="s">
        <v>188</v>
      </c>
      <c r="J1494" s="78">
        <v>88</v>
      </c>
      <c r="K1494" s="54">
        <v>86</v>
      </c>
      <c r="L1494" s="34">
        <v>0.014999999999999999</v>
      </c>
      <c r="M1494" s="37" t="s">
        <v>39</v>
      </c>
      <c r="N1494" s="38" t="s">
        <v>40</v>
      </c>
      <c r="O1494" s="39"/>
      <c r="P1494" s="39"/>
      <c r="Q1494" s="39"/>
      <c r="R1494" s="39"/>
      <c r="S1494" s="39"/>
      <c r="T1494" s="39"/>
      <c r="U1494" s="39"/>
      <c r="V1494" s="39"/>
      <c r="W1494" s="39"/>
      <c r="X1494" s="39"/>
      <c r="Y1494" s="39"/>
      <c r="Z1494" s="39"/>
      <c r="AA1494" s="39"/>
      <c r="AB1494" s="39"/>
      <c r="AC1494" s="39"/>
      <c r="AD1494" s="39"/>
      <c r="AE1494" s="39">
        <v>5</v>
      </c>
      <c r="AF1494" s="39"/>
      <c r="AG1494" s="39"/>
      <c r="AH1494" s="39"/>
      <c r="AI1494" s="39"/>
      <c r="AJ1494" s="39"/>
      <c r="AK1494" s="39"/>
      <c r="AL1494" s="39"/>
      <c r="AM1494" s="39">
        <v>5</v>
      </c>
      <c r="AN1494" s="39"/>
      <c r="AO1494" s="40">
        <v>13770.49</v>
      </c>
      <c r="AP1494"/>
      <c r="AQ1494"/>
    </row>
    <row r="1495" s="31" customFormat="1" ht="31.5" customHeight="1" outlineLevel="1">
      <c r="A1495" s="41"/>
      <c r="B1495" s="42"/>
      <c r="C1495" s="43"/>
      <c r="D1495" s="41"/>
      <c r="E1495" s="44"/>
      <c r="F1495" s="44"/>
      <c r="G1495" s="44"/>
      <c r="H1495" s="23"/>
      <c r="I1495" s="57"/>
      <c r="J1495" s="69"/>
      <c r="K1495" s="58"/>
      <c r="L1495" s="44"/>
      <c r="M1495" s="37" t="s">
        <v>42</v>
      </c>
      <c r="N1495" s="38" t="s">
        <v>43</v>
      </c>
      <c r="O1495" s="39"/>
      <c r="P1495" s="39"/>
      <c r="Q1495" s="39"/>
      <c r="R1495" s="39"/>
      <c r="S1495" s="39"/>
      <c r="T1495" s="39"/>
      <c r="U1495" s="39"/>
      <c r="V1495" s="39"/>
      <c r="W1495" s="39"/>
      <c r="X1495" s="39"/>
      <c r="Y1495" s="39"/>
      <c r="Z1495" s="39"/>
      <c r="AA1495" s="39"/>
      <c r="AB1495" s="39"/>
      <c r="AC1495" s="39"/>
      <c r="AD1495" s="39"/>
      <c r="AE1495" s="39">
        <v>0.025000000000000001</v>
      </c>
      <c r="AF1495" s="39"/>
      <c r="AG1495" s="39"/>
      <c r="AH1495" s="39"/>
      <c r="AI1495" s="39"/>
      <c r="AJ1495" s="39"/>
      <c r="AK1495" s="39"/>
      <c r="AL1495" s="39"/>
      <c r="AM1495" s="39">
        <v>0.025000000000000001</v>
      </c>
      <c r="AN1495" s="39"/>
      <c r="AO1495" s="40">
        <v>4973.6599999999999</v>
      </c>
      <c r="AP1495"/>
      <c r="AQ1495"/>
    </row>
    <row r="1496" s="31" customFormat="1" ht="31.5" customHeight="1" outlineLevel="1">
      <c r="A1496" s="32" t="s">
        <v>1561</v>
      </c>
      <c r="B1496" s="32" t="s">
        <v>1947</v>
      </c>
      <c r="C1496" s="32"/>
      <c r="D1496" s="32" t="s">
        <v>1948</v>
      </c>
      <c r="E1496" s="33" t="s">
        <v>36</v>
      </c>
      <c r="F1496" s="34">
        <v>0.31</v>
      </c>
      <c r="G1496" s="33">
        <v>2015</v>
      </c>
      <c r="H1496" s="33" t="s">
        <v>37</v>
      </c>
      <c r="I1496" s="53" t="s">
        <v>187</v>
      </c>
      <c r="J1496" s="36">
        <v>97</v>
      </c>
      <c r="K1496" s="54">
        <v>95</v>
      </c>
      <c r="L1496" s="34">
        <v>0.067000000000000004</v>
      </c>
      <c r="M1496" s="37" t="s">
        <v>42</v>
      </c>
      <c r="N1496" s="38" t="s">
        <v>43</v>
      </c>
      <c r="O1496" s="39"/>
      <c r="P1496" s="39"/>
      <c r="Q1496" s="39"/>
      <c r="R1496" s="39"/>
      <c r="S1496" s="39"/>
      <c r="T1496" s="39"/>
      <c r="U1496" s="39"/>
      <c r="V1496" s="39"/>
      <c r="W1496" s="39"/>
      <c r="X1496" s="39"/>
      <c r="Y1496" s="39"/>
      <c r="Z1496" s="39"/>
      <c r="AA1496" s="39"/>
      <c r="AB1496" s="39"/>
      <c r="AC1496" s="39"/>
      <c r="AD1496" s="39"/>
      <c r="AE1496" s="39">
        <v>0.025000000000000001</v>
      </c>
      <c r="AF1496" s="39"/>
      <c r="AG1496" s="39"/>
      <c r="AH1496" s="39"/>
      <c r="AI1496" s="39"/>
      <c r="AJ1496" s="39"/>
      <c r="AK1496" s="39"/>
      <c r="AL1496" s="39"/>
      <c r="AM1496" s="39">
        <v>0.025000000000000001</v>
      </c>
      <c r="AN1496" s="39"/>
      <c r="AO1496" s="40">
        <v>4987.4499999999998</v>
      </c>
      <c r="AP1496"/>
      <c r="AQ1496"/>
    </row>
    <row r="1497" s="31" customFormat="1" ht="31.5" customHeight="1" outlineLevel="1">
      <c r="A1497" s="41"/>
      <c r="B1497" s="42"/>
      <c r="C1497" s="43"/>
      <c r="D1497" s="41"/>
      <c r="E1497" s="44"/>
      <c r="F1497" s="44"/>
      <c r="G1497" s="44"/>
      <c r="H1497" s="44"/>
      <c r="I1497" s="57"/>
      <c r="J1497" s="44"/>
      <c r="K1497" s="58"/>
      <c r="L1497" s="44"/>
      <c r="M1497" s="37" t="s">
        <v>39</v>
      </c>
      <c r="N1497" s="38" t="s">
        <v>40</v>
      </c>
      <c r="O1497" s="39"/>
      <c r="P1497" s="39"/>
      <c r="Q1497" s="39"/>
      <c r="R1497" s="39"/>
      <c r="S1497" s="39"/>
      <c r="T1497" s="39"/>
      <c r="U1497" s="39"/>
      <c r="V1497" s="39"/>
      <c r="W1497" s="39"/>
      <c r="X1497" s="39"/>
      <c r="Y1497" s="39"/>
      <c r="Z1497" s="39"/>
      <c r="AA1497" s="39"/>
      <c r="AB1497" s="39"/>
      <c r="AC1497" s="39"/>
      <c r="AD1497" s="39"/>
      <c r="AE1497" s="39">
        <v>5</v>
      </c>
      <c r="AF1497" s="39"/>
      <c r="AG1497" s="39"/>
      <c r="AH1497" s="39"/>
      <c r="AI1497" s="39"/>
      <c r="AJ1497" s="39"/>
      <c r="AK1497" s="39"/>
      <c r="AL1497" s="39"/>
      <c r="AM1497" s="39">
        <v>5</v>
      </c>
      <c r="AN1497" s="39"/>
      <c r="AO1497" s="40">
        <v>13831.290000000001</v>
      </c>
      <c r="AP1497"/>
      <c r="AQ1497"/>
    </row>
    <row r="1498" s="31" customFormat="1" ht="31.5" customHeight="1" outlineLevel="1">
      <c r="A1498" s="32" t="s">
        <v>1561</v>
      </c>
      <c r="B1498" s="32" t="s">
        <v>1949</v>
      </c>
      <c r="C1498" s="32"/>
      <c r="D1498" s="32" t="s">
        <v>1950</v>
      </c>
      <c r="E1498" s="33" t="s">
        <v>36</v>
      </c>
      <c r="F1498" s="34">
        <v>0.14799999999999999</v>
      </c>
      <c r="G1498" s="33">
        <v>2015</v>
      </c>
      <c r="H1498" s="33" t="s">
        <v>37</v>
      </c>
      <c r="I1498" s="53" t="s">
        <v>521</v>
      </c>
      <c r="J1498" s="36">
        <v>95</v>
      </c>
      <c r="K1498" s="54">
        <v>93</v>
      </c>
      <c r="L1498" s="34">
        <v>0.024</v>
      </c>
      <c r="M1498" s="37" t="s">
        <v>39</v>
      </c>
      <c r="N1498" s="38" t="s">
        <v>40</v>
      </c>
      <c r="O1498" s="39"/>
      <c r="P1498" s="39"/>
      <c r="Q1498" s="39"/>
      <c r="R1498" s="39"/>
      <c r="S1498" s="39"/>
      <c r="T1498" s="39"/>
      <c r="U1498" s="39"/>
      <c r="V1498" s="39"/>
      <c r="W1498" s="39"/>
      <c r="X1498" s="39"/>
      <c r="Y1498" s="39"/>
      <c r="Z1498" s="39"/>
      <c r="AA1498" s="39"/>
      <c r="AB1498" s="39"/>
      <c r="AC1498" s="39">
        <v>5</v>
      </c>
      <c r="AD1498" s="39"/>
      <c r="AE1498" s="39"/>
      <c r="AF1498" s="39"/>
      <c r="AG1498" s="39"/>
      <c r="AH1498" s="39"/>
      <c r="AI1498" s="39"/>
      <c r="AJ1498" s="39"/>
      <c r="AK1498" s="39"/>
      <c r="AL1498" s="39"/>
      <c r="AM1498" s="39">
        <v>5</v>
      </c>
      <c r="AN1498" s="39"/>
      <c r="AO1498" s="40">
        <v>14112.4</v>
      </c>
      <c r="AP1498"/>
      <c r="AQ1498"/>
    </row>
    <row r="1499" s="31" customFormat="1" ht="31.5" customHeight="1" outlineLevel="1">
      <c r="A1499" s="41"/>
      <c r="B1499" s="42"/>
      <c r="C1499" s="43"/>
      <c r="D1499" s="41"/>
      <c r="E1499" s="44"/>
      <c r="F1499" s="44"/>
      <c r="G1499" s="44"/>
      <c r="H1499" s="23"/>
      <c r="I1499" s="57"/>
      <c r="J1499" s="44"/>
      <c r="K1499" s="58"/>
      <c r="L1499" s="44"/>
      <c r="M1499" s="37" t="s">
        <v>42</v>
      </c>
      <c r="N1499" s="38" t="s">
        <v>43</v>
      </c>
      <c r="O1499" s="39"/>
      <c r="P1499" s="39"/>
      <c r="Q1499" s="39"/>
      <c r="R1499" s="39"/>
      <c r="S1499" s="39"/>
      <c r="T1499" s="39"/>
      <c r="U1499" s="39"/>
      <c r="V1499" s="39"/>
      <c r="W1499" s="39"/>
      <c r="X1499" s="39"/>
      <c r="Y1499" s="39"/>
      <c r="Z1499" s="39"/>
      <c r="AA1499" s="39"/>
      <c r="AB1499" s="39"/>
      <c r="AC1499" s="39">
        <v>0.025000000000000001</v>
      </c>
      <c r="AD1499" s="39"/>
      <c r="AE1499" s="39"/>
      <c r="AF1499" s="39"/>
      <c r="AG1499" s="39"/>
      <c r="AH1499" s="39"/>
      <c r="AI1499" s="39"/>
      <c r="AJ1499" s="39"/>
      <c r="AK1499" s="39"/>
      <c r="AL1499" s="39"/>
      <c r="AM1499" s="39">
        <v>0.025000000000000001</v>
      </c>
      <c r="AN1499" s="39"/>
      <c r="AO1499" s="40">
        <v>5051.2299999999996</v>
      </c>
      <c r="AP1499"/>
      <c r="AQ1499"/>
    </row>
    <row r="1500" s="31" customFormat="1" ht="31.5" customHeight="1" outlineLevel="1">
      <c r="A1500" s="32" t="s">
        <v>1561</v>
      </c>
      <c r="B1500" s="32" t="s">
        <v>1951</v>
      </c>
      <c r="C1500" s="32"/>
      <c r="D1500" s="32" t="s">
        <v>1952</v>
      </c>
      <c r="E1500" s="33" t="s">
        <v>36</v>
      </c>
      <c r="F1500" s="34">
        <v>0.151</v>
      </c>
      <c r="G1500" s="33">
        <v>2015</v>
      </c>
      <c r="H1500" s="33" t="s">
        <v>37</v>
      </c>
      <c r="I1500" s="53" t="s">
        <v>503</v>
      </c>
      <c r="J1500" s="36">
        <v>56</v>
      </c>
      <c r="K1500" s="54">
        <v>55</v>
      </c>
      <c r="L1500" s="34">
        <v>0.014</v>
      </c>
      <c r="M1500" s="37" t="s">
        <v>42</v>
      </c>
      <c r="N1500" s="38" t="s">
        <v>43</v>
      </c>
      <c r="O1500" s="39"/>
      <c r="P1500" s="39"/>
      <c r="Q1500" s="39"/>
      <c r="R1500" s="39"/>
      <c r="S1500" s="39"/>
      <c r="T1500" s="39"/>
      <c r="U1500" s="39"/>
      <c r="V1500" s="39"/>
      <c r="W1500" s="39"/>
      <c r="X1500" s="39"/>
      <c r="Y1500" s="39"/>
      <c r="Z1500" s="39"/>
      <c r="AA1500" s="39"/>
      <c r="AB1500" s="39"/>
      <c r="AC1500" s="39">
        <v>0.025000000000000001</v>
      </c>
      <c r="AD1500" s="39"/>
      <c r="AE1500" s="39"/>
      <c r="AF1500" s="39"/>
      <c r="AG1500" s="39"/>
      <c r="AH1500" s="39"/>
      <c r="AI1500" s="39"/>
      <c r="AJ1500" s="39"/>
      <c r="AK1500" s="39"/>
      <c r="AL1500" s="39"/>
      <c r="AM1500" s="39">
        <v>0.025000000000000001</v>
      </c>
      <c r="AN1500" s="39"/>
      <c r="AO1500" s="40">
        <v>5025.4300000000003</v>
      </c>
      <c r="AP1500"/>
      <c r="AQ1500"/>
    </row>
    <row r="1501" s="31" customFormat="1" ht="31.5" customHeight="1" outlineLevel="1">
      <c r="A1501" s="41"/>
      <c r="B1501" s="42"/>
      <c r="C1501" s="43"/>
      <c r="D1501" s="41"/>
      <c r="E1501" s="44"/>
      <c r="F1501" s="44"/>
      <c r="G1501" s="44"/>
      <c r="H1501" s="23"/>
      <c r="I1501" s="57"/>
      <c r="J1501" s="44"/>
      <c r="K1501" s="58"/>
      <c r="L1501" s="44"/>
      <c r="M1501" s="37" t="s">
        <v>39</v>
      </c>
      <c r="N1501" s="38" t="s">
        <v>40</v>
      </c>
      <c r="O1501" s="39"/>
      <c r="P1501" s="39"/>
      <c r="Q1501" s="39"/>
      <c r="R1501" s="39"/>
      <c r="S1501" s="39"/>
      <c r="T1501" s="39"/>
      <c r="U1501" s="39"/>
      <c r="V1501" s="39"/>
      <c r="W1501" s="39"/>
      <c r="X1501" s="39"/>
      <c r="Y1501" s="39"/>
      <c r="Z1501" s="39"/>
      <c r="AA1501" s="39"/>
      <c r="AB1501" s="39"/>
      <c r="AC1501" s="39">
        <v>5</v>
      </c>
      <c r="AD1501" s="39"/>
      <c r="AE1501" s="39"/>
      <c r="AF1501" s="39"/>
      <c r="AG1501" s="39"/>
      <c r="AH1501" s="39"/>
      <c r="AI1501" s="39"/>
      <c r="AJ1501" s="39"/>
      <c r="AK1501" s="39"/>
      <c r="AL1501" s="39"/>
      <c r="AM1501" s="39">
        <v>5</v>
      </c>
      <c r="AN1501" s="39"/>
      <c r="AO1501" s="40">
        <v>13998.690000000001</v>
      </c>
      <c r="AP1501"/>
      <c r="AQ1501"/>
    </row>
    <row r="1502" s="31" customFormat="1" ht="31.5" customHeight="1" outlineLevel="1">
      <c r="A1502" s="32" t="s">
        <v>1561</v>
      </c>
      <c r="B1502" s="32" t="s">
        <v>1953</v>
      </c>
      <c r="C1502" s="32"/>
      <c r="D1502" s="32" t="s">
        <v>1954</v>
      </c>
      <c r="E1502" s="33" t="s">
        <v>36</v>
      </c>
      <c r="F1502" s="34">
        <v>0.065000000000000002</v>
      </c>
      <c r="G1502" s="33">
        <v>2015</v>
      </c>
      <c r="H1502" s="33" t="s">
        <v>37</v>
      </c>
      <c r="I1502" s="53" t="s">
        <v>503</v>
      </c>
      <c r="J1502" s="36">
        <v>95</v>
      </c>
      <c r="K1502" s="54">
        <v>93</v>
      </c>
      <c r="L1502" s="34">
        <v>0.0060000000000000001</v>
      </c>
      <c r="M1502" s="37" t="s">
        <v>39</v>
      </c>
      <c r="N1502" s="38" t="s">
        <v>40</v>
      </c>
      <c r="O1502" s="39"/>
      <c r="P1502" s="39"/>
      <c r="Q1502" s="39"/>
      <c r="R1502" s="39"/>
      <c r="S1502" s="39"/>
      <c r="T1502" s="39"/>
      <c r="U1502" s="39"/>
      <c r="V1502" s="39"/>
      <c r="W1502" s="39"/>
      <c r="X1502" s="39"/>
      <c r="Y1502" s="39"/>
      <c r="Z1502" s="39"/>
      <c r="AA1502" s="39">
        <v>5</v>
      </c>
      <c r="AB1502" s="39"/>
      <c r="AC1502" s="39"/>
      <c r="AD1502" s="39"/>
      <c r="AE1502" s="39"/>
      <c r="AF1502" s="39"/>
      <c r="AG1502" s="39"/>
      <c r="AH1502" s="39"/>
      <c r="AI1502" s="39"/>
      <c r="AJ1502" s="39"/>
      <c r="AK1502" s="39"/>
      <c r="AL1502" s="39"/>
      <c r="AM1502" s="39">
        <v>5</v>
      </c>
      <c r="AN1502" s="39"/>
      <c r="AO1502" s="40">
        <v>13831.290000000001</v>
      </c>
      <c r="AP1502"/>
      <c r="AQ1502"/>
    </row>
    <row r="1503" s="31" customFormat="1" ht="31.5" customHeight="1" outlineLevel="1">
      <c r="A1503" s="41"/>
      <c r="B1503" s="42"/>
      <c r="C1503" s="43"/>
      <c r="D1503" s="41"/>
      <c r="E1503" s="44"/>
      <c r="F1503" s="44"/>
      <c r="G1503" s="44"/>
      <c r="H1503" s="23"/>
      <c r="I1503" s="57"/>
      <c r="J1503" s="44"/>
      <c r="K1503" s="58"/>
      <c r="L1503" s="44"/>
      <c r="M1503" s="37" t="s">
        <v>42</v>
      </c>
      <c r="N1503" s="38" t="s">
        <v>43</v>
      </c>
      <c r="O1503" s="39"/>
      <c r="P1503" s="39"/>
      <c r="Q1503" s="39"/>
      <c r="R1503" s="39"/>
      <c r="S1503" s="39"/>
      <c r="T1503" s="39"/>
      <c r="U1503" s="39"/>
      <c r="V1503" s="39"/>
      <c r="W1503" s="39"/>
      <c r="X1503" s="39"/>
      <c r="Y1503" s="39"/>
      <c r="Z1503" s="39"/>
      <c r="AA1503" s="39">
        <v>0.025000000000000001</v>
      </c>
      <c r="AB1503" s="39"/>
      <c r="AC1503" s="39"/>
      <c r="AD1503" s="39"/>
      <c r="AE1503" s="39"/>
      <c r="AF1503" s="39"/>
      <c r="AG1503" s="39"/>
      <c r="AH1503" s="39"/>
      <c r="AI1503" s="39"/>
      <c r="AJ1503" s="39"/>
      <c r="AK1503" s="39"/>
      <c r="AL1503" s="39"/>
      <c r="AM1503" s="39">
        <v>0.025000000000000001</v>
      </c>
      <c r="AN1503" s="39"/>
      <c r="AO1503" s="40">
        <v>4987.4499999999998</v>
      </c>
      <c r="AP1503"/>
      <c r="AQ1503"/>
    </row>
    <row r="1504" s="31" customFormat="1" ht="31.5" customHeight="1" outlineLevel="1">
      <c r="A1504" s="32" t="s">
        <v>1561</v>
      </c>
      <c r="B1504" s="32" t="s">
        <v>1955</v>
      </c>
      <c r="C1504" s="32"/>
      <c r="D1504" s="32" t="s">
        <v>1956</v>
      </c>
      <c r="E1504" s="33" t="s">
        <v>36</v>
      </c>
      <c r="F1504" s="34">
        <v>0.312</v>
      </c>
      <c r="G1504" s="33">
        <v>2015</v>
      </c>
      <c r="H1504" s="33" t="s">
        <v>37</v>
      </c>
      <c r="I1504" s="53" t="s">
        <v>215</v>
      </c>
      <c r="J1504" s="36">
        <v>98</v>
      </c>
      <c r="K1504" s="54">
        <v>96</v>
      </c>
      <c r="L1504" s="34">
        <v>0.010999999999999999</v>
      </c>
      <c r="M1504" s="37" t="s">
        <v>42</v>
      </c>
      <c r="N1504" s="38" t="s">
        <v>43</v>
      </c>
      <c r="O1504" s="39"/>
      <c r="P1504" s="39"/>
      <c r="Q1504" s="39"/>
      <c r="R1504" s="39"/>
      <c r="S1504" s="39"/>
      <c r="T1504" s="39"/>
      <c r="U1504" s="39"/>
      <c r="V1504" s="39"/>
      <c r="W1504" s="39"/>
      <c r="X1504" s="39"/>
      <c r="Y1504" s="39"/>
      <c r="Z1504" s="39"/>
      <c r="AA1504" s="39">
        <v>0.025000000000000001</v>
      </c>
      <c r="AB1504" s="39"/>
      <c r="AC1504" s="39"/>
      <c r="AD1504" s="39"/>
      <c r="AE1504" s="39"/>
      <c r="AF1504" s="39"/>
      <c r="AG1504" s="39"/>
      <c r="AH1504" s="39"/>
      <c r="AI1504" s="39"/>
      <c r="AJ1504" s="39"/>
      <c r="AK1504" s="39"/>
      <c r="AL1504" s="39"/>
      <c r="AM1504" s="39">
        <v>0.025000000000000001</v>
      </c>
      <c r="AN1504" s="39"/>
      <c r="AO1504" s="40">
        <v>4925.8599999999997</v>
      </c>
      <c r="AP1504"/>
      <c r="AQ1504"/>
    </row>
    <row r="1505" s="31" customFormat="1" ht="31.5" customHeight="1" outlineLevel="1">
      <c r="A1505" s="41"/>
      <c r="B1505" s="42"/>
      <c r="C1505" s="43"/>
      <c r="D1505" s="41"/>
      <c r="E1505" s="44"/>
      <c r="F1505" s="44"/>
      <c r="G1505" s="44"/>
      <c r="H1505" s="44"/>
      <c r="I1505" s="57"/>
      <c r="J1505" s="44"/>
      <c r="K1505" s="58"/>
      <c r="L1505" s="44"/>
      <c r="M1505" s="37" t="s">
        <v>39</v>
      </c>
      <c r="N1505" s="38" t="s">
        <v>40</v>
      </c>
      <c r="O1505" s="39"/>
      <c r="P1505" s="39"/>
      <c r="Q1505" s="39"/>
      <c r="R1505" s="39"/>
      <c r="S1505" s="39"/>
      <c r="T1505" s="39"/>
      <c r="U1505" s="39"/>
      <c r="V1505" s="39"/>
      <c r="W1505" s="39"/>
      <c r="X1505" s="39"/>
      <c r="Y1505" s="39"/>
      <c r="Z1505" s="39"/>
      <c r="AA1505" s="39">
        <v>5</v>
      </c>
      <c r="AB1505" s="39"/>
      <c r="AC1505" s="39"/>
      <c r="AD1505" s="39"/>
      <c r="AE1505" s="39"/>
      <c r="AF1505" s="39"/>
      <c r="AG1505" s="39"/>
      <c r="AH1505" s="39"/>
      <c r="AI1505" s="39"/>
      <c r="AJ1505" s="39"/>
      <c r="AK1505" s="39"/>
      <c r="AL1505" s="39"/>
      <c r="AM1505" s="39">
        <v>5</v>
      </c>
      <c r="AN1505" s="39"/>
      <c r="AO1505" s="40">
        <v>13559.799999999999</v>
      </c>
      <c r="AP1505"/>
      <c r="AQ1505"/>
    </row>
    <row r="1506" s="31" customFormat="1" ht="31.5" customHeight="1" outlineLevel="1">
      <c r="A1506" s="37" t="s">
        <v>1561</v>
      </c>
      <c r="B1506" s="37" t="s">
        <v>1957</v>
      </c>
      <c r="C1506" s="37"/>
      <c r="D1506" s="37" t="s">
        <v>1958</v>
      </c>
      <c r="E1506" s="38" t="s">
        <v>36</v>
      </c>
      <c r="F1506" s="59">
        <v>0.69799999999999995</v>
      </c>
      <c r="G1506" s="38">
        <v>2015</v>
      </c>
      <c r="H1506" s="38">
        <v>2025</v>
      </c>
      <c r="I1506" s="60" t="s">
        <v>223</v>
      </c>
      <c r="J1506" s="61">
        <v>89</v>
      </c>
      <c r="K1506" s="62">
        <v>87</v>
      </c>
      <c r="L1506" s="59">
        <v>0.012</v>
      </c>
      <c r="M1506" s="37" t="s">
        <v>50</v>
      </c>
      <c r="N1506" s="38" t="s">
        <v>51</v>
      </c>
      <c r="O1506" s="39"/>
      <c r="P1506" s="39"/>
      <c r="Q1506" s="39"/>
      <c r="R1506" s="39"/>
      <c r="S1506" s="39"/>
      <c r="T1506" s="39"/>
      <c r="U1506" s="39"/>
      <c r="V1506" s="39"/>
      <c r="W1506" s="39"/>
      <c r="X1506" s="39"/>
      <c r="Y1506" s="39"/>
      <c r="Z1506" s="39"/>
      <c r="AA1506" s="39" t="s">
        <v>52</v>
      </c>
      <c r="AB1506" s="39"/>
      <c r="AC1506" s="39"/>
      <c r="AD1506" s="39"/>
      <c r="AE1506" s="39"/>
      <c r="AF1506" s="39"/>
      <c r="AG1506" s="39"/>
      <c r="AH1506" s="39"/>
      <c r="AI1506" s="39"/>
      <c r="AJ1506" s="39"/>
      <c r="AK1506" s="39"/>
      <c r="AL1506" s="39"/>
      <c r="AM1506" s="39" t="s">
        <v>52</v>
      </c>
      <c r="AN1506" s="39"/>
      <c r="AO1506" s="63">
        <v>349.70999999999998</v>
      </c>
      <c r="AP1506"/>
      <c r="AQ1506"/>
    </row>
    <row r="1507" s="31" customFormat="1" ht="31.5" customHeight="1" outlineLevel="1">
      <c r="A1507" s="37" t="s">
        <v>1561</v>
      </c>
      <c r="B1507" s="37" t="s">
        <v>1959</v>
      </c>
      <c r="C1507" s="37"/>
      <c r="D1507" s="37" t="s">
        <v>1960</v>
      </c>
      <c r="E1507" s="38" t="s">
        <v>36</v>
      </c>
      <c r="F1507" s="59">
        <v>0.14399999999999999</v>
      </c>
      <c r="G1507" s="38">
        <v>2014</v>
      </c>
      <c r="H1507" s="38" t="s">
        <v>37</v>
      </c>
      <c r="I1507" s="60" t="s">
        <v>503</v>
      </c>
      <c r="J1507" s="61">
        <v>99</v>
      </c>
      <c r="K1507" s="62">
        <v>97</v>
      </c>
      <c r="L1507" s="59">
        <v>0.0080000000000000002</v>
      </c>
      <c r="M1507" s="37" t="s">
        <v>50</v>
      </c>
      <c r="N1507" s="38" t="s">
        <v>51</v>
      </c>
      <c r="O1507" s="39"/>
      <c r="P1507" s="39"/>
      <c r="Q1507" s="39"/>
      <c r="R1507" s="39"/>
      <c r="S1507" s="39"/>
      <c r="T1507" s="39"/>
      <c r="U1507" s="39" t="s">
        <v>52</v>
      </c>
      <c r="V1507" s="39"/>
      <c r="W1507" s="39"/>
      <c r="X1507" s="39"/>
      <c r="Y1507" s="39"/>
      <c r="Z1507" s="39"/>
      <c r="AA1507" s="39"/>
      <c r="AB1507" s="39"/>
      <c r="AC1507" s="39"/>
      <c r="AD1507" s="39"/>
      <c r="AE1507" s="39"/>
      <c r="AF1507" s="39"/>
      <c r="AG1507" s="39"/>
      <c r="AH1507" s="39"/>
      <c r="AI1507" s="39"/>
      <c r="AJ1507" s="39"/>
      <c r="AK1507" s="39"/>
      <c r="AL1507" s="39"/>
      <c r="AM1507" s="39" t="s">
        <v>52</v>
      </c>
      <c r="AN1507" s="39"/>
      <c r="AO1507" s="63">
        <v>309.73000000000002</v>
      </c>
      <c r="AP1507"/>
      <c r="AQ1507"/>
    </row>
    <row r="1508" s="31" customFormat="1" ht="31.5" customHeight="1" outlineLevel="1">
      <c r="A1508" s="37" t="s">
        <v>1561</v>
      </c>
      <c r="B1508" s="37" t="s">
        <v>1961</v>
      </c>
      <c r="C1508" s="37"/>
      <c r="D1508" s="37" t="s">
        <v>1962</v>
      </c>
      <c r="E1508" s="38" t="s">
        <v>36</v>
      </c>
      <c r="F1508" s="59">
        <v>0.045999999999999999</v>
      </c>
      <c r="G1508" s="38">
        <v>2014</v>
      </c>
      <c r="H1508" s="38" t="s">
        <v>37</v>
      </c>
      <c r="I1508" s="60" t="s">
        <v>206</v>
      </c>
      <c r="J1508" s="61">
        <v>90</v>
      </c>
      <c r="K1508" s="62">
        <v>88</v>
      </c>
      <c r="L1508" s="59">
        <v>0.014999999999999999</v>
      </c>
      <c r="M1508" s="37" t="s">
        <v>50</v>
      </c>
      <c r="N1508" s="38" t="s">
        <v>51</v>
      </c>
      <c r="O1508" s="39"/>
      <c r="P1508" s="39"/>
      <c r="Q1508" s="39"/>
      <c r="R1508" s="39"/>
      <c r="S1508" s="39"/>
      <c r="T1508" s="39"/>
      <c r="U1508" s="39" t="s">
        <v>52</v>
      </c>
      <c r="V1508" s="39"/>
      <c r="W1508" s="39"/>
      <c r="X1508" s="39"/>
      <c r="Y1508" s="39"/>
      <c r="Z1508" s="39"/>
      <c r="AA1508" s="39"/>
      <c r="AB1508" s="39"/>
      <c r="AC1508" s="39"/>
      <c r="AD1508" s="39"/>
      <c r="AE1508" s="39"/>
      <c r="AF1508" s="39"/>
      <c r="AG1508" s="39"/>
      <c r="AH1508" s="39"/>
      <c r="AI1508" s="39"/>
      <c r="AJ1508" s="39"/>
      <c r="AK1508" s="39"/>
      <c r="AL1508" s="39"/>
      <c r="AM1508" s="39" t="s">
        <v>52</v>
      </c>
      <c r="AN1508" s="39"/>
      <c r="AO1508" s="63">
        <v>425.81</v>
      </c>
      <c r="AP1508"/>
      <c r="AQ1508"/>
    </row>
    <row r="1509" s="31" customFormat="1" ht="31.5" customHeight="1" outlineLevel="1">
      <c r="A1509" s="37" t="s">
        <v>1561</v>
      </c>
      <c r="B1509" s="37" t="s">
        <v>1963</v>
      </c>
      <c r="C1509" s="37"/>
      <c r="D1509" s="37" t="s">
        <v>1964</v>
      </c>
      <c r="E1509" s="38" t="s">
        <v>36</v>
      </c>
      <c r="F1509" s="59">
        <v>0.47499999999999998</v>
      </c>
      <c r="G1509" s="38">
        <v>1987</v>
      </c>
      <c r="H1509" s="38">
        <v>2006</v>
      </c>
      <c r="I1509" s="60" t="s">
        <v>79</v>
      </c>
      <c r="J1509" s="61">
        <v>91</v>
      </c>
      <c r="K1509" s="62">
        <v>89</v>
      </c>
      <c r="L1509" s="59">
        <v>0.012999999999999999</v>
      </c>
      <c r="M1509" s="37" t="s">
        <v>50</v>
      </c>
      <c r="N1509" s="38" t="s">
        <v>51</v>
      </c>
      <c r="O1509" s="39"/>
      <c r="P1509" s="39"/>
      <c r="Q1509" s="39"/>
      <c r="R1509" s="39"/>
      <c r="S1509" s="39"/>
      <c r="T1509" s="39"/>
      <c r="U1509" s="39" t="s">
        <v>52</v>
      </c>
      <c r="V1509" s="39"/>
      <c r="W1509" s="39"/>
      <c r="X1509" s="39"/>
      <c r="Y1509" s="39"/>
      <c r="Z1509" s="39"/>
      <c r="AA1509" s="39"/>
      <c r="AB1509" s="39"/>
      <c r="AC1509" s="39"/>
      <c r="AD1509" s="39"/>
      <c r="AE1509" s="39"/>
      <c r="AF1509" s="39"/>
      <c r="AG1509" s="39"/>
      <c r="AH1509" s="39"/>
      <c r="AI1509" s="39"/>
      <c r="AJ1509" s="39"/>
      <c r="AK1509" s="39"/>
      <c r="AL1509" s="39"/>
      <c r="AM1509" s="39" t="s">
        <v>52</v>
      </c>
      <c r="AN1509" s="39"/>
      <c r="AO1509" s="63">
        <v>433.49000000000001</v>
      </c>
      <c r="AP1509"/>
      <c r="AQ1509"/>
    </row>
    <row r="1510" s="31" customFormat="1" ht="31.5" customHeight="1" outlineLevel="1">
      <c r="A1510" s="32" t="s">
        <v>1561</v>
      </c>
      <c r="B1510" s="32" t="s">
        <v>1965</v>
      </c>
      <c r="C1510" s="32"/>
      <c r="D1510" s="32" t="s">
        <v>1966</v>
      </c>
      <c r="E1510" s="33" t="s">
        <v>36</v>
      </c>
      <c r="F1510" s="34">
        <v>0.029999999999999999</v>
      </c>
      <c r="G1510" s="33">
        <v>1987</v>
      </c>
      <c r="H1510" s="33">
        <v>2021</v>
      </c>
      <c r="I1510" s="53" t="s">
        <v>223</v>
      </c>
      <c r="J1510" s="36">
        <v>57</v>
      </c>
      <c r="K1510" s="54">
        <v>56</v>
      </c>
      <c r="L1510" s="34">
        <v>0.028000000000000001</v>
      </c>
      <c r="M1510" s="37" t="s">
        <v>50</v>
      </c>
      <c r="N1510" s="38" t="s">
        <v>51</v>
      </c>
      <c r="O1510" s="39"/>
      <c r="P1510" s="39"/>
      <c r="Q1510" s="39"/>
      <c r="R1510" s="39"/>
      <c r="S1510" s="39"/>
      <c r="T1510" s="39"/>
      <c r="U1510" s="39" t="s">
        <v>52</v>
      </c>
      <c r="V1510" s="39"/>
      <c r="W1510" s="39"/>
      <c r="X1510" s="39"/>
      <c r="Y1510" s="39"/>
      <c r="Z1510" s="39"/>
      <c r="AA1510" s="39"/>
      <c r="AB1510" s="39"/>
      <c r="AC1510" s="39"/>
      <c r="AD1510" s="39"/>
      <c r="AE1510" s="39"/>
      <c r="AF1510" s="39"/>
      <c r="AG1510" s="39"/>
      <c r="AH1510" s="39"/>
      <c r="AI1510" s="39"/>
      <c r="AJ1510" s="39"/>
      <c r="AK1510" s="39"/>
      <c r="AL1510" s="39"/>
      <c r="AM1510" s="39" t="s">
        <v>52</v>
      </c>
      <c r="AN1510" s="39"/>
      <c r="AO1510" s="40">
        <v>7593.1199999999999</v>
      </c>
      <c r="AP1510"/>
      <c r="AQ1510"/>
    </row>
    <row r="1511" s="31" customFormat="1" ht="31.5" customHeight="1" outlineLevel="1">
      <c r="A1511" s="47"/>
      <c r="B1511" s="48"/>
      <c r="C1511" s="49"/>
      <c r="D1511" s="47"/>
      <c r="E1511" s="50"/>
      <c r="F1511" s="50"/>
      <c r="G1511" s="50"/>
      <c r="H1511" s="50"/>
      <c r="I1511" s="55"/>
      <c r="J1511" s="50"/>
      <c r="K1511" s="56"/>
      <c r="L1511" s="50"/>
      <c r="M1511" s="37" t="s">
        <v>47</v>
      </c>
      <c r="N1511" s="38" t="s">
        <v>40</v>
      </c>
      <c r="O1511" s="39"/>
      <c r="P1511" s="39"/>
      <c r="Q1511" s="39"/>
      <c r="R1511" s="39"/>
      <c r="S1511" s="39"/>
      <c r="T1511" s="39"/>
      <c r="U1511" s="39">
        <v>7</v>
      </c>
      <c r="V1511" s="39"/>
      <c r="W1511" s="39"/>
      <c r="X1511" s="39"/>
      <c r="Y1511" s="39"/>
      <c r="Z1511" s="39"/>
      <c r="AA1511" s="39"/>
      <c r="AB1511" s="39"/>
      <c r="AC1511" s="39"/>
      <c r="AD1511" s="39"/>
      <c r="AE1511" s="39"/>
      <c r="AF1511" s="39"/>
      <c r="AG1511" s="39"/>
      <c r="AH1511" s="39"/>
      <c r="AI1511" s="39"/>
      <c r="AJ1511" s="39"/>
      <c r="AK1511" s="39"/>
      <c r="AL1511" s="39"/>
      <c r="AM1511" s="39">
        <v>7</v>
      </c>
      <c r="AN1511" s="39"/>
      <c r="AO1511" s="40">
        <v>225559.06</v>
      </c>
      <c r="AP1511"/>
      <c r="AQ1511"/>
    </row>
    <row r="1512" s="31" customFormat="1" ht="31.5" customHeight="1" outlineLevel="1">
      <c r="A1512" s="47"/>
      <c r="B1512" s="48"/>
      <c r="C1512" s="49"/>
      <c r="D1512" s="47"/>
      <c r="E1512" s="50"/>
      <c r="F1512" s="50"/>
      <c r="G1512" s="50"/>
      <c r="H1512" s="50"/>
      <c r="I1512" s="55"/>
      <c r="J1512" s="50"/>
      <c r="K1512" s="56"/>
      <c r="L1512" s="50"/>
      <c r="M1512" s="37" t="s">
        <v>39</v>
      </c>
      <c r="N1512" s="38" t="s">
        <v>40</v>
      </c>
      <c r="O1512" s="39"/>
      <c r="P1512" s="39"/>
      <c r="Q1512" s="39"/>
      <c r="R1512" s="39"/>
      <c r="S1512" s="39"/>
      <c r="T1512" s="39"/>
      <c r="U1512" s="39">
        <v>35</v>
      </c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F1512" s="39"/>
      <c r="AG1512" s="39"/>
      <c r="AH1512" s="39"/>
      <c r="AI1512" s="39"/>
      <c r="AJ1512" s="39"/>
      <c r="AK1512" s="39"/>
      <c r="AL1512" s="39"/>
      <c r="AM1512" s="39">
        <v>35</v>
      </c>
      <c r="AN1512" s="39"/>
      <c r="AO1512" s="40">
        <v>7938.75</v>
      </c>
      <c r="AP1512"/>
      <c r="AQ1512"/>
    </row>
    <row r="1513" s="31" customFormat="1" ht="31.5" customHeight="1" outlineLevel="1">
      <c r="A1513" s="47"/>
      <c r="B1513" s="48"/>
      <c r="C1513" s="49"/>
      <c r="D1513" s="47"/>
      <c r="E1513" s="50"/>
      <c r="F1513" s="50"/>
      <c r="G1513" s="50"/>
      <c r="H1513" s="50"/>
      <c r="I1513" s="55"/>
      <c r="J1513" s="50"/>
      <c r="K1513" s="56"/>
      <c r="L1513" s="50"/>
      <c r="M1513" s="37" t="s">
        <v>48</v>
      </c>
      <c r="N1513" s="38" t="s">
        <v>49</v>
      </c>
      <c r="O1513" s="39"/>
      <c r="P1513" s="39"/>
      <c r="Q1513" s="39"/>
      <c r="R1513" s="39"/>
      <c r="S1513" s="39"/>
      <c r="T1513" s="39"/>
      <c r="U1513" s="39">
        <v>0.89500000000000002</v>
      </c>
      <c r="V1513" s="39"/>
      <c r="W1513" s="39"/>
      <c r="X1513" s="39"/>
      <c r="Y1513" s="39"/>
      <c r="Z1513" s="39"/>
      <c r="AA1513" s="39"/>
      <c r="AB1513" s="39"/>
      <c r="AC1513" s="39"/>
      <c r="AD1513" s="39"/>
      <c r="AE1513" s="39"/>
      <c r="AF1513" s="39"/>
      <c r="AG1513" s="39"/>
      <c r="AH1513" s="39"/>
      <c r="AI1513" s="39"/>
      <c r="AJ1513" s="39"/>
      <c r="AK1513" s="39"/>
      <c r="AL1513" s="39"/>
      <c r="AM1513" s="39">
        <v>0.89500000000000002</v>
      </c>
      <c r="AN1513" s="39"/>
      <c r="AO1513" s="40">
        <v>135277.12</v>
      </c>
      <c r="AP1513"/>
      <c r="AQ1513"/>
    </row>
    <row r="1514" s="31" customFormat="1" ht="31.5" customHeight="1" outlineLevel="1">
      <c r="A1514" s="47"/>
      <c r="B1514" s="48"/>
      <c r="C1514" s="49"/>
      <c r="D1514" s="47"/>
      <c r="E1514" s="50"/>
      <c r="F1514" s="50"/>
      <c r="G1514" s="50"/>
      <c r="H1514" s="50"/>
      <c r="I1514" s="55"/>
      <c r="J1514" s="50"/>
      <c r="K1514" s="56"/>
      <c r="L1514" s="50"/>
      <c r="M1514" s="37" t="s">
        <v>42</v>
      </c>
      <c r="N1514" s="38" t="s">
        <v>49</v>
      </c>
      <c r="O1514" s="39"/>
      <c r="P1514" s="39"/>
      <c r="Q1514" s="39"/>
      <c r="R1514" s="39"/>
      <c r="S1514" s="39"/>
      <c r="T1514" s="39"/>
      <c r="U1514" s="39">
        <v>0.050000000000000003</v>
      </c>
      <c r="V1514" s="39"/>
      <c r="W1514" s="39"/>
      <c r="X1514" s="39"/>
      <c r="Y1514" s="39"/>
      <c r="Z1514" s="39"/>
      <c r="AA1514" s="39"/>
      <c r="AB1514" s="39"/>
      <c r="AC1514" s="39"/>
      <c r="AD1514" s="39"/>
      <c r="AE1514" s="39"/>
      <c r="AF1514" s="39"/>
      <c r="AG1514" s="39"/>
      <c r="AH1514" s="39"/>
      <c r="AI1514" s="39"/>
      <c r="AJ1514" s="39"/>
      <c r="AK1514" s="39"/>
      <c r="AL1514" s="39"/>
      <c r="AM1514" s="39">
        <v>0.050000000000000003</v>
      </c>
      <c r="AN1514" s="39"/>
      <c r="AO1514" s="40">
        <v>5239.3299999999999</v>
      </c>
      <c r="AP1514"/>
      <c r="AQ1514"/>
    </row>
    <row r="1515" s="31" customFormat="1" ht="31.5" customHeight="1" outlineLevel="1">
      <c r="A1515" s="41"/>
      <c r="B1515" s="42"/>
      <c r="C1515" s="43"/>
      <c r="D1515" s="41"/>
      <c r="E1515" s="44"/>
      <c r="F1515" s="44"/>
      <c r="G1515" s="44"/>
      <c r="H1515" s="44"/>
      <c r="I1515" s="57"/>
      <c r="J1515" s="44"/>
      <c r="K1515" s="58"/>
      <c r="L1515" s="44"/>
      <c r="M1515" s="37" t="s">
        <v>66</v>
      </c>
      <c r="N1515" s="38" t="s">
        <v>40</v>
      </c>
      <c r="O1515" s="39"/>
      <c r="P1515" s="39"/>
      <c r="Q1515" s="39"/>
      <c r="R1515" s="39"/>
      <c r="S1515" s="39"/>
      <c r="T1515" s="39"/>
      <c r="U1515" s="39">
        <v>4</v>
      </c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F1515" s="39"/>
      <c r="AG1515" s="39"/>
      <c r="AH1515" s="39"/>
      <c r="AI1515" s="39"/>
      <c r="AJ1515" s="39"/>
      <c r="AK1515" s="39"/>
      <c r="AL1515" s="39"/>
      <c r="AM1515" s="39">
        <v>4</v>
      </c>
      <c r="AN1515" s="39"/>
      <c r="AO1515" s="40">
        <v>3011.46</v>
      </c>
      <c r="AP1515"/>
      <c r="AQ1515"/>
    </row>
    <row r="1516" s="31" customFormat="1" ht="31.5" customHeight="1" outlineLevel="1">
      <c r="A1516" s="37" t="s">
        <v>1561</v>
      </c>
      <c r="B1516" s="37" t="s">
        <v>1967</v>
      </c>
      <c r="C1516" s="37"/>
      <c r="D1516" s="37" t="s">
        <v>1968</v>
      </c>
      <c r="E1516" s="38" t="s">
        <v>36</v>
      </c>
      <c r="F1516" s="59">
        <v>1.7350000000000001</v>
      </c>
      <c r="G1516" s="38">
        <v>1961</v>
      </c>
      <c r="H1516" s="38">
        <v>2019</v>
      </c>
      <c r="I1516" s="60" t="s">
        <v>290</v>
      </c>
      <c r="J1516" s="61">
        <v>94</v>
      </c>
      <c r="K1516" s="62">
        <v>92</v>
      </c>
      <c r="L1516" s="59">
        <v>0.01</v>
      </c>
      <c r="M1516" s="37" t="s">
        <v>50</v>
      </c>
      <c r="N1516" s="38" t="s">
        <v>51</v>
      </c>
      <c r="O1516" s="39" t="s">
        <v>52</v>
      </c>
      <c r="P1516" s="39"/>
      <c r="Q1516" s="39"/>
      <c r="R1516" s="39"/>
      <c r="S1516" s="39"/>
      <c r="T1516" s="39"/>
      <c r="U1516" s="39"/>
      <c r="V1516" s="39"/>
      <c r="W1516" s="39"/>
      <c r="X1516" s="39"/>
      <c r="Y1516" s="39"/>
      <c r="Z1516" s="39"/>
      <c r="AA1516" s="39"/>
      <c r="AB1516" s="39"/>
      <c r="AC1516" s="39"/>
      <c r="AD1516" s="39"/>
      <c r="AE1516" s="39"/>
      <c r="AF1516" s="39"/>
      <c r="AG1516" s="39"/>
      <c r="AH1516" s="39"/>
      <c r="AI1516" s="39"/>
      <c r="AJ1516" s="39"/>
      <c r="AK1516" s="39"/>
      <c r="AL1516" s="39"/>
      <c r="AM1516" s="39" t="s">
        <v>52</v>
      </c>
      <c r="AN1516" s="39"/>
      <c r="AO1516" s="63">
        <v>349.70999999999998</v>
      </c>
      <c r="AP1516"/>
      <c r="AQ1516"/>
    </row>
    <row r="1517" s="31" customFormat="1" ht="31.5" customHeight="1" outlineLevel="1">
      <c r="A1517" s="32" t="s">
        <v>1561</v>
      </c>
      <c r="B1517" s="32" t="s">
        <v>1969</v>
      </c>
      <c r="C1517" s="32"/>
      <c r="D1517" s="32" t="s">
        <v>1970</v>
      </c>
      <c r="E1517" s="33" t="s">
        <v>36</v>
      </c>
      <c r="F1517" s="34">
        <v>2.5859999999999999</v>
      </c>
      <c r="G1517" s="33">
        <v>1961</v>
      </c>
      <c r="H1517" s="33">
        <v>2021</v>
      </c>
      <c r="I1517" s="53" t="s">
        <v>1232</v>
      </c>
      <c r="J1517" s="36">
        <v>65</v>
      </c>
      <c r="K1517" s="54">
        <v>63</v>
      </c>
      <c r="L1517" s="34">
        <v>0.23999999999999999</v>
      </c>
      <c r="M1517" s="37" t="s">
        <v>48</v>
      </c>
      <c r="N1517" s="38" t="s">
        <v>49</v>
      </c>
      <c r="O1517" s="39"/>
      <c r="P1517" s="39"/>
      <c r="Q1517" s="39"/>
      <c r="R1517" s="39"/>
      <c r="S1517" s="39"/>
      <c r="T1517" s="39"/>
      <c r="U1517" s="39"/>
      <c r="V1517" s="39"/>
      <c r="W1517" s="39"/>
      <c r="X1517" s="39"/>
      <c r="Y1517" s="39"/>
      <c r="Z1517" s="39"/>
      <c r="AA1517" s="39"/>
      <c r="AB1517" s="39"/>
      <c r="AC1517" s="39"/>
      <c r="AD1517" s="39"/>
      <c r="AE1517" s="39">
        <v>0.51600000000000001</v>
      </c>
      <c r="AF1517" s="39"/>
      <c r="AG1517" s="39"/>
      <c r="AH1517" s="39"/>
      <c r="AI1517" s="39"/>
      <c r="AJ1517" s="39"/>
      <c r="AK1517" s="39"/>
      <c r="AL1517" s="39"/>
      <c r="AM1517" s="39">
        <v>0.51600000000000001</v>
      </c>
      <c r="AN1517" s="39"/>
      <c r="AO1517" s="40">
        <v>77267.889999999999</v>
      </c>
      <c r="AP1517"/>
      <c r="AQ1517"/>
    </row>
    <row r="1518" s="31" customFormat="1" ht="31.5" customHeight="1" outlineLevel="1">
      <c r="A1518" s="47"/>
      <c r="B1518" s="48"/>
      <c r="C1518" s="49"/>
      <c r="D1518" s="47"/>
      <c r="E1518" s="50"/>
      <c r="F1518" s="50"/>
      <c r="G1518" s="50"/>
      <c r="H1518" s="50"/>
      <c r="I1518" s="55"/>
      <c r="J1518" s="50"/>
      <c r="K1518" s="56"/>
      <c r="L1518" s="50"/>
      <c r="M1518" s="37" t="s">
        <v>39</v>
      </c>
      <c r="N1518" s="38" t="s">
        <v>40</v>
      </c>
      <c r="O1518" s="39"/>
      <c r="P1518" s="39"/>
      <c r="Q1518" s="39"/>
      <c r="R1518" s="39"/>
      <c r="S1518" s="39"/>
      <c r="T1518" s="39"/>
      <c r="U1518" s="39"/>
      <c r="V1518" s="39"/>
      <c r="W1518" s="39"/>
      <c r="X1518" s="39"/>
      <c r="Y1518" s="39"/>
      <c r="Z1518" s="39"/>
      <c r="AA1518" s="39"/>
      <c r="AB1518" s="39"/>
      <c r="AC1518" s="39"/>
      <c r="AD1518" s="39"/>
      <c r="AE1518" s="39">
        <v>65</v>
      </c>
      <c r="AF1518" s="39"/>
      <c r="AG1518" s="39"/>
      <c r="AH1518" s="39"/>
      <c r="AI1518" s="39"/>
      <c r="AJ1518" s="39"/>
      <c r="AK1518" s="39"/>
      <c r="AL1518" s="39"/>
      <c r="AM1518" s="39">
        <v>65</v>
      </c>
      <c r="AN1518" s="39"/>
      <c r="AO1518" s="40">
        <v>13622.65</v>
      </c>
      <c r="AP1518"/>
      <c r="AQ1518"/>
    </row>
    <row r="1519" s="31" customFormat="1" ht="31.5" customHeight="1" outlineLevel="1">
      <c r="A1519" s="47"/>
      <c r="B1519" s="48"/>
      <c r="C1519" s="49"/>
      <c r="D1519" s="47"/>
      <c r="E1519" s="50"/>
      <c r="F1519" s="50"/>
      <c r="G1519" s="50"/>
      <c r="H1519" s="50"/>
      <c r="I1519" s="55"/>
      <c r="J1519" s="50"/>
      <c r="K1519" s="56"/>
      <c r="L1519" s="50"/>
      <c r="M1519" s="37" t="s">
        <v>42</v>
      </c>
      <c r="N1519" s="38" t="s">
        <v>49</v>
      </c>
      <c r="O1519" s="39"/>
      <c r="P1519" s="39"/>
      <c r="Q1519" s="39"/>
      <c r="R1519" s="39"/>
      <c r="S1519" s="39"/>
      <c r="T1519" s="39"/>
      <c r="U1519" s="39"/>
      <c r="V1519" s="39"/>
      <c r="W1519" s="39"/>
      <c r="X1519" s="39"/>
      <c r="Y1519" s="39"/>
      <c r="Z1519" s="39"/>
      <c r="AA1519" s="39"/>
      <c r="AB1519" s="39"/>
      <c r="AC1519" s="39"/>
      <c r="AD1519" s="39"/>
      <c r="AE1519" s="39">
        <v>0.17499999999999999</v>
      </c>
      <c r="AF1519" s="39"/>
      <c r="AG1519" s="39"/>
      <c r="AH1519" s="39"/>
      <c r="AI1519" s="39"/>
      <c r="AJ1519" s="39"/>
      <c r="AK1519" s="39"/>
      <c r="AL1519" s="39"/>
      <c r="AM1519" s="39">
        <v>0.17499999999999999</v>
      </c>
      <c r="AN1519" s="39"/>
      <c r="AO1519" s="40">
        <v>17875.09</v>
      </c>
      <c r="AP1519"/>
      <c r="AQ1519"/>
    </row>
    <row r="1520" s="31" customFormat="1" ht="31.5" customHeight="1" outlineLevel="1">
      <c r="A1520" s="47"/>
      <c r="B1520" s="48"/>
      <c r="C1520" s="49"/>
      <c r="D1520" s="47"/>
      <c r="E1520" s="50"/>
      <c r="F1520" s="50"/>
      <c r="G1520" s="50"/>
      <c r="H1520" s="50"/>
      <c r="I1520" s="55"/>
      <c r="J1520" s="50"/>
      <c r="K1520" s="56"/>
      <c r="L1520" s="50"/>
      <c r="M1520" s="37" t="s">
        <v>66</v>
      </c>
      <c r="N1520" s="38" t="s">
        <v>40</v>
      </c>
      <c r="O1520" s="39"/>
      <c r="P1520" s="39"/>
      <c r="Q1520" s="39"/>
      <c r="R1520" s="39"/>
      <c r="S1520" s="39"/>
      <c r="T1520" s="39"/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>
        <v>4</v>
      </c>
      <c r="AF1520" s="39"/>
      <c r="AG1520" s="39"/>
      <c r="AH1520" s="39"/>
      <c r="AI1520" s="39"/>
      <c r="AJ1520" s="39"/>
      <c r="AK1520" s="39"/>
      <c r="AL1520" s="39"/>
      <c r="AM1520" s="39">
        <v>4</v>
      </c>
      <c r="AN1520" s="39"/>
      <c r="AO1520" s="40">
        <v>2818.1500000000001</v>
      </c>
      <c r="AP1520"/>
      <c r="AQ1520"/>
    </row>
    <row r="1521" s="31" customFormat="1" ht="31.5" customHeight="1" outlineLevel="1">
      <c r="A1521" s="47"/>
      <c r="B1521" s="48"/>
      <c r="C1521" s="49"/>
      <c r="D1521" s="47"/>
      <c r="E1521" s="50"/>
      <c r="F1521" s="50"/>
      <c r="G1521" s="50"/>
      <c r="H1521" s="50"/>
      <c r="I1521" s="55"/>
      <c r="J1521" s="50"/>
      <c r="K1521" s="56"/>
      <c r="L1521" s="50"/>
      <c r="M1521" s="37" t="s">
        <v>47</v>
      </c>
      <c r="N1521" s="38" t="s">
        <v>40</v>
      </c>
      <c r="O1521" s="39"/>
      <c r="P1521" s="39"/>
      <c r="Q1521" s="39"/>
      <c r="R1521" s="39"/>
      <c r="S1521" s="39"/>
      <c r="T1521" s="39"/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>
        <v>13</v>
      </c>
      <c r="AF1521" s="39"/>
      <c r="AG1521" s="39"/>
      <c r="AH1521" s="39"/>
      <c r="AI1521" s="39"/>
      <c r="AJ1521" s="39"/>
      <c r="AK1521" s="39"/>
      <c r="AL1521" s="39"/>
      <c r="AM1521" s="39">
        <v>13</v>
      </c>
      <c r="AN1521" s="39"/>
      <c r="AO1521" s="40">
        <v>417903.06</v>
      </c>
      <c r="AP1521"/>
      <c r="AQ1521"/>
    </row>
    <row r="1522" s="31" customFormat="1" ht="31.5" customHeight="1" outlineLevel="1">
      <c r="A1522" s="41"/>
      <c r="B1522" s="42"/>
      <c r="C1522" s="43"/>
      <c r="D1522" s="41"/>
      <c r="E1522" s="44"/>
      <c r="F1522" s="44"/>
      <c r="G1522" s="44"/>
      <c r="H1522" s="44"/>
      <c r="I1522" s="57"/>
      <c r="J1522" s="44"/>
      <c r="K1522" s="58"/>
      <c r="L1522" s="44"/>
      <c r="M1522" s="37" t="s">
        <v>50</v>
      </c>
      <c r="N1522" s="38" t="s">
        <v>51</v>
      </c>
      <c r="O1522" s="39"/>
      <c r="P1522" s="39"/>
      <c r="Q1522" s="39"/>
      <c r="R1522" s="39"/>
      <c r="S1522" s="39"/>
      <c r="T1522" s="39"/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 t="s">
        <v>52</v>
      </c>
      <c r="AF1522" s="39"/>
      <c r="AG1522" s="39"/>
      <c r="AH1522" s="39"/>
      <c r="AI1522" s="39"/>
      <c r="AJ1522" s="39"/>
      <c r="AK1522" s="39"/>
      <c r="AL1522" s="39"/>
      <c r="AM1522" s="39" t="s">
        <v>52</v>
      </c>
      <c r="AN1522" s="39"/>
      <c r="AO1522" s="40">
        <v>12094.290000000001</v>
      </c>
      <c r="AP1522"/>
      <c r="AQ1522"/>
    </row>
    <row r="1523" s="31" customFormat="1" ht="31.5" customHeight="1" outlineLevel="1">
      <c r="A1523" s="32" t="s">
        <v>1561</v>
      </c>
      <c r="B1523" s="32" t="s">
        <v>1971</v>
      </c>
      <c r="C1523" s="32"/>
      <c r="D1523" s="32" t="s">
        <v>1972</v>
      </c>
      <c r="E1523" s="33" t="s">
        <v>36</v>
      </c>
      <c r="F1523" s="34">
        <v>1.1100000000000001</v>
      </c>
      <c r="G1523" s="33">
        <v>1975</v>
      </c>
      <c r="H1523" s="33">
        <v>2020</v>
      </c>
      <c r="I1523" s="53" t="s">
        <v>139</v>
      </c>
      <c r="J1523" s="36">
        <v>88</v>
      </c>
      <c r="K1523" s="54">
        <v>86</v>
      </c>
      <c r="L1523" s="34">
        <v>0.29699999999999999</v>
      </c>
      <c r="M1523" s="37" t="s">
        <v>50</v>
      </c>
      <c r="N1523" s="38" t="s">
        <v>51</v>
      </c>
      <c r="O1523" s="39"/>
      <c r="P1523" s="39"/>
      <c r="Q1523" s="39"/>
      <c r="R1523" s="39"/>
      <c r="S1523" s="39"/>
      <c r="T1523" s="39"/>
      <c r="U1523" s="39"/>
      <c r="V1523" s="39"/>
      <c r="W1523" s="39" t="s">
        <v>52</v>
      </c>
      <c r="X1523" s="39"/>
      <c r="Y1523" s="39"/>
      <c r="Z1523" s="39"/>
      <c r="AA1523" s="39"/>
      <c r="AB1523" s="39"/>
      <c r="AC1523" s="39"/>
      <c r="AD1523" s="39"/>
      <c r="AE1523" s="39"/>
      <c r="AF1523" s="39"/>
      <c r="AG1523" s="39"/>
      <c r="AH1523" s="39"/>
      <c r="AI1523" s="39"/>
      <c r="AJ1523" s="39"/>
      <c r="AK1523" s="39"/>
      <c r="AL1523" s="39"/>
      <c r="AM1523" s="39" t="s">
        <v>52</v>
      </c>
      <c r="AN1523" s="39"/>
      <c r="AO1523" s="40">
        <v>10857.52</v>
      </c>
      <c r="AP1523"/>
      <c r="AQ1523"/>
    </row>
    <row r="1524" s="31" customFormat="1" ht="31.5" customHeight="1" outlineLevel="1">
      <c r="A1524" s="47"/>
      <c r="B1524" s="48"/>
      <c r="C1524" s="49"/>
      <c r="D1524" s="47"/>
      <c r="E1524" s="50"/>
      <c r="F1524" s="50"/>
      <c r="G1524" s="50"/>
      <c r="H1524" s="50"/>
      <c r="I1524" s="55"/>
      <c r="J1524" s="52"/>
      <c r="K1524" s="56"/>
      <c r="L1524" s="50"/>
      <c r="M1524" s="37" t="s">
        <v>47</v>
      </c>
      <c r="N1524" s="38" t="s">
        <v>40</v>
      </c>
      <c r="O1524" s="39"/>
      <c r="P1524" s="39"/>
      <c r="Q1524" s="39"/>
      <c r="R1524" s="39"/>
      <c r="S1524" s="39"/>
      <c r="T1524" s="39"/>
      <c r="U1524" s="39"/>
      <c r="V1524" s="39"/>
      <c r="W1524" s="39">
        <v>11</v>
      </c>
      <c r="X1524" s="39"/>
      <c r="Y1524" s="39"/>
      <c r="Z1524" s="39"/>
      <c r="AA1524" s="39"/>
      <c r="AB1524" s="39"/>
      <c r="AC1524" s="39"/>
      <c r="AD1524" s="39"/>
      <c r="AE1524" s="39"/>
      <c r="AF1524" s="39"/>
      <c r="AG1524" s="39"/>
      <c r="AH1524" s="39"/>
      <c r="AI1524" s="39"/>
      <c r="AJ1524" s="39"/>
      <c r="AK1524" s="39"/>
      <c r="AL1524" s="39"/>
      <c r="AM1524" s="39">
        <v>11</v>
      </c>
      <c r="AN1524" s="39"/>
      <c r="AO1524" s="40">
        <v>350313.56</v>
      </c>
      <c r="AP1524"/>
      <c r="AQ1524"/>
    </row>
    <row r="1525" s="31" customFormat="1" ht="31.5" customHeight="1" outlineLevel="1">
      <c r="A1525" s="47"/>
      <c r="B1525" s="48"/>
      <c r="C1525" s="49"/>
      <c r="D1525" s="47"/>
      <c r="E1525" s="50"/>
      <c r="F1525" s="50"/>
      <c r="G1525" s="50"/>
      <c r="H1525" s="50"/>
      <c r="I1525" s="55"/>
      <c r="J1525" s="52"/>
      <c r="K1525" s="56"/>
      <c r="L1525" s="50"/>
      <c r="M1525" s="37" t="s">
        <v>42</v>
      </c>
      <c r="N1525" s="38" t="s">
        <v>49</v>
      </c>
      <c r="O1525" s="39"/>
      <c r="P1525" s="39"/>
      <c r="Q1525" s="39"/>
      <c r="R1525" s="39"/>
      <c r="S1525" s="39"/>
      <c r="T1525" s="39"/>
      <c r="U1525" s="39"/>
      <c r="V1525" s="39"/>
      <c r="W1525" s="39">
        <v>0.125</v>
      </c>
      <c r="X1525" s="39"/>
      <c r="Y1525" s="39"/>
      <c r="Z1525" s="39"/>
      <c r="AA1525" s="39"/>
      <c r="AB1525" s="39"/>
      <c r="AC1525" s="39"/>
      <c r="AD1525" s="39"/>
      <c r="AE1525" s="39"/>
      <c r="AF1525" s="39"/>
      <c r="AG1525" s="39"/>
      <c r="AH1525" s="39"/>
      <c r="AI1525" s="39"/>
      <c r="AJ1525" s="39"/>
      <c r="AK1525" s="39"/>
      <c r="AL1525" s="39"/>
      <c r="AM1525" s="39">
        <v>0.125</v>
      </c>
      <c r="AN1525" s="39"/>
      <c r="AO1525" s="40">
        <v>13156.129999999999</v>
      </c>
      <c r="AP1525"/>
      <c r="AQ1525"/>
    </row>
    <row r="1526" s="31" customFormat="1" ht="31.5" customHeight="1" outlineLevel="1">
      <c r="A1526" s="47"/>
      <c r="B1526" s="48"/>
      <c r="C1526" s="49"/>
      <c r="D1526" s="47"/>
      <c r="E1526" s="50"/>
      <c r="F1526" s="50"/>
      <c r="G1526" s="50"/>
      <c r="H1526" s="50"/>
      <c r="I1526" s="55"/>
      <c r="J1526" s="52"/>
      <c r="K1526" s="56"/>
      <c r="L1526" s="50"/>
      <c r="M1526" s="37" t="s">
        <v>66</v>
      </c>
      <c r="N1526" s="38" t="s">
        <v>40</v>
      </c>
      <c r="O1526" s="39"/>
      <c r="P1526" s="39"/>
      <c r="Q1526" s="39"/>
      <c r="R1526" s="39"/>
      <c r="S1526" s="39"/>
      <c r="T1526" s="39"/>
      <c r="U1526" s="39"/>
      <c r="V1526" s="39"/>
      <c r="W1526" s="39">
        <v>4</v>
      </c>
      <c r="X1526" s="39"/>
      <c r="Y1526" s="39"/>
      <c r="Z1526" s="39"/>
      <c r="AA1526" s="39"/>
      <c r="AB1526" s="39"/>
      <c r="AC1526" s="39"/>
      <c r="AD1526" s="39"/>
      <c r="AE1526" s="39"/>
      <c r="AF1526" s="39"/>
      <c r="AG1526" s="39"/>
      <c r="AH1526" s="39"/>
      <c r="AI1526" s="39"/>
      <c r="AJ1526" s="39"/>
      <c r="AK1526" s="39"/>
      <c r="AL1526" s="39"/>
      <c r="AM1526" s="39">
        <v>4</v>
      </c>
      <c r="AN1526" s="39"/>
      <c r="AO1526" s="40">
        <v>2996.0799999999999</v>
      </c>
      <c r="AP1526"/>
      <c r="AQ1526"/>
    </row>
    <row r="1527" s="31" customFormat="1" ht="31.5" customHeight="1" outlineLevel="1">
      <c r="A1527" s="47"/>
      <c r="B1527" s="48"/>
      <c r="C1527" s="49"/>
      <c r="D1527" s="47"/>
      <c r="E1527" s="50"/>
      <c r="F1527" s="50"/>
      <c r="G1527" s="50"/>
      <c r="H1527" s="50"/>
      <c r="I1527" s="55"/>
      <c r="J1527" s="52"/>
      <c r="K1527" s="56"/>
      <c r="L1527" s="50"/>
      <c r="M1527" s="37" t="s">
        <v>48</v>
      </c>
      <c r="N1527" s="38" t="s">
        <v>49</v>
      </c>
      <c r="O1527" s="39"/>
      <c r="P1527" s="39"/>
      <c r="Q1527" s="39"/>
      <c r="R1527" s="39"/>
      <c r="S1527" s="39"/>
      <c r="T1527" s="39"/>
      <c r="U1527" s="39"/>
      <c r="V1527" s="39"/>
      <c r="W1527" s="39">
        <v>1.474</v>
      </c>
      <c r="X1527" s="39"/>
      <c r="Y1527" s="39"/>
      <c r="Z1527" s="39"/>
      <c r="AA1527" s="39"/>
      <c r="AB1527" s="39"/>
      <c r="AC1527" s="39"/>
      <c r="AD1527" s="39"/>
      <c r="AE1527" s="39"/>
      <c r="AF1527" s="39"/>
      <c r="AG1527" s="39"/>
      <c r="AH1527" s="39"/>
      <c r="AI1527" s="39"/>
      <c r="AJ1527" s="39"/>
      <c r="AK1527" s="39"/>
      <c r="AL1527" s="39"/>
      <c r="AM1527" s="39">
        <v>1.474</v>
      </c>
      <c r="AN1527" s="39"/>
      <c r="AO1527" s="40">
        <v>219829.76999999999</v>
      </c>
      <c r="AP1527"/>
      <c r="AQ1527"/>
    </row>
    <row r="1528" s="31" customFormat="1" ht="31.5" customHeight="1" outlineLevel="1">
      <c r="A1528" s="41"/>
      <c r="B1528" s="42"/>
      <c r="C1528" s="43"/>
      <c r="D1528" s="41"/>
      <c r="E1528" s="44"/>
      <c r="F1528" s="44"/>
      <c r="G1528" s="44"/>
      <c r="H1528" s="44"/>
      <c r="I1528" s="57"/>
      <c r="J1528" s="46"/>
      <c r="K1528" s="58"/>
      <c r="L1528" s="44"/>
      <c r="M1528" s="37" t="s">
        <v>39</v>
      </c>
      <c r="N1528" s="38" t="s">
        <v>40</v>
      </c>
      <c r="O1528" s="39"/>
      <c r="P1528" s="39"/>
      <c r="Q1528" s="39"/>
      <c r="R1528" s="39"/>
      <c r="S1528" s="39"/>
      <c r="T1528" s="39"/>
      <c r="U1528" s="39"/>
      <c r="V1528" s="39"/>
      <c r="W1528" s="39">
        <v>55</v>
      </c>
      <c r="X1528" s="39"/>
      <c r="Y1528" s="39"/>
      <c r="Z1528" s="39"/>
      <c r="AA1528" s="39"/>
      <c r="AB1528" s="39"/>
      <c r="AC1528" s="39"/>
      <c r="AD1528" s="39"/>
      <c r="AE1528" s="39"/>
      <c r="AF1528" s="39"/>
      <c r="AG1528" s="39"/>
      <c r="AH1528" s="39"/>
      <c r="AI1528" s="39"/>
      <c r="AJ1528" s="39"/>
      <c r="AK1528" s="39"/>
      <c r="AL1528" s="39"/>
      <c r="AM1528" s="39">
        <v>55</v>
      </c>
      <c r="AN1528" s="39"/>
      <c r="AO1528" s="40">
        <v>11673.99</v>
      </c>
      <c r="AP1528"/>
      <c r="AQ1528"/>
    </row>
    <row r="1529" s="31" customFormat="1" ht="31.5" customHeight="1" outlineLevel="1">
      <c r="A1529" s="37" t="s">
        <v>1561</v>
      </c>
      <c r="B1529" s="37" t="s">
        <v>1973</v>
      </c>
      <c r="C1529" s="37"/>
      <c r="D1529" s="37" t="s">
        <v>1974</v>
      </c>
      <c r="E1529" s="38" t="s">
        <v>36</v>
      </c>
      <c r="F1529" s="59">
        <v>0.86899999999999999</v>
      </c>
      <c r="G1529" s="38">
        <v>1966</v>
      </c>
      <c r="H1529" s="38">
        <v>2010</v>
      </c>
      <c r="I1529" s="60" t="s">
        <v>215</v>
      </c>
      <c r="J1529" s="61">
        <v>88</v>
      </c>
      <c r="K1529" s="62">
        <v>86</v>
      </c>
      <c r="L1529" s="59">
        <v>0.031</v>
      </c>
      <c r="M1529" s="37" t="s">
        <v>50</v>
      </c>
      <c r="N1529" s="38" t="s">
        <v>51</v>
      </c>
      <c r="O1529" s="39"/>
      <c r="P1529" s="39"/>
      <c r="Q1529" s="39"/>
      <c r="R1529" s="39"/>
      <c r="S1529" s="39"/>
      <c r="T1529" s="39"/>
      <c r="U1529" s="39"/>
      <c r="V1529" s="39"/>
      <c r="W1529" s="39"/>
      <c r="X1529" s="39"/>
      <c r="Y1529" s="39"/>
      <c r="Z1529" s="39"/>
      <c r="AA1529" s="39" t="s">
        <v>52</v>
      </c>
      <c r="AB1529" s="39"/>
      <c r="AC1529" s="39"/>
      <c r="AD1529" s="39"/>
      <c r="AE1529" s="39"/>
      <c r="AF1529" s="39"/>
      <c r="AG1529" s="39"/>
      <c r="AH1529" s="39"/>
      <c r="AI1529" s="39"/>
      <c r="AJ1529" s="39"/>
      <c r="AK1529" s="39"/>
      <c r="AL1529" s="39"/>
      <c r="AM1529" s="39" t="s">
        <v>52</v>
      </c>
      <c r="AN1529" s="39"/>
      <c r="AO1529" s="63">
        <v>482.20999999999998</v>
      </c>
      <c r="AP1529"/>
      <c r="AQ1529"/>
    </row>
    <row r="1530" s="31" customFormat="1" ht="31.5" customHeight="1" outlineLevel="1">
      <c r="A1530" s="32" t="s">
        <v>1561</v>
      </c>
      <c r="B1530" s="32" t="s">
        <v>1975</v>
      </c>
      <c r="C1530" s="32"/>
      <c r="D1530" s="32" t="s">
        <v>1976</v>
      </c>
      <c r="E1530" s="33" t="s">
        <v>36</v>
      </c>
      <c r="F1530" s="34">
        <v>0.97999999999999998</v>
      </c>
      <c r="G1530" s="33">
        <v>1973</v>
      </c>
      <c r="H1530" s="33">
        <v>2018</v>
      </c>
      <c r="I1530" s="53" t="s">
        <v>160</v>
      </c>
      <c r="J1530" s="36">
        <v>94</v>
      </c>
      <c r="K1530" s="54">
        <v>92</v>
      </c>
      <c r="L1530" s="34">
        <v>0.025000000000000001</v>
      </c>
      <c r="M1530" s="37" t="s">
        <v>50</v>
      </c>
      <c r="N1530" s="38" t="s">
        <v>51</v>
      </c>
      <c r="O1530" s="39"/>
      <c r="P1530" s="39"/>
      <c r="Q1530" s="39"/>
      <c r="R1530" s="39"/>
      <c r="S1530" s="39"/>
      <c r="T1530" s="39"/>
      <c r="U1530" s="39"/>
      <c r="V1530" s="39"/>
      <c r="W1530" s="39" t="s">
        <v>52</v>
      </c>
      <c r="X1530" s="39"/>
      <c r="Y1530" s="39"/>
      <c r="Z1530" s="39"/>
      <c r="AA1530" s="39"/>
      <c r="AB1530" s="39"/>
      <c r="AC1530" s="39"/>
      <c r="AD1530" s="39"/>
      <c r="AE1530" s="39"/>
      <c r="AF1530" s="39"/>
      <c r="AG1530" s="39"/>
      <c r="AH1530" s="39"/>
      <c r="AI1530" s="39"/>
      <c r="AJ1530" s="39"/>
      <c r="AK1530" s="39"/>
      <c r="AL1530" s="39"/>
      <c r="AM1530" s="39" t="s">
        <v>52</v>
      </c>
      <c r="AN1530" s="39"/>
      <c r="AO1530" s="63">
        <v>368.52999999999997</v>
      </c>
      <c r="AP1530"/>
      <c r="AQ1530"/>
    </row>
    <row r="1531" s="31" customFormat="1" ht="31.5" customHeight="1" outlineLevel="1">
      <c r="A1531" s="41"/>
      <c r="B1531" s="42"/>
      <c r="C1531" s="43"/>
      <c r="D1531" s="41"/>
      <c r="E1531" s="44"/>
      <c r="F1531" s="44"/>
      <c r="G1531" s="44"/>
      <c r="H1531" s="44"/>
      <c r="I1531" s="57"/>
      <c r="J1531" s="44"/>
      <c r="K1531" s="58"/>
      <c r="L1531" s="44"/>
      <c r="M1531" s="37" t="s">
        <v>66</v>
      </c>
      <c r="N1531" s="38" t="s">
        <v>40</v>
      </c>
      <c r="O1531" s="39"/>
      <c r="P1531" s="39"/>
      <c r="Q1531" s="39"/>
      <c r="R1531" s="39"/>
      <c r="S1531" s="39"/>
      <c r="T1531" s="39"/>
      <c r="U1531" s="39"/>
      <c r="V1531" s="39"/>
      <c r="W1531" s="39">
        <v>2</v>
      </c>
      <c r="X1531" s="39"/>
      <c r="Y1531" s="39"/>
      <c r="Z1531" s="39"/>
      <c r="AA1531" s="39"/>
      <c r="AB1531" s="39"/>
      <c r="AC1531" s="39"/>
      <c r="AD1531" s="39"/>
      <c r="AE1531" s="39"/>
      <c r="AF1531" s="39"/>
      <c r="AG1531" s="39"/>
      <c r="AH1531" s="39"/>
      <c r="AI1531" s="39"/>
      <c r="AJ1531" s="39"/>
      <c r="AK1531" s="39"/>
      <c r="AL1531" s="39"/>
      <c r="AM1531" s="39">
        <v>2</v>
      </c>
      <c r="AN1531" s="39"/>
      <c r="AO1531" s="40">
        <v>1389.0899999999999</v>
      </c>
      <c r="AP1531"/>
      <c r="AQ1531"/>
    </row>
    <row r="1532" s="31" customFormat="1" ht="31.5" customHeight="1" outlineLevel="1">
      <c r="A1532" s="37" t="s">
        <v>1561</v>
      </c>
      <c r="B1532" s="37" t="s">
        <v>1977</v>
      </c>
      <c r="C1532" s="37"/>
      <c r="D1532" s="37" t="s">
        <v>1978</v>
      </c>
      <c r="E1532" s="38" t="s">
        <v>36</v>
      </c>
      <c r="F1532" s="59">
        <v>0.12</v>
      </c>
      <c r="G1532" s="38">
        <v>1973</v>
      </c>
      <c r="H1532" s="38">
        <v>2003</v>
      </c>
      <c r="I1532" s="60" t="s">
        <v>188</v>
      </c>
      <c r="J1532" s="61">
        <v>89</v>
      </c>
      <c r="K1532" s="62">
        <v>87</v>
      </c>
      <c r="L1532" s="59">
        <v>0.0089999999999999993</v>
      </c>
      <c r="M1532" s="37" t="s">
        <v>50</v>
      </c>
      <c r="N1532" s="38" t="s">
        <v>51</v>
      </c>
      <c r="O1532" s="39"/>
      <c r="P1532" s="39"/>
      <c r="Q1532" s="39"/>
      <c r="R1532" s="39"/>
      <c r="S1532" s="39"/>
      <c r="T1532" s="39"/>
      <c r="U1532" s="39" t="s">
        <v>52</v>
      </c>
      <c r="V1532" s="39"/>
      <c r="W1532" s="39"/>
      <c r="X1532" s="39"/>
      <c r="Y1532" s="39"/>
      <c r="Z1532" s="39"/>
      <c r="AA1532" s="39"/>
      <c r="AB1532" s="39"/>
      <c r="AC1532" s="39"/>
      <c r="AD1532" s="39"/>
      <c r="AE1532" s="39"/>
      <c r="AF1532" s="39"/>
      <c r="AG1532" s="39"/>
      <c r="AH1532" s="39"/>
      <c r="AI1532" s="39"/>
      <c r="AJ1532" s="39"/>
      <c r="AK1532" s="39"/>
      <c r="AL1532" s="39"/>
      <c r="AM1532" s="39" t="s">
        <v>52</v>
      </c>
      <c r="AN1532" s="39"/>
      <c r="AO1532" s="63">
        <v>492.88999999999999</v>
      </c>
      <c r="AP1532"/>
      <c r="AQ1532"/>
    </row>
    <row r="1533" s="31" customFormat="1" ht="31.5" customHeight="1" outlineLevel="1">
      <c r="A1533" s="37" t="s">
        <v>1561</v>
      </c>
      <c r="B1533" s="37" t="s">
        <v>1979</v>
      </c>
      <c r="C1533" s="37"/>
      <c r="D1533" s="37" t="s">
        <v>1980</v>
      </c>
      <c r="E1533" s="38" t="s">
        <v>36</v>
      </c>
      <c r="F1533" s="59">
        <v>3.1349999999999998</v>
      </c>
      <c r="G1533" s="38">
        <v>1968</v>
      </c>
      <c r="H1533" s="38">
        <v>2012</v>
      </c>
      <c r="I1533" s="60" t="s">
        <v>316</v>
      </c>
      <c r="J1533" s="61">
        <v>81</v>
      </c>
      <c r="K1533" s="62">
        <v>79</v>
      </c>
      <c r="L1533" s="59">
        <v>0.044999999999999998</v>
      </c>
      <c r="M1533" s="37" t="s">
        <v>50</v>
      </c>
      <c r="N1533" s="38" t="s">
        <v>51</v>
      </c>
      <c r="O1533" s="39"/>
      <c r="P1533" s="39"/>
      <c r="Q1533" s="39"/>
      <c r="R1533" s="39"/>
      <c r="S1533" s="39"/>
      <c r="T1533" s="39"/>
      <c r="U1533" s="39" t="s">
        <v>52</v>
      </c>
      <c r="V1533" s="39"/>
      <c r="W1533" s="39"/>
      <c r="X1533" s="39"/>
      <c r="Y1533" s="39"/>
      <c r="Z1533" s="39"/>
      <c r="AA1533" s="39"/>
      <c r="AB1533" s="39"/>
      <c r="AC1533" s="39"/>
      <c r="AD1533" s="39"/>
      <c r="AE1533" s="39"/>
      <c r="AF1533" s="39"/>
      <c r="AG1533" s="39"/>
      <c r="AH1533" s="39"/>
      <c r="AI1533" s="39"/>
      <c r="AJ1533" s="39"/>
      <c r="AK1533" s="39"/>
      <c r="AL1533" s="39"/>
      <c r="AM1533" s="39" t="s">
        <v>52</v>
      </c>
      <c r="AN1533" s="39"/>
      <c r="AO1533" s="63">
        <v>471.63</v>
      </c>
      <c r="AP1533"/>
      <c r="AQ1533"/>
    </row>
    <row r="1534" s="31" customFormat="1" ht="31.5" customHeight="1" outlineLevel="1">
      <c r="A1534" s="37" t="s">
        <v>1561</v>
      </c>
      <c r="B1534" s="37" t="s">
        <v>1981</v>
      </c>
      <c r="C1534" s="37"/>
      <c r="D1534" s="37" t="s">
        <v>1982</v>
      </c>
      <c r="E1534" s="38" t="s">
        <v>36</v>
      </c>
      <c r="F1534" s="59">
        <v>0.14999999999999999</v>
      </c>
      <c r="G1534" s="38">
        <v>1973</v>
      </c>
      <c r="H1534" s="38">
        <v>2012</v>
      </c>
      <c r="I1534" s="60" t="s">
        <v>215</v>
      </c>
      <c r="J1534" s="61">
        <v>88</v>
      </c>
      <c r="K1534" s="62">
        <v>86</v>
      </c>
      <c r="L1534" s="59">
        <v>0.0050000000000000001</v>
      </c>
      <c r="M1534" s="37" t="s">
        <v>50</v>
      </c>
      <c r="N1534" s="38" t="s">
        <v>51</v>
      </c>
      <c r="O1534" s="39"/>
      <c r="P1534" s="39"/>
      <c r="Q1534" s="39"/>
      <c r="R1534" s="39"/>
      <c r="S1534" s="39"/>
      <c r="T1534" s="39"/>
      <c r="U1534" s="39" t="s">
        <v>52</v>
      </c>
      <c r="V1534" s="39"/>
      <c r="W1534" s="39"/>
      <c r="X1534" s="39"/>
      <c r="Y1534" s="39"/>
      <c r="Z1534" s="39"/>
      <c r="AA1534" s="39"/>
      <c r="AB1534" s="39"/>
      <c r="AC1534" s="39"/>
      <c r="AD1534" s="39"/>
      <c r="AE1534" s="39"/>
      <c r="AF1534" s="39"/>
      <c r="AG1534" s="39"/>
      <c r="AH1534" s="39"/>
      <c r="AI1534" s="39"/>
      <c r="AJ1534" s="39"/>
      <c r="AK1534" s="39"/>
      <c r="AL1534" s="39"/>
      <c r="AM1534" s="39" t="s">
        <v>52</v>
      </c>
      <c r="AN1534" s="39"/>
      <c r="AO1534" s="63">
        <v>431.76999999999998</v>
      </c>
      <c r="AP1534"/>
      <c r="AQ1534"/>
    </row>
    <row r="1535" s="31" customFormat="1" ht="31.5" customHeight="1" outlineLevel="1">
      <c r="A1535" s="37" t="s">
        <v>1561</v>
      </c>
      <c r="B1535" s="37" t="s">
        <v>1983</v>
      </c>
      <c r="C1535" s="37"/>
      <c r="D1535" s="37" t="s">
        <v>1984</v>
      </c>
      <c r="E1535" s="38" t="s">
        <v>36</v>
      </c>
      <c r="F1535" s="59">
        <v>2.1899999999999999</v>
      </c>
      <c r="G1535" s="38">
        <v>1971</v>
      </c>
      <c r="H1535" s="38">
        <v>2020</v>
      </c>
      <c r="I1535" s="60" t="s">
        <v>191</v>
      </c>
      <c r="J1535" s="61">
        <v>78</v>
      </c>
      <c r="K1535" s="62">
        <v>76</v>
      </c>
      <c r="L1535" s="59">
        <v>0.016</v>
      </c>
      <c r="M1535" s="37" t="s">
        <v>50</v>
      </c>
      <c r="N1535" s="38" t="s">
        <v>51</v>
      </c>
      <c r="O1535" s="39"/>
      <c r="P1535" s="39"/>
      <c r="Q1535" s="39"/>
      <c r="R1535" s="39"/>
      <c r="S1535" s="39"/>
      <c r="T1535" s="39"/>
      <c r="U1535" s="39" t="s">
        <v>52</v>
      </c>
      <c r="V1535" s="39"/>
      <c r="W1535" s="39"/>
      <c r="X1535" s="39"/>
      <c r="Y1535" s="39"/>
      <c r="Z1535" s="39"/>
      <c r="AA1535" s="39"/>
      <c r="AB1535" s="39"/>
      <c r="AC1535" s="39"/>
      <c r="AD1535" s="39"/>
      <c r="AE1535" s="39"/>
      <c r="AF1535" s="39"/>
      <c r="AG1535" s="39"/>
      <c r="AH1535" s="39"/>
      <c r="AI1535" s="39"/>
      <c r="AJ1535" s="39"/>
      <c r="AK1535" s="39"/>
      <c r="AL1535" s="39"/>
      <c r="AM1535" s="39" t="s">
        <v>52</v>
      </c>
      <c r="AN1535" s="39"/>
      <c r="AO1535" s="40">
        <v>1119.0899999999999</v>
      </c>
      <c r="AP1535"/>
      <c r="AQ1535"/>
    </row>
    <row r="1536" s="31" customFormat="1" ht="31.5" customHeight="1" outlineLevel="1">
      <c r="A1536" s="37" t="s">
        <v>1561</v>
      </c>
      <c r="B1536" s="37" t="s">
        <v>1985</v>
      </c>
      <c r="C1536" s="37"/>
      <c r="D1536" s="37" t="s">
        <v>1986</v>
      </c>
      <c r="E1536" s="38" t="s">
        <v>36</v>
      </c>
      <c r="F1536" s="59">
        <v>2.02</v>
      </c>
      <c r="G1536" s="38">
        <v>1971</v>
      </c>
      <c r="H1536" s="38">
        <v>2025</v>
      </c>
      <c r="I1536" s="60" t="s">
        <v>344</v>
      </c>
      <c r="J1536" s="61">
        <v>81</v>
      </c>
      <c r="K1536" s="62">
        <v>81</v>
      </c>
      <c r="L1536" s="59">
        <v>0.023</v>
      </c>
      <c r="M1536" s="37" t="s">
        <v>50</v>
      </c>
      <c r="N1536" s="38" t="s">
        <v>51</v>
      </c>
      <c r="O1536" s="39"/>
      <c r="P1536" s="39"/>
      <c r="Q1536" s="39"/>
      <c r="R1536" s="39"/>
      <c r="S1536" s="39"/>
      <c r="T1536" s="39"/>
      <c r="U1536" s="39" t="s">
        <v>52</v>
      </c>
      <c r="V1536" s="39"/>
      <c r="W1536" s="39"/>
      <c r="X1536" s="39"/>
      <c r="Y1536" s="39"/>
      <c r="Z1536" s="39"/>
      <c r="AA1536" s="39"/>
      <c r="AB1536" s="39"/>
      <c r="AC1536" s="39"/>
      <c r="AD1536" s="39"/>
      <c r="AE1536" s="39"/>
      <c r="AF1536" s="39"/>
      <c r="AG1536" s="39"/>
      <c r="AH1536" s="39"/>
      <c r="AI1536" s="39"/>
      <c r="AJ1536" s="39"/>
      <c r="AK1536" s="39"/>
      <c r="AL1536" s="39"/>
      <c r="AM1536" s="39" t="s">
        <v>52</v>
      </c>
      <c r="AN1536" s="39"/>
      <c r="AO1536" s="63">
        <v>431.99000000000001</v>
      </c>
      <c r="AP1536"/>
      <c r="AQ1536"/>
    </row>
    <row r="1537" s="31" customFormat="1" ht="31.5" customHeight="1" outlineLevel="1">
      <c r="A1537" s="37" t="s">
        <v>1561</v>
      </c>
      <c r="B1537" s="37" t="s">
        <v>1987</v>
      </c>
      <c r="C1537" s="37"/>
      <c r="D1537" s="37" t="s">
        <v>1988</v>
      </c>
      <c r="E1537" s="38" t="s">
        <v>36</v>
      </c>
      <c r="F1537" s="59">
        <v>1.3149999999999999</v>
      </c>
      <c r="G1537" s="38">
        <v>1973</v>
      </c>
      <c r="H1537" s="38">
        <v>2024</v>
      </c>
      <c r="I1537" s="60" t="s">
        <v>215</v>
      </c>
      <c r="J1537" s="61">
        <v>70</v>
      </c>
      <c r="K1537" s="62">
        <v>68</v>
      </c>
      <c r="L1537" s="59">
        <v>0.029000000000000001</v>
      </c>
      <c r="M1537" s="37" t="s">
        <v>50</v>
      </c>
      <c r="N1537" s="38" t="s">
        <v>51</v>
      </c>
      <c r="O1537" s="39"/>
      <c r="P1537" s="39"/>
      <c r="Q1537" s="39"/>
      <c r="R1537" s="39"/>
      <c r="S1537" s="39"/>
      <c r="T1537" s="39"/>
      <c r="U1537" s="39"/>
      <c r="V1537" s="39"/>
      <c r="W1537" s="39"/>
      <c r="X1537" s="39"/>
      <c r="Y1537" s="39"/>
      <c r="Z1537" s="39"/>
      <c r="AA1537" s="39" t="s">
        <v>52</v>
      </c>
      <c r="AB1537" s="39"/>
      <c r="AC1537" s="39"/>
      <c r="AD1537" s="39"/>
      <c r="AE1537" s="39"/>
      <c r="AF1537" s="39"/>
      <c r="AG1537" s="39"/>
      <c r="AH1537" s="39"/>
      <c r="AI1537" s="39"/>
      <c r="AJ1537" s="39"/>
      <c r="AK1537" s="39"/>
      <c r="AL1537" s="39"/>
      <c r="AM1537" s="39" t="s">
        <v>52</v>
      </c>
      <c r="AN1537" s="39"/>
      <c r="AO1537" s="63">
        <v>349.70999999999998</v>
      </c>
      <c r="AP1537"/>
      <c r="AQ1537"/>
    </row>
    <row r="1538" s="31" customFormat="1" ht="31.5" customHeight="1" outlineLevel="1">
      <c r="A1538" s="37" t="s">
        <v>1561</v>
      </c>
      <c r="B1538" s="37" t="s">
        <v>1989</v>
      </c>
      <c r="C1538" s="37"/>
      <c r="D1538" s="37" t="s">
        <v>1990</v>
      </c>
      <c r="E1538" s="38" t="s">
        <v>36</v>
      </c>
      <c r="F1538" s="59">
        <v>0.245</v>
      </c>
      <c r="G1538" s="38">
        <v>1991</v>
      </c>
      <c r="H1538" s="38">
        <v>2006</v>
      </c>
      <c r="I1538" s="60" t="s">
        <v>528</v>
      </c>
      <c r="J1538" s="61">
        <v>90</v>
      </c>
      <c r="K1538" s="62">
        <v>88</v>
      </c>
      <c r="L1538" s="59">
        <v>0.01</v>
      </c>
      <c r="M1538" s="37" t="s">
        <v>50</v>
      </c>
      <c r="N1538" s="38" t="s">
        <v>51</v>
      </c>
      <c r="O1538" s="39"/>
      <c r="P1538" s="39"/>
      <c r="Q1538" s="39"/>
      <c r="R1538" s="39"/>
      <c r="S1538" s="39"/>
      <c r="T1538" s="39"/>
      <c r="U1538" s="39" t="s">
        <v>52</v>
      </c>
      <c r="V1538" s="39"/>
      <c r="W1538" s="39"/>
      <c r="X1538" s="39"/>
      <c r="Y1538" s="39"/>
      <c r="Z1538" s="39"/>
      <c r="AA1538" s="39"/>
      <c r="AB1538" s="39"/>
      <c r="AC1538" s="39"/>
      <c r="AD1538" s="39"/>
      <c r="AE1538" s="39"/>
      <c r="AF1538" s="39"/>
      <c r="AG1538" s="39"/>
      <c r="AH1538" s="39"/>
      <c r="AI1538" s="39"/>
      <c r="AJ1538" s="39"/>
      <c r="AK1538" s="39"/>
      <c r="AL1538" s="39"/>
      <c r="AM1538" s="39" t="s">
        <v>52</v>
      </c>
      <c r="AN1538" s="39"/>
      <c r="AO1538" s="40">
        <v>1119.0899999999999</v>
      </c>
      <c r="AP1538"/>
      <c r="AQ1538"/>
    </row>
    <row r="1539" s="31" customFormat="1" ht="31.5" customHeight="1" outlineLevel="1">
      <c r="A1539" s="32" t="s">
        <v>1561</v>
      </c>
      <c r="B1539" s="32" t="s">
        <v>1991</v>
      </c>
      <c r="C1539" s="32"/>
      <c r="D1539" s="32" t="s">
        <v>1992</v>
      </c>
      <c r="E1539" s="33" t="s">
        <v>36</v>
      </c>
      <c r="F1539" s="34">
        <v>0.98999999999999999</v>
      </c>
      <c r="G1539" s="33">
        <v>1961</v>
      </c>
      <c r="H1539" s="33">
        <v>2019</v>
      </c>
      <c r="I1539" s="53" t="s">
        <v>181</v>
      </c>
      <c r="J1539" s="36">
        <v>72</v>
      </c>
      <c r="K1539" s="54">
        <v>70</v>
      </c>
      <c r="L1539" s="34">
        <v>0.47499999999999998</v>
      </c>
      <c r="M1539" s="37" t="s">
        <v>50</v>
      </c>
      <c r="N1539" s="38" t="s">
        <v>51</v>
      </c>
      <c r="O1539" s="39"/>
      <c r="P1539" s="39"/>
      <c r="Q1539" s="39"/>
      <c r="R1539" s="39"/>
      <c r="S1539" s="39" t="s">
        <v>52</v>
      </c>
      <c r="T1539" s="39"/>
      <c r="U1539" s="39"/>
      <c r="V1539" s="39"/>
      <c r="W1539" s="39"/>
      <c r="X1539" s="39"/>
      <c r="Y1539" s="39"/>
      <c r="Z1539" s="39"/>
      <c r="AA1539" s="39"/>
      <c r="AB1539" s="39"/>
      <c r="AC1539" s="39"/>
      <c r="AD1539" s="39"/>
      <c r="AE1539" s="39"/>
      <c r="AF1539" s="39"/>
      <c r="AG1539" s="39"/>
      <c r="AH1539" s="39"/>
      <c r="AI1539" s="39"/>
      <c r="AJ1539" s="39"/>
      <c r="AK1539" s="39"/>
      <c r="AL1539" s="39"/>
      <c r="AM1539" s="39" t="s">
        <v>52</v>
      </c>
      <c r="AN1539" s="39"/>
      <c r="AO1539" s="40">
        <v>5228.96</v>
      </c>
      <c r="AP1539"/>
      <c r="AQ1539"/>
    </row>
    <row r="1540" s="31" customFormat="1" ht="31.5" customHeight="1" outlineLevel="1">
      <c r="A1540" s="47"/>
      <c r="B1540" s="48"/>
      <c r="C1540" s="49"/>
      <c r="D1540" s="47"/>
      <c r="E1540" s="50"/>
      <c r="F1540" s="50"/>
      <c r="G1540" s="50"/>
      <c r="H1540" s="50"/>
      <c r="I1540" s="55"/>
      <c r="J1540" s="50"/>
      <c r="K1540" s="56"/>
      <c r="L1540" s="50"/>
      <c r="M1540" s="37" t="s">
        <v>47</v>
      </c>
      <c r="N1540" s="38" t="s">
        <v>40</v>
      </c>
      <c r="O1540" s="39"/>
      <c r="P1540" s="39"/>
      <c r="Q1540" s="39"/>
      <c r="R1540" s="39"/>
      <c r="S1540" s="39">
        <v>5</v>
      </c>
      <c r="T1540" s="39"/>
      <c r="U1540" s="39"/>
      <c r="V1540" s="39"/>
      <c r="W1540" s="39"/>
      <c r="X1540" s="39"/>
      <c r="Y1540" s="39"/>
      <c r="Z1540" s="39"/>
      <c r="AA1540" s="39"/>
      <c r="AB1540" s="39"/>
      <c r="AC1540" s="39"/>
      <c r="AD1540" s="39"/>
      <c r="AE1540" s="39"/>
      <c r="AF1540" s="39"/>
      <c r="AG1540" s="39"/>
      <c r="AH1540" s="39"/>
      <c r="AI1540" s="39"/>
      <c r="AJ1540" s="39"/>
      <c r="AK1540" s="39"/>
      <c r="AL1540" s="39"/>
      <c r="AM1540" s="39">
        <v>5</v>
      </c>
      <c r="AN1540" s="39"/>
      <c r="AO1540" s="40">
        <v>165792.41</v>
      </c>
      <c r="AP1540"/>
      <c r="AQ1540"/>
    </row>
    <row r="1541" s="31" customFormat="1" ht="31.5" customHeight="1" outlineLevel="1">
      <c r="A1541" s="47"/>
      <c r="B1541" s="48"/>
      <c r="C1541" s="49"/>
      <c r="D1541" s="47"/>
      <c r="E1541" s="50"/>
      <c r="F1541" s="50"/>
      <c r="G1541" s="50"/>
      <c r="H1541" s="50"/>
      <c r="I1541" s="55"/>
      <c r="J1541" s="50"/>
      <c r="K1541" s="56"/>
      <c r="L1541" s="50"/>
      <c r="M1541" s="37" t="s">
        <v>66</v>
      </c>
      <c r="N1541" s="38" t="s">
        <v>40</v>
      </c>
      <c r="O1541" s="39"/>
      <c r="P1541" s="39"/>
      <c r="Q1541" s="39"/>
      <c r="R1541" s="39"/>
      <c r="S1541" s="39">
        <v>4</v>
      </c>
      <c r="T1541" s="39"/>
      <c r="U1541" s="39"/>
      <c r="V1541" s="39"/>
      <c r="W1541" s="39"/>
      <c r="X1541" s="39"/>
      <c r="Y1541" s="39"/>
      <c r="Z1541" s="39"/>
      <c r="AA1541" s="39"/>
      <c r="AB1541" s="39"/>
      <c r="AC1541" s="39"/>
      <c r="AD1541" s="39"/>
      <c r="AE1541" s="39"/>
      <c r="AF1541" s="39"/>
      <c r="AG1541" s="39"/>
      <c r="AH1541" s="39"/>
      <c r="AI1541" s="39"/>
      <c r="AJ1541" s="39"/>
      <c r="AK1541" s="39"/>
      <c r="AL1541" s="39"/>
      <c r="AM1541" s="39">
        <v>4</v>
      </c>
      <c r="AN1541" s="39"/>
      <c r="AO1541" s="40">
        <v>3148.6100000000001</v>
      </c>
      <c r="AP1541"/>
      <c r="AQ1541"/>
    </row>
    <row r="1542" s="31" customFormat="1" ht="31.5" customHeight="1" outlineLevel="1">
      <c r="A1542" s="47"/>
      <c r="B1542" s="48"/>
      <c r="C1542" s="49"/>
      <c r="D1542" s="47"/>
      <c r="E1542" s="50"/>
      <c r="F1542" s="50"/>
      <c r="G1542" s="50"/>
      <c r="H1542" s="50"/>
      <c r="I1542" s="55"/>
      <c r="J1542" s="50"/>
      <c r="K1542" s="56"/>
      <c r="L1542" s="50"/>
      <c r="M1542" s="37" t="s">
        <v>48</v>
      </c>
      <c r="N1542" s="38" t="s">
        <v>49</v>
      </c>
      <c r="O1542" s="39"/>
      <c r="P1542" s="39"/>
      <c r="Q1542" s="39"/>
      <c r="R1542" s="39"/>
      <c r="S1542" s="39">
        <v>0.73699999999999999</v>
      </c>
      <c r="T1542" s="39"/>
      <c r="U1542" s="39"/>
      <c r="V1542" s="39"/>
      <c r="W1542" s="39"/>
      <c r="X1542" s="39"/>
      <c r="Y1542" s="39"/>
      <c r="Z1542" s="39"/>
      <c r="AA1542" s="39"/>
      <c r="AB1542" s="39"/>
      <c r="AC1542" s="39"/>
      <c r="AD1542" s="39"/>
      <c r="AE1542" s="39"/>
      <c r="AF1542" s="39"/>
      <c r="AG1542" s="39"/>
      <c r="AH1542" s="39"/>
      <c r="AI1542" s="39"/>
      <c r="AJ1542" s="39"/>
      <c r="AK1542" s="39"/>
      <c r="AL1542" s="39"/>
      <c r="AM1542" s="39">
        <v>0.73699999999999999</v>
      </c>
      <c r="AN1542" s="39"/>
      <c r="AO1542" s="40">
        <v>112302.64</v>
      </c>
      <c r="AP1542"/>
      <c r="AQ1542"/>
    </row>
    <row r="1543" s="31" customFormat="1" ht="31.5" customHeight="1" outlineLevel="1">
      <c r="A1543" s="47"/>
      <c r="B1543" s="48"/>
      <c r="C1543" s="49"/>
      <c r="D1543" s="47"/>
      <c r="E1543" s="50"/>
      <c r="F1543" s="50"/>
      <c r="G1543" s="50"/>
      <c r="H1543" s="50"/>
      <c r="I1543" s="55"/>
      <c r="J1543" s="50"/>
      <c r="K1543" s="56"/>
      <c r="L1543" s="50"/>
      <c r="M1543" s="37" t="s">
        <v>42</v>
      </c>
      <c r="N1543" s="38" t="s">
        <v>49</v>
      </c>
      <c r="O1543" s="39"/>
      <c r="P1543" s="39"/>
      <c r="Q1543" s="39"/>
      <c r="R1543" s="39"/>
      <c r="S1543" s="39">
        <v>0.14999999999999999</v>
      </c>
      <c r="T1543" s="39"/>
      <c r="U1543" s="39"/>
      <c r="V1543" s="39"/>
      <c r="W1543" s="39"/>
      <c r="X1543" s="39"/>
      <c r="Y1543" s="39"/>
      <c r="Z1543" s="39"/>
      <c r="AA1543" s="39"/>
      <c r="AB1543" s="39"/>
      <c r="AC1543" s="39"/>
      <c r="AD1543" s="39"/>
      <c r="AE1543" s="39"/>
      <c r="AF1543" s="39"/>
      <c r="AG1543" s="39"/>
      <c r="AH1543" s="39"/>
      <c r="AI1543" s="39"/>
      <c r="AJ1543" s="39"/>
      <c r="AK1543" s="39"/>
      <c r="AL1543" s="39"/>
      <c r="AM1543" s="39">
        <v>0.14999999999999999</v>
      </c>
      <c r="AN1543" s="39"/>
      <c r="AO1543" s="40">
        <v>16004.27</v>
      </c>
      <c r="AP1543"/>
      <c r="AQ1543"/>
    </row>
    <row r="1544" s="31" customFormat="1" ht="31.5" customHeight="1" outlineLevel="1">
      <c r="A1544" s="41"/>
      <c r="B1544" s="42"/>
      <c r="C1544" s="43"/>
      <c r="D1544" s="41"/>
      <c r="E1544" s="44"/>
      <c r="F1544" s="44"/>
      <c r="G1544" s="44"/>
      <c r="H1544" s="44"/>
      <c r="I1544" s="57"/>
      <c r="J1544" s="44"/>
      <c r="K1544" s="58"/>
      <c r="L1544" s="44"/>
      <c r="M1544" s="37" t="s">
        <v>39</v>
      </c>
      <c r="N1544" s="38" t="s">
        <v>40</v>
      </c>
      <c r="O1544" s="39"/>
      <c r="P1544" s="39"/>
      <c r="Q1544" s="39"/>
      <c r="R1544" s="39"/>
      <c r="S1544" s="39">
        <v>25</v>
      </c>
      <c r="T1544" s="39"/>
      <c r="U1544" s="39"/>
      <c r="V1544" s="39"/>
      <c r="W1544" s="39"/>
      <c r="X1544" s="39"/>
      <c r="Y1544" s="39"/>
      <c r="Z1544" s="39"/>
      <c r="AA1544" s="39"/>
      <c r="AB1544" s="39"/>
      <c r="AC1544" s="39"/>
      <c r="AD1544" s="39"/>
      <c r="AE1544" s="39"/>
      <c r="AF1544" s="39"/>
      <c r="AG1544" s="39"/>
      <c r="AH1544" s="39"/>
      <c r="AI1544" s="39"/>
      <c r="AJ1544" s="39"/>
      <c r="AK1544" s="39"/>
      <c r="AL1544" s="39"/>
      <c r="AM1544" s="39">
        <v>25</v>
      </c>
      <c r="AN1544" s="39"/>
      <c r="AO1544" s="40">
        <v>5715.75</v>
      </c>
      <c r="AP1544"/>
      <c r="AQ1544"/>
    </row>
    <row r="1545" s="31" customFormat="1" ht="31.5" customHeight="1" outlineLevel="1">
      <c r="A1545" s="32" t="s">
        <v>1561</v>
      </c>
      <c r="B1545" s="32" t="s">
        <v>1993</v>
      </c>
      <c r="C1545" s="32"/>
      <c r="D1545" s="32" t="s">
        <v>1994</v>
      </c>
      <c r="E1545" s="33" t="s">
        <v>36</v>
      </c>
      <c r="F1545" s="34">
        <v>1.72</v>
      </c>
      <c r="G1545" s="33">
        <v>1950</v>
      </c>
      <c r="H1545" s="33">
        <v>2023</v>
      </c>
      <c r="I1545" s="53" t="s">
        <v>305</v>
      </c>
      <c r="J1545" s="36">
        <v>73</v>
      </c>
      <c r="K1545" s="54">
        <v>71</v>
      </c>
      <c r="L1545" s="34">
        <v>0.01</v>
      </c>
      <c r="M1545" s="37" t="s">
        <v>66</v>
      </c>
      <c r="N1545" s="38" t="s">
        <v>40</v>
      </c>
      <c r="O1545" s="39"/>
      <c r="P1545" s="39"/>
      <c r="Q1545" s="39"/>
      <c r="R1545" s="39"/>
      <c r="S1545" s="39"/>
      <c r="T1545" s="39"/>
      <c r="U1545" s="39"/>
      <c r="V1545" s="39"/>
      <c r="W1545" s="39">
        <v>2</v>
      </c>
      <c r="X1545" s="39"/>
      <c r="Y1545" s="39"/>
      <c r="Z1545" s="39"/>
      <c r="AA1545" s="39"/>
      <c r="AB1545" s="39"/>
      <c r="AC1545" s="39"/>
      <c r="AD1545" s="39"/>
      <c r="AE1545" s="39"/>
      <c r="AF1545" s="39"/>
      <c r="AG1545" s="39"/>
      <c r="AH1545" s="39"/>
      <c r="AI1545" s="39"/>
      <c r="AJ1545" s="39"/>
      <c r="AK1545" s="39"/>
      <c r="AL1545" s="39"/>
      <c r="AM1545" s="39">
        <v>2</v>
      </c>
      <c r="AN1545" s="39"/>
      <c r="AO1545" s="40">
        <v>1389.0899999999999</v>
      </c>
      <c r="AP1545"/>
      <c r="AQ1545"/>
    </row>
    <row r="1546" s="31" customFormat="1" ht="31.5" customHeight="1" outlineLevel="1">
      <c r="A1546" s="41"/>
      <c r="B1546" s="42"/>
      <c r="C1546" s="43"/>
      <c r="D1546" s="41"/>
      <c r="E1546" s="44"/>
      <c r="F1546" s="44"/>
      <c r="G1546" s="44"/>
      <c r="H1546" s="44"/>
      <c r="I1546" s="57"/>
      <c r="J1546" s="44"/>
      <c r="K1546" s="58"/>
      <c r="L1546" s="44"/>
      <c r="M1546" s="37" t="s">
        <v>50</v>
      </c>
      <c r="N1546" s="38" t="s">
        <v>51</v>
      </c>
      <c r="O1546" s="39"/>
      <c r="P1546" s="39"/>
      <c r="Q1546" s="39"/>
      <c r="R1546" s="39"/>
      <c r="S1546" s="39"/>
      <c r="T1546" s="39"/>
      <c r="U1546" s="39"/>
      <c r="V1546" s="39"/>
      <c r="W1546" s="39" t="s">
        <v>52</v>
      </c>
      <c r="X1546" s="39"/>
      <c r="Y1546" s="39"/>
      <c r="Z1546" s="39"/>
      <c r="AA1546" s="39"/>
      <c r="AB1546" s="39"/>
      <c r="AC1546" s="39"/>
      <c r="AD1546" s="39"/>
      <c r="AE1546" s="39"/>
      <c r="AF1546" s="39"/>
      <c r="AG1546" s="39"/>
      <c r="AH1546" s="39"/>
      <c r="AI1546" s="39"/>
      <c r="AJ1546" s="39"/>
      <c r="AK1546" s="39"/>
      <c r="AL1546" s="39"/>
      <c r="AM1546" s="39" t="s">
        <v>52</v>
      </c>
      <c r="AN1546" s="39"/>
      <c r="AO1546" s="63">
        <v>368.52999999999997</v>
      </c>
      <c r="AP1546"/>
      <c r="AQ1546"/>
    </row>
    <row r="1547" s="31" customFormat="1" ht="31.5" customHeight="1" outlineLevel="1">
      <c r="A1547" s="37" t="s">
        <v>1561</v>
      </c>
      <c r="B1547" s="37" t="s">
        <v>1995</v>
      </c>
      <c r="C1547" s="37"/>
      <c r="D1547" s="37" t="s">
        <v>1996</v>
      </c>
      <c r="E1547" s="38" t="s">
        <v>36</v>
      </c>
      <c r="F1547" s="59">
        <v>1.75</v>
      </c>
      <c r="G1547" s="38">
        <v>1977</v>
      </c>
      <c r="H1547" s="38">
        <v>2025</v>
      </c>
      <c r="I1547" s="60" t="s">
        <v>1717</v>
      </c>
      <c r="J1547" s="61">
        <v>94</v>
      </c>
      <c r="K1547" s="62">
        <v>92</v>
      </c>
      <c r="L1547" s="59">
        <v>0.017000000000000001</v>
      </c>
      <c r="M1547" s="37" t="s">
        <v>50</v>
      </c>
      <c r="N1547" s="38" t="s">
        <v>51</v>
      </c>
      <c r="O1547" s="39"/>
      <c r="P1547" s="39"/>
      <c r="Q1547" s="39"/>
      <c r="R1547" s="39"/>
      <c r="S1547" s="39"/>
      <c r="T1547" s="39"/>
      <c r="U1547" s="39"/>
      <c r="V1547" s="39"/>
      <c r="W1547" s="39"/>
      <c r="X1547" s="39"/>
      <c r="Y1547" s="39"/>
      <c r="Z1547" s="39"/>
      <c r="AA1547" s="39" t="s">
        <v>52</v>
      </c>
      <c r="AB1547" s="39"/>
      <c r="AC1547" s="39"/>
      <c r="AD1547" s="39"/>
      <c r="AE1547" s="39"/>
      <c r="AF1547" s="39"/>
      <c r="AG1547" s="39"/>
      <c r="AH1547" s="39"/>
      <c r="AI1547" s="39"/>
      <c r="AJ1547" s="39"/>
      <c r="AK1547" s="39"/>
      <c r="AL1547" s="39"/>
      <c r="AM1547" s="39" t="s">
        <v>52</v>
      </c>
      <c r="AN1547" s="39"/>
      <c r="AO1547" s="63">
        <v>309.73000000000002</v>
      </c>
      <c r="AP1547"/>
      <c r="AQ1547"/>
    </row>
    <row r="1548" s="31" customFormat="1" ht="31.5" customHeight="1" outlineLevel="1">
      <c r="A1548" s="37" t="s">
        <v>1561</v>
      </c>
      <c r="B1548" s="37" t="s">
        <v>1997</v>
      </c>
      <c r="C1548" s="37"/>
      <c r="D1548" s="37" t="s">
        <v>1998</v>
      </c>
      <c r="E1548" s="38" t="s">
        <v>36</v>
      </c>
      <c r="F1548" s="59">
        <v>2.1850000000000001</v>
      </c>
      <c r="G1548" s="38">
        <v>1977</v>
      </c>
      <c r="H1548" s="38">
        <v>2020</v>
      </c>
      <c r="I1548" s="60" t="s">
        <v>1717</v>
      </c>
      <c r="J1548" s="61">
        <v>87</v>
      </c>
      <c r="K1548" s="62">
        <v>85</v>
      </c>
      <c r="L1548" s="59">
        <v>0.037999999999999999</v>
      </c>
      <c r="M1548" s="37" t="s">
        <v>50</v>
      </c>
      <c r="N1548" s="38" t="s">
        <v>51</v>
      </c>
      <c r="O1548" s="39"/>
      <c r="P1548" s="39"/>
      <c r="Q1548" s="39"/>
      <c r="R1548" s="39"/>
      <c r="S1548" s="39"/>
      <c r="T1548" s="39"/>
      <c r="U1548" s="39" t="s">
        <v>52</v>
      </c>
      <c r="V1548" s="39"/>
      <c r="W1548" s="39"/>
      <c r="X1548" s="39"/>
      <c r="Y1548" s="39"/>
      <c r="Z1548" s="39"/>
      <c r="AA1548" s="39"/>
      <c r="AB1548" s="39"/>
      <c r="AC1548" s="39"/>
      <c r="AD1548" s="39"/>
      <c r="AE1548" s="39"/>
      <c r="AF1548" s="39"/>
      <c r="AG1548" s="39"/>
      <c r="AH1548" s="39"/>
      <c r="AI1548" s="39"/>
      <c r="AJ1548" s="39"/>
      <c r="AK1548" s="39"/>
      <c r="AL1548" s="39"/>
      <c r="AM1548" s="39" t="s">
        <v>52</v>
      </c>
      <c r="AN1548" s="39"/>
      <c r="AO1548" s="40">
        <v>1119.0899999999999</v>
      </c>
      <c r="AP1548"/>
      <c r="AQ1548"/>
    </row>
    <row r="1549" s="31" customFormat="1" ht="31.5" customHeight="1" outlineLevel="1">
      <c r="A1549" s="37" t="s">
        <v>1561</v>
      </c>
      <c r="B1549" s="37" t="s">
        <v>1999</v>
      </c>
      <c r="C1549" s="37"/>
      <c r="D1549" s="37" t="s">
        <v>2000</v>
      </c>
      <c r="E1549" s="38" t="s">
        <v>36</v>
      </c>
      <c r="F1549" s="59">
        <v>1.53</v>
      </c>
      <c r="G1549" s="38">
        <v>1956</v>
      </c>
      <c r="H1549" s="38">
        <v>2020</v>
      </c>
      <c r="I1549" s="60" t="s">
        <v>100</v>
      </c>
      <c r="J1549" s="61">
        <v>85</v>
      </c>
      <c r="K1549" s="62">
        <v>83</v>
      </c>
      <c r="L1549" s="59">
        <v>0.023</v>
      </c>
      <c r="M1549" s="37" t="s">
        <v>50</v>
      </c>
      <c r="N1549" s="38" t="s">
        <v>51</v>
      </c>
      <c r="O1549" s="39"/>
      <c r="P1549" s="39"/>
      <c r="Q1549" s="39"/>
      <c r="R1549" s="39"/>
      <c r="S1549" s="39"/>
      <c r="T1549" s="39"/>
      <c r="U1549" s="39"/>
      <c r="V1549" s="39"/>
      <c r="W1549" s="39"/>
      <c r="X1549" s="39"/>
      <c r="Y1549" s="39"/>
      <c r="Z1549" s="39"/>
      <c r="AA1549" s="39" t="s">
        <v>52</v>
      </c>
      <c r="AB1549" s="39"/>
      <c r="AC1549" s="39"/>
      <c r="AD1549" s="39"/>
      <c r="AE1549" s="39"/>
      <c r="AF1549" s="39"/>
      <c r="AG1549" s="39"/>
      <c r="AH1549" s="39"/>
      <c r="AI1549" s="39"/>
      <c r="AJ1549" s="39"/>
      <c r="AK1549" s="39"/>
      <c r="AL1549" s="39"/>
      <c r="AM1549" s="39" t="s">
        <v>52</v>
      </c>
      <c r="AN1549" s="39"/>
      <c r="AO1549" s="40">
        <v>1119.0899999999999</v>
      </c>
      <c r="AP1549"/>
      <c r="AQ1549"/>
    </row>
    <row r="1550" s="31" customFormat="1" ht="31.5" customHeight="1" outlineLevel="1">
      <c r="A1550" s="32" t="s">
        <v>1561</v>
      </c>
      <c r="B1550" s="32" t="s">
        <v>2001</v>
      </c>
      <c r="C1550" s="32"/>
      <c r="D1550" s="32" t="s">
        <v>2002</v>
      </c>
      <c r="E1550" s="33" t="s">
        <v>36</v>
      </c>
      <c r="F1550" s="34">
        <v>4.6399999999999997</v>
      </c>
      <c r="G1550" s="33">
        <v>1956</v>
      </c>
      <c r="H1550" s="33">
        <v>2025</v>
      </c>
      <c r="I1550" s="53" t="s">
        <v>325</v>
      </c>
      <c r="J1550" s="36">
        <v>57</v>
      </c>
      <c r="K1550" s="54">
        <v>56</v>
      </c>
      <c r="L1550" s="34">
        <v>1.268</v>
      </c>
      <c r="M1550" s="37" t="s">
        <v>50</v>
      </c>
      <c r="N1550" s="38" t="s">
        <v>51</v>
      </c>
      <c r="O1550" s="39"/>
      <c r="P1550" s="39"/>
      <c r="Q1550" s="39"/>
      <c r="R1550" s="39"/>
      <c r="S1550" s="39"/>
      <c r="T1550" s="39"/>
      <c r="U1550" s="39"/>
      <c r="V1550" s="39"/>
      <c r="W1550" s="39"/>
      <c r="X1550" s="39"/>
      <c r="Y1550" s="39"/>
      <c r="Z1550" s="39"/>
      <c r="AA1550" s="39"/>
      <c r="AB1550" s="39"/>
      <c r="AC1550" s="39"/>
      <c r="AD1550" s="39"/>
      <c r="AE1550" s="39" t="s">
        <v>52</v>
      </c>
      <c r="AF1550" s="39"/>
      <c r="AG1550" s="39"/>
      <c r="AH1550" s="39"/>
      <c r="AI1550" s="39"/>
      <c r="AJ1550" s="39"/>
      <c r="AK1550" s="39"/>
      <c r="AL1550" s="39"/>
      <c r="AM1550" s="39" t="s">
        <v>52</v>
      </c>
      <c r="AN1550" s="39"/>
      <c r="AO1550" s="40">
        <v>24504.169999999998</v>
      </c>
      <c r="AP1550"/>
      <c r="AQ1550"/>
    </row>
    <row r="1551" s="31" customFormat="1" ht="31.5" customHeight="1" outlineLevel="1">
      <c r="A1551" s="47"/>
      <c r="B1551" s="48"/>
      <c r="C1551" s="49"/>
      <c r="D1551" s="47"/>
      <c r="E1551" s="50"/>
      <c r="F1551" s="50"/>
      <c r="G1551" s="50"/>
      <c r="H1551" s="50"/>
      <c r="I1551" s="55"/>
      <c r="J1551" s="50"/>
      <c r="K1551" s="56"/>
      <c r="L1551" s="50"/>
      <c r="M1551" s="37" t="s">
        <v>47</v>
      </c>
      <c r="N1551" s="38" t="s">
        <v>40</v>
      </c>
      <c r="O1551" s="39"/>
      <c r="P1551" s="39"/>
      <c r="Q1551" s="39"/>
      <c r="R1551" s="39"/>
      <c r="S1551" s="39"/>
      <c r="T1551" s="39"/>
      <c r="U1551" s="39"/>
      <c r="V1551" s="39"/>
      <c r="W1551" s="39"/>
      <c r="X1551" s="39"/>
      <c r="Y1551" s="39"/>
      <c r="Z1551" s="39"/>
      <c r="AA1551" s="39"/>
      <c r="AB1551" s="39"/>
      <c r="AC1551" s="39"/>
      <c r="AD1551" s="39"/>
      <c r="AE1551" s="39">
        <v>23</v>
      </c>
      <c r="AF1551" s="39"/>
      <c r="AG1551" s="39"/>
      <c r="AH1551" s="39"/>
      <c r="AI1551" s="39"/>
      <c r="AJ1551" s="39"/>
      <c r="AK1551" s="39"/>
      <c r="AL1551" s="39"/>
      <c r="AM1551" s="39">
        <v>23</v>
      </c>
      <c r="AN1551" s="39"/>
      <c r="AO1551" s="40">
        <v>815372.76000000001</v>
      </c>
      <c r="AP1551"/>
      <c r="AQ1551"/>
    </row>
    <row r="1552" s="31" customFormat="1" ht="31.5" customHeight="1" outlineLevel="1">
      <c r="A1552" s="47"/>
      <c r="B1552" s="48"/>
      <c r="C1552" s="49"/>
      <c r="D1552" s="47"/>
      <c r="E1552" s="50"/>
      <c r="F1552" s="50"/>
      <c r="G1552" s="50"/>
      <c r="H1552" s="50"/>
      <c r="I1552" s="55"/>
      <c r="J1552" s="50"/>
      <c r="K1552" s="56"/>
      <c r="L1552" s="50"/>
      <c r="M1552" s="37" t="s">
        <v>39</v>
      </c>
      <c r="N1552" s="38" t="s">
        <v>40</v>
      </c>
      <c r="O1552" s="39"/>
      <c r="P1552" s="39"/>
      <c r="Q1552" s="39"/>
      <c r="R1552" s="39"/>
      <c r="S1552" s="39"/>
      <c r="T1552" s="39"/>
      <c r="U1552" s="39"/>
      <c r="V1552" s="39"/>
      <c r="W1552" s="39"/>
      <c r="X1552" s="39"/>
      <c r="Y1552" s="39"/>
      <c r="Z1552" s="39"/>
      <c r="AA1552" s="39"/>
      <c r="AB1552" s="39"/>
      <c r="AC1552" s="39"/>
      <c r="AD1552" s="39"/>
      <c r="AE1552" s="39">
        <v>125</v>
      </c>
      <c r="AF1552" s="39"/>
      <c r="AG1552" s="39"/>
      <c r="AH1552" s="39"/>
      <c r="AI1552" s="39"/>
      <c r="AJ1552" s="39"/>
      <c r="AK1552" s="39"/>
      <c r="AL1552" s="39"/>
      <c r="AM1552" s="39">
        <v>125</v>
      </c>
      <c r="AN1552" s="39"/>
      <c r="AO1552" s="40">
        <v>27897.470000000001</v>
      </c>
      <c r="AP1552"/>
      <c r="AQ1552"/>
    </row>
    <row r="1553" s="31" customFormat="1" ht="31.5" customHeight="1" outlineLevel="1">
      <c r="A1553" s="47"/>
      <c r="B1553" s="48"/>
      <c r="C1553" s="49"/>
      <c r="D1553" s="47"/>
      <c r="E1553" s="50"/>
      <c r="F1553" s="50"/>
      <c r="G1553" s="50"/>
      <c r="H1553" s="50"/>
      <c r="I1553" s="55"/>
      <c r="J1553" s="50"/>
      <c r="K1553" s="56"/>
      <c r="L1553" s="50"/>
      <c r="M1553" s="37" t="s">
        <v>48</v>
      </c>
      <c r="N1553" s="38" t="s">
        <v>49</v>
      </c>
      <c r="O1553" s="39"/>
      <c r="P1553" s="39"/>
      <c r="Q1553" s="39"/>
      <c r="R1553" s="39"/>
      <c r="S1553" s="39"/>
      <c r="T1553" s="39"/>
      <c r="U1553" s="39"/>
      <c r="V1553" s="39"/>
      <c r="W1553" s="39"/>
      <c r="X1553" s="39"/>
      <c r="Y1553" s="39"/>
      <c r="Z1553" s="39"/>
      <c r="AA1553" s="39"/>
      <c r="AB1553" s="39"/>
      <c r="AC1553" s="39"/>
      <c r="AD1553" s="39"/>
      <c r="AE1553" s="39">
        <v>3.242</v>
      </c>
      <c r="AF1553" s="39"/>
      <c r="AG1553" s="39"/>
      <c r="AH1553" s="39"/>
      <c r="AI1553" s="39"/>
      <c r="AJ1553" s="39"/>
      <c r="AK1553" s="39"/>
      <c r="AL1553" s="39"/>
      <c r="AM1553" s="39">
        <v>3.242</v>
      </c>
      <c r="AN1553" s="39"/>
      <c r="AO1553" s="40">
        <v>492413.46000000002</v>
      </c>
      <c r="AP1553"/>
      <c r="AQ1553"/>
    </row>
    <row r="1554" s="31" customFormat="1" ht="31.5" customHeight="1" outlineLevel="1">
      <c r="A1554" s="47"/>
      <c r="B1554" s="48"/>
      <c r="C1554" s="49"/>
      <c r="D1554" s="47"/>
      <c r="E1554" s="50"/>
      <c r="F1554" s="50"/>
      <c r="G1554" s="50"/>
      <c r="H1554" s="50"/>
      <c r="I1554" s="55"/>
      <c r="J1554" s="50"/>
      <c r="K1554" s="56"/>
      <c r="L1554" s="50"/>
      <c r="M1554" s="37" t="s">
        <v>66</v>
      </c>
      <c r="N1554" s="38" t="s">
        <v>40</v>
      </c>
      <c r="O1554" s="39"/>
      <c r="P1554" s="39"/>
      <c r="Q1554" s="39"/>
      <c r="R1554" s="39"/>
      <c r="S1554" s="39"/>
      <c r="T1554" s="39"/>
      <c r="U1554" s="39"/>
      <c r="V1554" s="39"/>
      <c r="W1554" s="39"/>
      <c r="X1554" s="39"/>
      <c r="Y1554" s="39"/>
      <c r="Z1554" s="39"/>
      <c r="AA1554" s="39"/>
      <c r="AB1554" s="39"/>
      <c r="AC1554" s="39"/>
      <c r="AD1554" s="39"/>
      <c r="AE1554" s="39">
        <v>13</v>
      </c>
      <c r="AF1554" s="39"/>
      <c r="AG1554" s="39"/>
      <c r="AH1554" s="39"/>
      <c r="AI1554" s="39"/>
      <c r="AJ1554" s="39"/>
      <c r="AK1554" s="39"/>
      <c r="AL1554" s="39"/>
      <c r="AM1554" s="39">
        <v>13</v>
      </c>
      <c r="AN1554" s="39"/>
      <c r="AO1554" s="40">
        <v>5747.8100000000004</v>
      </c>
      <c r="AP1554"/>
      <c r="AQ1554"/>
    </row>
    <row r="1555" s="31" customFormat="1" ht="31.5" customHeight="1" outlineLevel="1">
      <c r="A1555" s="41"/>
      <c r="B1555" s="42"/>
      <c r="C1555" s="43"/>
      <c r="D1555" s="41"/>
      <c r="E1555" s="44"/>
      <c r="F1555" s="44"/>
      <c r="G1555" s="44"/>
      <c r="H1555" s="44"/>
      <c r="I1555" s="57"/>
      <c r="J1555" s="44"/>
      <c r="K1555" s="58"/>
      <c r="L1555" s="44"/>
      <c r="M1555" s="37" t="s">
        <v>42</v>
      </c>
      <c r="N1555" s="38" t="s">
        <v>49</v>
      </c>
      <c r="O1555" s="39"/>
      <c r="P1555" s="39"/>
      <c r="Q1555" s="39"/>
      <c r="R1555" s="39"/>
      <c r="S1555" s="39"/>
      <c r="T1555" s="39"/>
      <c r="U1555" s="39"/>
      <c r="V1555" s="39"/>
      <c r="W1555" s="39"/>
      <c r="X1555" s="39"/>
      <c r="Y1555" s="39"/>
      <c r="Z1555" s="39"/>
      <c r="AA1555" s="39"/>
      <c r="AB1555" s="39"/>
      <c r="AC1555" s="39"/>
      <c r="AD1555" s="39"/>
      <c r="AE1555" s="39">
        <v>0.29999999999999999</v>
      </c>
      <c r="AF1555" s="39"/>
      <c r="AG1555" s="39"/>
      <c r="AH1555" s="39"/>
      <c r="AI1555" s="39"/>
      <c r="AJ1555" s="39"/>
      <c r="AK1555" s="39"/>
      <c r="AL1555" s="39"/>
      <c r="AM1555" s="39">
        <v>0.29999999999999999</v>
      </c>
      <c r="AN1555" s="39"/>
      <c r="AO1555" s="40">
        <v>31712.16</v>
      </c>
      <c r="AP1555"/>
      <c r="AQ1555"/>
    </row>
    <row r="1556" s="31" customFormat="1" ht="31.5" customHeight="1" outlineLevel="1">
      <c r="A1556" s="37" t="s">
        <v>1561</v>
      </c>
      <c r="B1556" s="37" t="s">
        <v>2003</v>
      </c>
      <c r="C1556" s="37"/>
      <c r="D1556" s="37" t="s">
        <v>2004</v>
      </c>
      <c r="E1556" s="38" t="s">
        <v>36</v>
      </c>
      <c r="F1556" s="59">
        <v>0.496</v>
      </c>
      <c r="G1556" s="38">
        <v>1970</v>
      </c>
      <c r="H1556" s="38">
        <v>2006</v>
      </c>
      <c r="I1556" s="60" t="s">
        <v>215</v>
      </c>
      <c r="J1556" s="61">
        <v>85</v>
      </c>
      <c r="K1556" s="62">
        <v>83</v>
      </c>
      <c r="L1556" s="59">
        <v>0.017999999999999999</v>
      </c>
      <c r="M1556" s="37" t="s">
        <v>50</v>
      </c>
      <c r="N1556" s="38" t="s">
        <v>51</v>
      </c>
      <c r="O1556" s="39"/>
      <c r="P1556" s="39"/>
      <c r="Q1556" s="39"/>
      <c r="R1556" s="39"/>
      <c r="S1556" s="39"/>
      <c r="T1556" s="39"/>
      <c r="U1556" s="39" t="s">
        <v>52</v>
      </c>
      <c r="V1556" s="39"/>
      <c r="W1556" s="39"/>
      <c r="X1556" s="39"/>
      <c r="Y1556" s="39"/>
      <c r="Z1556" s="39"/>
      <c r="AA1556" s="39"/>
      <c r="AB1556" s="39"/>
      <c r="AC1556" s="39"/>
      <c r="AD1556" s="39"/>
      <c r="AE1556" s="39"/>
      <c r="AF1556" s="39"/>
      <c r="AG1556" s="39"/>
      <c r="AH1556" s="39"/>
      <c r="AI1556" s="39"/>
      <c r="AJ1556" s="39"/>
      <c r="AK1556" s="39"/>
      <c r="AL1556" s="39"/>
      <c r="AM1556" s="39" t="s">
        <v>52</v>
      </c>
      <c r="AN1556" s="39"/>
      <c r="AO1556" s="40">
        <v>1119.0899999999999</v>
      </c>
      <c r="AP1556"/>
      <c r="AQ1556"/>
    </row>
    <row r="1557" s="31" customFormat="1" ht="31.5" customHeight="1" outlineLevel="1">
      <c r="A1557" s="37" t="s">
        <v>1561</v>
      </c>
      <c r="B1557" s="37" t="s">
        <v>2005</v>
      </c>
      <c r="C1557" s="37"/>
      <c r="D1557" s="37" t="s">
        <v>2006</v>
      </c>
      <c r="E1557" s="38" t="s">
        <v>36</v>
      </c>
      <c r="F1557" s="59">
        <v>0.73999999999999999</v>
      </c>
      <c r="G1557" s="38">
        <v>1979</v>
      </c>
      <c r="H1557" s="38">
        <v>2006</v>
      </c>
      <c r="I1557" s="60" t="s">
        <v>609</v>
      </c>
      <c r="J1557" s="61">
        <v>87</v>
      </c>
      <c r="K1557" s="62">
        <v>85</v>
      </c>
      <c r="L1557" s="59">
        <v>0.024</v>
      </c>
      <c r="M1557" s="37" t="s">
        <v>50</v>
      </c>
      <c r="N1557" s="38" t="s">
        <v>51</v>
      </c>
      <c r="O1557" s="39"/>
      <c r="P1557" s="39"/>
      <c r="Q1557" s="39"/>
      <c r="R1557" s="39"/>
      <c r="S1557" s="39"/>
      <c r="T1557" s="39"/>
      <c r="U1557" s="39" t="s">
        <v>52</v>
      </c>
      <c r="V1557" s="39"/>
      <c r="W1557" s="39"/>
      <c r="X1557" s="39"/>
      <c r="Y1557" s="39"/>
      <c r="Z1557" s="39"/>
      <c r="AA1557" s="39"/>
      <c r="AB1557" s="39"/>
      <c r="AC1557" s="39"/>
      <c r="AD1557" s="39"/>
      <c r="AE1557" s="39"/>
      <c r="AF1557" s="39"/>
      <c r="AG1557" s="39"/>
      <c r="AH1557" s="39"/>
      <c r="AI1557" s="39"/>
      <c r="AJ1557" s="39"/>
      <c r="AK1557" s="39"/>
      <c r="AL1557" s="39"/>
      <c r="AM1557" s="39" t="s">
        <v>52</v>
      </c>
      <c r="AN1557" s="39"/>
      <c r="AO1557" s="40">
        <v>1119.0899999999999</v>
      </c>
      <c r="AP1557"/>
      <c r="AQ1557"/>
    </row>
    <row r="1558" s="31" customFormat="1" ht="31.5" customHeight="1" outlineLevel="1">
      <c r="A1558" s="37" t="s">
        <v>1561</v>
      </c>
      <c r="B1558" s="37" t="s">
        <v>2007</v>
      </c>
      <c r="C1558" s="37"/>
      <c r="D1558" s="37" t="s">
        <v>2008</v>
      </c>
      <c r="E1558" s="38" t="s">
        <v>36</v>
      </c>
      <c r="F1558" s="59">
        <v>0.625</v>
      </c>
      <c r="G1558" s="38">
        <v>1979</v>
      </c>
      <c r="H1558" s="38">
        <v>2006</v>
      </c>
      <c r="I1558" s="60" t="s">
        <v>168</v>
      </c>
      <c r="J1558" s="78">
        <v>87</v>
      </c>
      <c r="K1558" s="62">
        <v>85</v>
      </c>
      <c r="L1558" s="59">
        <v>0.031</v>
      </c>
      <c r="M1558" s="37" t="s">
        <v>50</v>
      </c>
      <c r="N1558" s="38" t="s">
        <v>51</v>
      </c>
      <c r="O1558" s="39"/>
      <c r="P1558" s="39"/>
      <c r="Q1558" s="39"/>
      <c r="R1558" s="39"/>
      <c r="S1558" s="39"/>
      <c r="T1558" s="39"/>
      <c r="U1558" s="39" t="s">
        <v>52</v>
      </c>
      <c r="V1558" s="39"/>
      <c r="W1558" s="39"/>
      <c r="X1558" s="39"/>
      <c r="Y1558" s="39"/>
      <c r="Z1558" s="39"/>
      <c r="AA1558" s="39"/>
      <c r="AB1558" s="39"/>
      <c r="AC1558" s="39"/>
      <c r="AD1558" s="39"/>
      <c r="AE1558" s="39"/>
      <c r="AF1558" s="39"/>
      <c r="AG1558" s="39"/>
      <c r="AH1558" s="39"/>
      <c r="AI1558" s="39"/>
      <c r="AJ1558" s="39"/>
      <c r="AK1558" s="39"/>
      <c r="AL1558" s="39"/>
      <c r="AM1558" s="39" t="s">
        <v>52</v>
      </c>
      <c r="AN1558" s="39"/>
      <c r="AO1558" s="63">
        <v>458.41000000000003</v>
      </c>
      <c r="AP1558"/>
      <c r="AQ1558"/>
    </row>
    <row r="1559" s="31" customFormat="1" ht="31.5" customHeight="1" outlineLevel="1">
      <c r="A1559" s="37" t="s">
        <v>1561</v>
      </c>
      <c r="B1559" s="37" t="s">
        <v>2009</v>
      </c>
      <c r="C1559" s="37"/>
      <c r="D1559" s="37" t="s">
        <v>2010</v>
      </c>
      <c r="E1559" s="38" t="s">
        <v>36</v>
      </c>
      <c r="F1559" s="59">
        <v>0.44500000000000001</v>
      </c>
      <c r="G1559" s="38">
        <v>1979</v>
      </c>
      <c r="H1559" s="38">
        <v>2006</v>
      </c>
      <c r="I1559" s="60" t="s">
        <v>528</v>
      </c>
      <c r="J1559" s="61">
        <v>85</v>
      </c>
      <c r="K1559" s="62">
        <v>83</v>
      </c>
      <c r="L1559" s="59">
        <v>0.017999999999999999</v>
      </c>
      <c r="M1559" s="37" t="s">
        <v>50</v>
      </c>
      <c r="N1559" s="38" t="s">
        <v>51</v>
      </c>
      <c r="O1559" s="39"/>
      <c r="P1559" s="39"/>
      <c r="Q1559" s="39"/>
      <c r="R1559" s="39"/>
      <c r="S1559" s="39"/>
      <c r="T1559" s="39"/>
      <c r="U1559" s="39" t="s">
        <v>52</v>
      </c>
      <c r="V1559" s="39"/>
      <c r="W1559" s="39"/>
      <c r="X1559" s="39"/>
      <c r="Y1559" s="39"/>
      <c r="Z1559" s="39"/>
      <c r="AA1559" s="39"/>
      <c r="AB1559" s="39"/>
      <c r="AC1559" s="39"/>
      <c r="AD1559" s="39"/>
      <c r="AE1559" s="39"/>
      <c r="AF1559" s="39"/>
      <c r="AG1559" s="39"/>
      <c r="AH1559" s="39"/>
      <c r="AI1559" s="39"/>
      <c r="AJ1559" s="39"/>
      <c r="AK1559" s="39"/>
      <c r="AL1559" s="39"/>
      <c r="AM1559" s="39" t="s">
        <v>52</v>
      </c>
      <c r="AN1559" s="39"/>
      <c r="AO1559" s="63">
        <v>456.69</v>
      </c>
      <c r="AP1559"/>
      <c r="AQ1559"/>
    </row>
    <row r="1560" s="31" customFormat="1" ht="31.5" customHeight="1" outlineLevel="1">
      <c r="A1560" s="37" t="s">
        <v>1561</v>
      </c>
      <c r="B1560" s="37" t="s">
        <v>2011</v>
      </c>
      <c r="C1560" s="37"/>
      <c r="D1560" s="37" t="s">
        <v>2012</v>
      </c>
      <c r="E1560" s="38" t="s">
        <v>36</v>
      </c>
      <c r="F1560" s="59">
        <v>2.2749999999999999</v>
      </c>
      <c r="G1560" s="38">
        <v>1978</v>
      </c>
      <c r="H1560" s="38">
        <v>2014</v>
      </c>
      <c r="I1560" s="60" t="s">
        <v>184</v>
      </c>
      <c r="J1560" s="61">
        <v>92</v>
      </c>
      <c r="K1560" s="62">
        <v>90</v>
      </c>
      <c r="L1560" s="59">
        <v>0.041000000000000002</v>
      </c>
      <c r="M1560" s="37" t="s">
        <v>50</v>
      </c>
      <c r="N1560" s="38" t="s">
        <v>51</v>
      </c>
      <c r="O1560" s="39"/>
      <c r="P1560" s="39"/>
      <c r="Q1560" s="39"/>
      <c r="R1560" s="39"/>
      <c r="S1560" s="39"/>
      <c r="T1560" s="39"/>
      <c r="U1560" s="39" t="s">
        <v>52</v>
      </c>
      <c r="V1560" s="39"/>
      <c r="W1560" s="39"/>
      <c r="X1560" s="39"/>
      <c r="Y1560" s="39"/>
      <c r="Z1560" s="39"/>
      <c r="AA1560" s="39"/>
      <c r="AB1560" s="39"/>
      <c r="AC1560" s="39"/>
      <c r="AD1560" s="39"/>
      <c r="AE1560" s="39"/>
      <c r="AF1560" s="39"/>
      <c r="AG1560" s="39"/>
      <c r="AH1560" s="39"/>
      <c r="AI1560" s="39"/>
      <c r="AJ1560" s="39"/>
      <c r="AK1560" s="39"/>
      <c r="AL1560" s="39"/>
      <c r="AM1560" s="39" t="s">
        <v>52</v>
      </c>
      <c r="AN1560" s="39"/>
      <c r="AO1560" s="63">
        <v>483.83999999999997</v>
      </c>
      <c r="AP1560"/>
      <c r="AQ1560"/>
    </row>
    <row r="1561" s="31" customFormat="1" ht="31.5" customHeight="1" outlineLevel="1">
      <c r="A1561" s="37" t="s">
        <v>2013</v>
      </c>
      <c r="B1561" s="37" t="s">
        <v>2014</v>
      </c>
      <c r="C1561" s="37"/>
      <c r="D1561" s="37" t="s">
        <v>2015</v>
      </c>
      <c r="E1561" s="38" t="s">
        <v>55</v>
      </c>
      <c r="F1561" s="59">
        <v>14.156000000000001</v>
      </c>
      <c r="G1561" s="38">
        <v>1980</v>
      </c>
      <c r="H1561" s="38">
        <v>2024</v>
      </c>
      <c r="I1561" s="60" t="s">
        <v>2016</v>
      </c>
      <c r="J1561" s="61">
        <v>96</v>
      </c>
      <c r="K1561" s="62">
        <v>96</v>
      </c>
      <c r="L1561" s="38" t="s">
        <v>37</v>
      </c>
      <c r="M1561" s="37" t="s">
        <v>66</v>
      </c>
      <c r="N1561" s="38" t="s">
        <v>40</v>
      </c>
      <c r="O1561" s="39"/>
      <c r="P1561" s="39"/>
      <c r="Q1561" s="39"/>
      <c r="R1561" s="39"/>
      <c r="S1561" s="39"/>
      <c r="T1561" s="39"/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>
        <v>22</v>
      </c>
      <c r="AF1561" s="39"/>
      <c r="AG1561" s="39"/>
      <c r="AH1561" s="39"/>
      <c r="AI1561" s="39"/>
      <c r="AJ1561" s="39"/>
      <c r="AK1561" s="39"/>
      <c r="AL1561" s="39"/>
      <c r="AM1561" s="39">
        <v>22</v>
      </c>
      <c r="AN1561" s="39"/>
      <c r="AO1561" s="40">
        <v>15819.98</v>
      </c>
      <c r="AP1561"/>
      <c r="AQ1561"/>
    </row>
    <row r="1562" s="31" customFormat="1" ht="31.5" customHeight="1" outlineLevel="1">
      <c r="A1562" s="37" t="s">
        <v>2013</v>
      </c>
      <c r="B1562" s="37" t="s">
        <v>2017</v>
      </c>
      <c r="C1562" s="37"/>
      <c r="D1562" s="37" t="s">
        <v>2018</v>
      </c>
      <c r="E1562" s="38" t="s">
        <v>69</v>
      </c>
      <c r="F1562" s="59">
        <v>22.864999999999998</v>
      </c>
      <c r="G1562" s="38">
        <v>1983</v>
      </c>
      <c r="H1562" s="38">
        <v>2024</v>
      </c>
      <c r="I1562" s="60" t="s">
        <v>46</v>
      </c>
      <c r="J1562" s="61">
        <v>91</v>
      </c>
      <c r="K1562" s="62">
        <v>91</v>
      </c>
      <c r="L1562" s="38" t="s">
        <v>37</v>
      </c>
      <c r="M1562" s="37" t="s">
        <v>66</v>
      </c>
      <c r="N1562" s="38" t="s">
        <v>40</v>
      </c>
      <c r="O1562" s="39"/>
      <c r="P1562" s="39"/>
      <c r="Q1562" s="39"/>
      <c r="R1562" s="39"/>
      <c r="S1562" s="39"/>
      <c r="T1562" s="39"/>
      <c r="U1562" s="39"/>
      <c r="V1562" s="39"/>
      <c r="W1562" s="39">
        <v>86</v>
      </c>
      <c r="X1562" s="39"/>
      <c r="Y1562" s="39"/>
      <c r="Z1562" s="39"/>
      <c r="AA1562" s="39"/>
      <c r="AB1562" s="39"/>
      <c r="AC1562" s="39"/>
      <c r="AD1562" s="39"/>
      <c r="AE1562" s="39"/>
      <c r="AF1562" s="39"/>
      <c r="AG1562" s="39"/>
      <c r="AH1562" s="39"/>
      <c r="AI1562" s="39"/>
      <c r="AJ1562" s="39"/>
      <c r="AK1562" s="39"/>
      <c r="AL1562" s="39"/>
      <c r="AM1562" s="39">
        <v>86</v>
      </c>
      <c r="AN1562" s="39"/>
      <c r="AO1562" s="40">
        <v>60796.209999999999</v>
      </c>
      <c r="AP1562"/>
      <c r="AQ1562"/>
    </row>
    <row r="1563" s="31" customFormat="1" ht="31.5" customHeight="1" outlineLevel="1">
      <c r="A1563" s="32" t="s">
        <v>2013</v>
      </c>
      <c r="B1563" s="32" t="s">
        <v>2019</v>
      </c>
      <c r="C1563" s="32"/>
      <c r="D1563" s="32" t="s">
        <v>2020</v>
      </c>
      <c r="E1563" s="33" t="s">
        <v>69</v>
      </c>
      <c r="F1563" s="34">
        <v>113.8</v>
      </c>
      <c r="G1563" s="33">
        <v>1980</v>
      </c>
      <c r="H1563" s="33">
        <v>2018</v>
      </c>
      <c r="I1563" s="53" t="s">
        <v>2021</v>
      </c>
      <c r="J1563" s="36">
        <v>90</v>
      </c>
      <c r="K1563" s="54">
        <v>90</v>
      </c>
      <c r="L1563" s="34">
        <v>12.053000000000001</v>
      </c>
      <c r="M1563" s="37" t="s">
        <v>65</v>
      </c>
      <c r="N1563" s="38" t="s">
        <v>49</v>
      </c>
      <c r="O1563" s="39"/>
      <c r="P1563" s="39"/>
      <c r="Q1563" s="39"/>
      <c r="R1563" s="39"/>
      <c r="S1563" s="39"/>
      <c r="T1563" s="39"/>
      <c r="U1563" s="39"/>
      <c r="V1563" s="39"/>
      <c r="W1563" s="39"/>
      <c r="X1563" s="39"/>
      <c r="Y1563" s="39"/>
      <c r="Z1563" s="39"/>
      <c r="AA1563" s="39">
        <v>1.4850000000000001</v>
      </c>
      <c r="AB1563" s="39"/>
      <c r="AC1563" s="39"/>
      <c r="AD1563" s="39"/>
      <c r="AE1563" s="39"/>
      <c r="AF1563" s="39"/>
      <c r="AG1563" s="39"/>
      <c r="AH1563" s="39"/>
      <c r="AI1563" s="39"/>
      <c r="AJ1563" s="39"/>
      <c r="AK1563" s="39"/>
      <c r="AL1563" s="39"/>
      <c r="AM1563" s="39">
        <v>1.4850000000000001</v>
      </c>
      <c r="AN1563" s="39"/>
      <c r="AO1563" s="40">
        <v>188615.42000000001</v>
      </c>
      <c r="AP1563"/>
      <c r="AQ1563"/>
    </row>
    <row r="1564" s="31" customFormat="1" ht="31.5" customHeight="1" outlineLevel="1">
      <c r="A1564" s="47"/>
      <c r="B1564" s="48"/>
      <c r="C1564" s="49"/>
      <c r="D1564" s="47"/>
      <c r="E1564" s="50"/>
      <c r="F1564" s="50"/>
      <c r="G1564" s="50"/>
      <c r="H1564" s="50"/>
      <c r="I1564" s="55" t="s">
        <v>41</v>
      </c>
      <c r="J1564" s="50"/>
      <c r="K1564" s="56" t="s">
        <v>41</v>
      </c>
      <c r="L1564" s="50"/>
      <c r="M1564" s="37" t="s">
        <v>57</v>
      </c>
      <c r="N1564" s="38" t="s">
        <v>40</v>
      </c>
      <c r="O1564" s="39"/>
      <c r="P1564" s="39"/>
      <c r="Q1564" s="39"/>
      <c r="R1564" s="39"/>
      <c r="S1564" s="39"/>
      <c r="T1564" s="39"/>
      <c r="U1564" s="39"/>
      <c r="V1564" s="39"/>
      <c r="W1564" s="39"/>
      <c r="X1564" s="39"/>
      <c r="Y1564" s="39"/>
      <c r="Z1564" s="39"/>
      <c r="AA1564" s="39">
        <v>51</v>
      </c>
      <c r="AB1564" s="39"/>
      <c r="AC1564" s="39"/>
      <c r="AD1564" s="39"/>
      <c r="AE1564" s="39"/>
      <c r="AF1564" s="39"/>
      <c r="AG1564" s="39"/>
      <c r="AH1564" s="39"/>
      <c r="AI1564" s="39"/>
      <c r="AJ1564" s="39"/>
      <c r="AK1564" s="39"/>
      <c r="AL1564" s="39"/>
      <c r="AM1564" s="39">
        <v>51</v>
      </c>
      <c r="AN1564" s="39"/>
      <c r="AO1564" s="40">
        <v>65498.300000000003</v>
      </c>
      <c r="AP1564"/>
      <c r="AQ1564"/>
    </row>
    <row r="1565" s="31" customFormat="1" ht="31.5" customHeight="1" outlineLevel="1">
      <c r="A1565" s="47"/>
      <c r="B1565" s="48"/>
      <c r="C1565" s="49"/>
      <c r="D1565" s="47"/>
      <c r="E1565" s="50"/>
      <c r="F1565" s="50"/>
      <c r="G1565" s="50"/>
      <c r="H1565" s="50"/>
      <c r="I1565" s="55" t="s">
        <v>41</v>
      </c>
      <c r="J1565" s="50"/>
      <c r="K1565" s="56" t="s">
        <v>41</v>
      </c>
      <c r="L1565" s="50"/>
      <c r="M1565" s="37" t="s">
        <v>58</v>
      </c>
      <c r="N1565" s="38" t="s">
        <v>51</v>
      </c>
      <c r="O1565" s="39"/>
      <c r="P1565" s="39"/>
      <c r="Q1565" s="39"/>
      <c r="R1565" s="39"/>
      <c r="S1565" s="39"/>
      <c r="T1565" s="39"/>
      <c r="U1565" s="39"/>
      <c r="V1565" s="39"/>
      <c r="W1565" s="39"/>
      <c r="X1565" s="39"/>
      <c r="Y1565" s="39"/>
      <c r="Z1565" s="39"/>
      <c r="AA1565" s="39" t="s">
        <v>52</v>
      </c>
      <c r="AB1565" s="39"/>
      <c r="AC1565" s="39"/>
      <c r="AD1565" s="39"/>
      <c r="AE1565" s="39"/>
      <c r="AF1565" s="39"/>
      <c r="AG1565" s="39"/>
      <c r="AH1565" s="39"/>
      <c r="AI1565" s="39"/>
      <c r="AJ1565" s="39"/>
      <c r="AK1565" s="39"/>
      <c r="AL1565" s="39"/>
      <c r="AM1565" s="39" t="s">
        <v>52</v>
      </c>
      <c r="AN1565" s="39"/>
      <c r="AO1565" s="40">
        <v>184836.39000000001</v>
      </c>
      <c r="AP1565"/>
      <c r="AQ1565"/>
    </row>
    <row r="1566" s="31" customFormat="1" ht="31.5" customHeight="1" outlineLevel="1">
      <c r="A1566" s="47"/>
      <c r="B1566" s="48"/>
      <c r="C1566" s="49"/>
      <c r="D1566" s="47"/>
      <c r="E1566" s="50"/>
      <c r="F1566" s="50"/>
      <c r="G1566" s="50"/>
      <c r="H1566" s="50"/>
      <c r="I1566" s="55" t="s">
        <v>41</v>
      </c>
      <c r="J1566" s="50"/>
      <c r="K1566" s="56" t="s">
        <v>41</v>
      </c>
      <c r="L1566" s="50"/>
      <c r="M1566" s="37" t="s">
        <v>439</v>
      </c>
      <c r="N1566" s="38" t="s">
        <v>40</v>
      </c>
      <c r="O1566" s="39"/>
      <c r="P1566" s="39"/>
      <c r="Q1566" s="39"/>
      <c r="R1566" s="39"/>
      <c r="S1566" s="39"/>
      <c r="T1566" s="39"/>
      <c r="U1566" s="39"/>
      <c r="V1566" s="39"/>
      <c r="W1566" s="39"/>
      <c r="X1566" s="39"/>
      <c r="Y1566" s="39"/>
      <c r="Z1566" s="39"/>
      <c r="AA1566" s="39">
        <v>22</v>
      </c>
      <c r="AB1566" s="39"/>
      <c r="AC1566" s="39"/>
      <c r="AD1566" s="39"/>
      <c r="AE1566" s="39"/>
      <c r="AF1566" s="39"/>
      <c r="AG1566" s="39"/>
      <c r="AH1566" s="39"/>
      <c r="AI1566" s="39"/>
      <c r="AJ1566" s="39"/>
      <c r="AK1566" s="39"/>
      <c r="AL1566" s="39"/>
      <c r="AM1566" s="39">
        <v>22</v>
      </c>
      <c r="AN1566" s="39"/>
      <c r="AO1566" s="40">
        <v>24462.549999999999</v>
      </c>
      <c r="AP1566"/>
      <c r="AQ1566"/>
    </row>
    <row r="1567" s="31" customFormat="1" ht="31.5" customHeight="1" outlineLevel="1">
      <c r="A1567" s="41"/>
      <c r="B1567" s="42"/>
      <c r="C1567" s="43"/>
      <c r="D1567" s="41"/>
      <c r="E1567" s="44"/>
      <c r="F1567" s="44"/>
      <c r="G1567" s="44"/>
      <c r="H1567" s="44"/>
      <c r="I1567" s="57" t="s">
        <v>41</v>
      </c>
      <c r="J1567" s="44"/>
      <c r="K1567" s="58" t="s">
        <v>41</v>
      </c>
      <c r="L1567" s="44"/>
      <c r="M1567" s="37" t="s">
        <v>59</v>
      </c>
      <c r="N1567" s="38" t="s">
        <v>40</v>
      </c>
      <c r="O1567" s="39"/>
      <c r="P1567" s="39"/>
      <c r="Q1567" s="39"/>
      <c r="R1567" s="39"/>
      <c r="S1567" s="39"/>
      <c r="T1567" s="39"/>
      <c r="U1567" s="39"/>
      <c r="V1567" s="39"/>
      <c r="W1567" s="39"/>
      <c r="X1567" s="39"/>
      <c r="Y1567" s="39"/>
      <c r="Z1567" s="39"/>
      <c r="AA1567" s="39">
        <v>5</v>
      </c>
      <c r="AB1567" s="39"/>
      <c r="AC1567" s="39"/>
      <c r="AD1567" s="39"/>
      <c r="AE1567" s="39"/>
      <c r="AF1567" s="39"/>
      <c r="AG1567" s="39"/>
      <c r="AH1567" s="39"/>
      <c r="AI1567" s="39"/>
      <c r="AJ1567" s="39"/>
      <c r="AK1567" s="39"/>
      <c r="AL1567" s="39"/>
      <c r="AM1567" s="39">
        <v>5</v>
      </c>
      <c r="AN1567" s="39"/>
      <c r="AO1567" s="40">
        <v>135914.72</v>
      </c>
      <c r="AP1567"/>
      <c r="AQ1567"/>
    </row>
    <row r="1568" s="31" customFormat="1" ht="31.5" customHeight="1" outlineLevel="1">
      <c r="A1568" s="37" t="s">
        <v>2013</v>
      </c>
      <c r="B1568" s="37" t="s">
        <v>2022</v>
      </c>
      <c r="C1568" s="37"/>
      <c r="D1568" s="37" t="s">
        <v>2023</v>
      </c>
      <c r="E1568" s="38" t="s">
        <v>69</v>
      </c>
      <c r="F1568" s="59">
        <v>56.210000000000001</v>
      </c>
      <c r="G1568" s="38">
        <v>1979</v>
      </c>
      <c r="H1568" s="38">
        <v>2020</v>
      </c>
      <c r="I1568" s="60" t="s">
        <v>2024</v>
      </c>
      <c r="J1568" s="61">
        <v>90</v>
      </c>
      <c r="K1568" s="62">
        <v>90</v>
      </c>
      <c r="L1568" s="38" t="s">
        <v>37</v>
      </c>
      <c r="M1568" s="37" t="s">
        <v>66</v>
      </c>
      <c r="N1568" s="38" t="s">
        <v>40</v>
      </c>
      <c r="O1568" s="39"/>
      <c r="P1568" s="39"/>
      <c r="Q1568" s="39"/>
      <c r="R1568" s="39"/>
      <c r="S1568" s="39"/>
      <c r="T1568" s="39"/>
      <c r="U1568" s="39"/>
      <c r="V1568" s="39"/>
      <c r="W1568" s="39"/>
      <c r="X1568" s="39"/>
      <c r="Y1568" s="39"/>
      <c r="Z1568" s="39"/>
      <c r="AA1568" s="39"/>
      <c r="AB1568" s="39"/>
      <c r="AC1568" s="39"/>
      <c r="AD1568" s="39"/>
      <c r="AE1568" s="39">
        <v>20</v>
      </c>
      <c r="AF1568" s="39"/>
      <c r="AG1568" s="39"/>
      <c r="AH1568" s="39"/>
      <c r="AI1568" s="39"/>
      <c r="AJ1568" s="39"/>
      <c r="AK1568" s="39"/>
      <c r="AL1568" s="39"/>
      <c r="AM1568" s="39">
        <v>20</v>
      </c>
      <c r="AN1568" s="39"/>
      <c r="AO1568" s="40">
        <v>12464.700000000001</v>
      </c>
      <c r="AP1568"/>
      <c r="AQ1568"/>
    </row>
    <row r="1569" s="31" customFormat="1" ht="31.5" customHeight="1" outlineLevel="1">
      <c r="A1569" s="37" t="s">
        <v>2013</v>
      </c>
      <c r="B1569" s="37" t="s">
        <v>2025</v>
      </c>
      <c r="C1569" s="37"/>
      <c r="D1569" s="37" t="s">
        <v>2026</v>
      </c>
      <c r="E1569" s="38" t="s">
        <v>69</v>
      </c>
      <c r="F1569" s="59">
        <v>10.526</v>
      </c>
      <c r="G1569" s="38">
        <v>2004</v>
      </c>
      <c r="H1569" s="38">
        <v>2020</v>
      </c>
      <c r="I1569" s="60" t="s">
        <v>1133</v>
      </c>
      <c r="J1569" s="61">
        <v>95</v>
      </c>
      <c r="K1569" s="62">
        <v>95</v>
      </c>
      <c r="L1569" s="59">
        <v>0.14199999999999999</v>
      </c>
      <c r="M1569" s="37" t="s">
        <v>58</v>
      </c>
      <c r="N1569" s="38" t="s">
        <v>51</v>
      </c>
      <c r="O1569" s="39"/>
      <c r="P1569" s="39"/>
      <c r="Q1569" s="39"/>
      <c r="R1569" s="39"/>
      <c r="S1569" s="39"/>
      <c r="T1569" s="39"/>
      <c r="U1569" s="39"/>
      <c r="V1569" s="39"/>
      <c r="W1569" s="39" t="s">
        <v>52</v>
      </c>
      <c r="X1569" s="39"/>
      <c r="Y1569" s="39"/>
      <c r="Z1569" s="39"/>
      <c r="AA1569" s="39"/>
      <c r="AB1569" s="39"/>
      <c r="AC1569" s="39"/>
      <c r="AD1569" s="39"/>
      <c r="AE1569" s="39"/>
      <c r="AF1569" s="39"/>
      <c r="AG1569" s="39"/>
      <c r="AH1569" s="39"/>
      <c r="AI1569" s="39"/>
      <c r="AJ1569" s="39"/>
      <c r="AK1569" s="39"/>
      <c r="AL1569" s="39"/>
      <c r="AM1569" s="39" t="s">
        <v>52</v>
      </c>
      <c r="AN1569" s="39"/>
      <c r="AO1569" s="40">
        <v>18972.509999999998</v>
      </c>
      <c r="AP1569"/>
      <c r="AQ1569"/>
    </row>
    <row r="1570" s="31" customFormat="1" ht="31.5" customHeight="1" outlineLevel="1">
      <c r="A1570" s="37" t="s">
        <v>2013</v>
      </c>
      <c r="B1570" s="37" t="s">
        <v>2027</v>
      </c>
      <c r="C1570" s="37"/>
      <c r="D1570" s="37" t="s">
        <v>2028</v>
      </c>
      <c r="E1570" s="38" t="s">
        <v>69</v>
      </c>
      <c r="F1570" s="59">
        <v>53.299999999999997</v>
      </c>
      <c r="G1570" s="38">
        <v>1970</v>
      </c>
      <c r="H1570" s="38">
        <v>2023</v>
      </c>
      <c r="I1570" s="60" t="s">
        <v>1272</v>
      </c>
      <c r="J1570" s="61">
        <v>93</v>
      </c>
      <c r="K1570" s="62">
        <v>93</v>
      </c>
      <c r="L1570" s="38" t="s">
        <v>37</v>
      </c>
      <c r="M1570" s="37" t="s">
        <v>66</v>
      </c>
      <c r="N1570" s="38" t="s">
        <v>40</v>
      </c>
      <c r="O1570" s="39"/>
      <c r="P1570" s="39"/>
      <c r="Q1570" s="39"/>
      <c r="R1570" s="39"/>
      <c r="S1570" s="39">
        <v>20</v>
      </c>
      <c r="T1570" s="39"/>
      <c r="U1570" s="39"/>
      <c r="V1570" s="39"/>
      <c r="W1570" s="39"/>
      <c r="X1570" s="39"/>
      <c r="Y1570" s="39"/>
      <c r="Z1570" s="39"/>
      <c r="AA1570" s="39"/>
      <c r="AB1570" s="39"/>
      <c r="AC1570" s="39"/>
      <c r="AD1570" s="39"/>
      <c r="AE1570" s="39"/>
      <c r="AF1570" s="39"/>
      <c r="AG1570" s="39"/>
      <c r="AH1570" s="39"/>
      <c r="AI1570" s="39"/>
      <c r="AJ1570" s="39"/>
      <c r="AK1570" s="39"/>
      <c r="AL1570" s="39"/>
      <c r="AM1570" s="39">
        <v>20</v>
      </c>
      <c r="AN1570" s="39"/>
      <c r="AO1570" s="40">
        <v>12432.030000000001</v>
      </c>
      <c r="AP1570"/>
      <c r="AQ1570"/>
    </row>
    <row r="1571" s="31" customFormat="1" ht="31.5" customHeight="1" outlineLevel="1">
      <c r="A1571" s="37" t="s">
        <v>2013</v>
      </c>
      <c r="B1571" s="37" t="s">
        <v>2029</v>
      </c>
      <c r="C1571" s="37"/>
      <c r="D1571" s="37" t="s">
        <v>2030</v>
      </c>
      <c r="E1571" s="38" t="s">
        <v>69</v>
      </c>
      <c r="F1571" s="59">
        <v>15.035</v>
      </c>
      <c r="G1571" s="38">
        <v>1999</v>
      </c>
      <c r="H1571" s="38">
        <v>2025</v>
      </c>
      <c r="I1571" s="60" t="s">
        <v>127</v>
      </c>
      <c r="J1571" s="61">
        <v>89</v>
      </c>
      <c r="K1571" s="62">
        <v>89</v>
      </c>
      <c r="L1571" s="59">
        <v>0.017999999999999999</v>
      </c>
      <c r="M1571" s="37" t="s">
        <v>58</v>
      </c>
      <c r="N1571" s="38" t="s">
        <v>51</v>
      </c>
      <c r="O1571" s="39"/>
      <c r="P1571" s="39"/>
      <c r="Q1571" s="39"/>
      <c r="R1571" s="39"/>
      <c r="S1571" s="39" t="s">
        <v>52</v>
      </c>
      <c r="T1571" s="39"/>
      <c r="U1571" s="39"/>
      <c r="V1571" s="39"/>
      <c r="W1571" s="39"/>
      <c r="X1571" s="39"/>
      <c r="Y1571" s="39"/>
      <c r="Z1571" s="39"/>
      <c r="AA1571" s="39"/>
      <c r="AB1571" s="39"/>
      <c r="AC1571" s="39"/>
      <c r="AD1571" s="39"/>
      <c r="AE1571" s="39"/>
      <c r="AF1571" s="39"/>
      <c r="AG1571" s="39"/>
      <c r="AH1571" s="39"/>
      <c r="AI1571" s="39"/>
      <c r="AJ1571" s="39"/>
      <c r="AK1571" s="39"/>
      <c r="AL1571" s="39"/>
      <c r="AM1571" s="39" t="s">
        <v>52</v>
      </c>
      <c r="AN1571" s="39"/>
      <c r="AO1571" s="63">
        <v>977.14999999999998</v>
      </c>
      <c r="AP1571"/>
      <c r="AQ1571"/>
    </row>
    <row r="1572" s="31" customFormat="1" ht="31.5" customHeight="1" outlineLevel="1">
      <c r="A1572" s="32" t="s">
        <v>2013</v>
      </c>
      <c r="B1572" s="32" t="s">
        <v>2031</v>
      </c>
      <c r="C1572" s="32"/>
      <c r="D1572" s="32" t="s">
        <v>2032</v>
      </c>
      <c r="E1572" s="33" t="s">
        <v>36</v>
      </c>
      <c r="F1572" s="34">
        <v>0.25</v>
      </c>
      <c r="G1572" s="33">
        <v>1973</v>
      </c>
      <c r="H1572" s="33">
        <v>2020</v>
      </c>
      <c r="I1572" s="53" t="s">
        <v>181</v>
      </c>
      <c r="J1572" s="36">
        <v>57</v>
      </c>
      <c r="K1572" s="54">
        <v>56</v>
      </c>
      <c r="L1572" s="34">
        <v>0.255</v>
      </c>
      <c r="M1572" s="37" t="s">
        <v>47</v>
      </c>
      <c r="N1572" s="38" t="s">
        <v>40</v>
      </c>
      <c r="O1572" s="39"/>
      <c r="P1572" s="39"/>
      <c r="Q1572" s="39"/>
      <c r="R1572" s="39"/>
      <c r="S1572" s="39"/>
      <c r="T1572" s="39"/>
      <c r="U1572" s="39"/>
      <c r="V1572" s="39"/>
      <c r="W1572" s="39"/>
      <c r="X1572" s="39"/>
      <c r="Y1572" s="39"/>
      <c r="Z1572" s="39"/>
      <c r="AA1572" s="39"/>
      <c r="AB1572" s="39"/>
      <c r="AC1572" s="39">
        <v>4</v>
      </c>
      <c r="AD1572" s="39"/>
      <c r="AE1572" s="39"/>
      <c r="AF1572" s="39"/>
      <c r="AG1572" s="39"/>
      <c r="AH1572" s="39"/>
      <c r="AI1572" s="39"/>
      <c r="AJ1572" s="39"/>
      <c r="AK1572" s="39"/>
      <c r="AL1572" s="39"/>
      <c r="AM1572" s="39">
        <v>4</v>
      </c>
      <c r="AN1572" s="39"/>
      <c r="AO1572" s="40">
        <v>87370.440000000002</v>
      </c>
      <c r="AP1572"/>
      <c r="AQ1572"/>
    </row>
    <row r="1573" s="31" customFormat="1" ht="31.5" customHeight="1" outlineLevel="1">
      <c r="A1573" s="47"/>
      <c r="B1573" s="48"/>
      <c r="C1573" s="49"/>
      <c r="D1573" s="47"/>
      <c r="E1573" s="50"/>
      <c r="F1573" s="50"/>
      <c r="G1573" s="50"/>
      <c r="H1573" s="50"/>
      <c r="I1573" s="55" t="s">
        <v>41</v>
      </c>
      <c r="J1573" s="50"/>
      <c r="K1573" s="56" t="s">
        <v>41</v>
      </c>
      <c r="L1573" s="50"/>
      <c r="M1573" s="37" t="s">
        <v>50</v>
      </c>
      <c r="N1573" s="38" t="s">
        <v>51</v>
      </c>
      <c r="O1573" s="39"/>
      <c r="P1573" s="39"/>
      <c r="Q1573" s="39"/>
      <c r="R1573" s="39"/>
      <c r="S1573" s="39"/>
      <c r="T1573" s="39"/>
      <c r="U1573" s="39"/>
      <c r="V1573" s="39"/>
      <c r="W1573" s="39"/>
      <c r="X1573" s="39"/>
      <c r="Y1573" s="39"/>
      <c r="Z1573" s="39"/>
      <c r="AA1573" s="39"/>
      <c r="AB1573" s="39"/>
      <c r="AC1573" s="39" t="s">
        <v>52</v>
      </c>
      <c r="AD1573" s="39"/>
      <c r="AE1573" s="39"/>
      <c r="AF1573" s="39"/>
      <c r="AG1573" s="39"/>
      <c r="AH1573" s="39"/>
      <c r="AI1573" s="39"/>
      <c r="AJ1573" s="39"/>
      <c r="AK1573" s="39"/>
      <c r="AL1573" s="39"/>
      <c r="AM1573" s="39" t="s">
        <v>52</v>
      </c>
      <c r="AN1573" s="39"/>
      <c r="AO1573" s="63">
        <v>591.03999999999996</v>
      </c>
      <c r="AP1573"/>
      <c r="AQ1573"/>
    </row>
    <row r="1574" s="31" customFormat="1" ht="31.5" customHeight="1" outlineLevel="1">
      <c r="A1574" s="41"/>
      <c r="B1574" s="42"/>
      <c r="C1574" s="43"/>
      <c r="D1574" s="41"/>
      <c r="E1574" s="44"/>
      <c r="F1574" s="44"/>
      <c r="G1574" s="44"/>
      <c r="H1574" s="44"/>
      <c r="I1574" s="57" t="s">
        <v>41</v>
      </c>
      <c r="J1574" s="44"/>
      <c r="K1574" s="58" t="s">
        <v>41</v>
      </c>
      <c r="L1574" s="44"/>
      <c r="M1574" s="37" t="s">
        <v>48</v>
      </c>
      <c r="N1574" s="38" t="s">
        <v>49</v>
      </c>
      <c r="O1574" s="39"/>
      <c r="P1574" s="39"/>
      <c r="Q1574" s="39"/>
      <c r="R1574" s="39"/>
      <c r="S1574" s="39"/>
      <c r="T1574" s="39"/>
      <c r="U1574" s="39"/>
      <c r="V1574" s="39"/>
      <c r="W1574" s="39"/>
      <c r="X1574" s="39"/>
      <c r="Y1574" s="39"/>
      <c r="Z1574" s="39"/>
      <c r="AA1574" s="39"/>
      <c r="AB1574" s="39"/>
      <c r="AC1574" s="39">
        <v>0.71999999999999997</v>
      </c>
      <c r="AD1574" s="39"/>
      <c r="AE1574" s="39"/>
      <c r="AF1574" s="39"/>
      <c r="AG1574" s="39"/>
      <c r="AH1574" s="39"/>
      <c r="AI1574" s="39"/>
      <c r="AJ1574" s="39"/>
      <c r="AK1574" s="39"/>
      <c r="AL1574" s="39"/>
      <c r="AM1574" s="39">
        <v>0.71999999999999997</v>
      </c>
      <c r="AN1574" s="39"/>
      <c r="AO1574" s="40">
        <v>60282.370000000003</v>
      </c>
      <c r="AP1574"/>
      <c r="AQ1574"/>
    </row>
    <row r="1575" s="31" customFormat="1" ht="31.5" customHeight="1" outlineLevel="1">
      <c r="A1575" s="37" t="s">
        <v>2013</v>
      </c>
      <c r="B1575" s="37" t="s">
        <v>2033</v>
      </c>
      <c r="C1575" s="37"/>
      <c r="D1575" s="37" t="s">
        <v>2034</v>
      </c>
      <c r="E1575" s="38" t="s">
        <v>36</v>
      </c>
      <c r="F1575" s="59">
        <v>0.25</v>
      </c>
      <c r="G1575" s="38">
        <v>1974</v>
      </c>
      <c r="H1575" s="38">
        <v>2020</v>
      </c>
      <c r="I1575" s="60" t="s">
        <v>181</v>
      </c>
      <c r="J1575" s="61">
        <v>56</v>
      </c>
      <c r="K1575" s="62">
        <v>56</v>
      </c>
      <c r="L1575" s="59">
        <v>0.252</v>
      </c>
      <c r="M1575" s="37" t="s">
        <v>50</v>
      </c>
      <c r="N1575" s="38" t="s">
        <v>51</v>
      </c>
      <c r="O1575" s="39"/>
      <c r="P1575" s="39"/>
      <c r="Q1575" s="39"/>
      <c r="R1575" s="39"/>
      <c r="S1575" s="39"/>
      <c r="T1575" s="39"/>
      <c r="U1575" s="39" t="s">
        <v>52</v>
      </c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F1575" s="39"/>
      <c r="AG1575" s="39"/>
      <c r="AH1575" s="39"/>
      <c r="AI1575" s="39"/>
      <c r="AJ1575" s="39"/>
      <c r="AK1575" s="39"/>
      <c r="AL1575" s="39"/>
      <c r="AM1575" s="39" t="s">
        <v>52</v>
      </c>
      <c r="AN1575" s="39"/>
      <c r="AO1575" s="40">
        <v>5678.1400000000003</v>
      </c>
      <c r="AP1575"/>
      <c r="AQ1575"/>
    </row>
    <row r="1576" s="31" customFormat="1" ht="31.5" customHeight="1" outlineLevel="1">
      <c r="A1576" s="37" t="s">
        <v>2013</v>
      </c>
      <c r="B1576" s="37" t="s">
        <v>2035</v>
      </c>
      <c r="C1576" s="37"/>
      <c r="D1576" s="37" t="s">
        <v>2036</v>
      </c>
      <c r="E1576" s="38" t="s">
        <v>36</v>
      </c>
      <c r="F1576" s="59">
        <v>4.0800000000000001</v>
      </c>
      <c r="G1576" s="38">
        <v>2004</v>
      </c>
      <c r="H1576" s="38">
        <v>2020</v>
      </c>
      <c r="I1576" s="60" t="s">
        <v>1142</v>
      </c>
      <c r="J1576" s="61">
        <v>99</v>
      </c>
      <c r="K1576" s="62">
        <v>99</v>
      </c>
      <c r="L1576" s="38" t="s">
        <v>37</v>
      </c>
      <c r="M1576" s="37" t="s">
        <v>42</v>
      </c>
      <c r="N1576" s="38" t="s">
        <v>43</v>
      </c>
      <c r="O1576" s="39"/>
      <c r="P1576" s="39"/>
      <c r="Q1576" s="39"/>
      <c r="R1576" s="39"/>
      <c r="S1576" s="39"/>
      <c r="T1576" s="39"/>
      <c r="U1576" s="39"/>
      <c r="V1576" s="39"/>
      <c r="W1576" s="39">
        <v>0.029999999999999999</v>
      </c>
      <c r="X1576" s="39"/>
      <c r="Y1576" s="39"/>
      <c r="Z1576" s="39"/>
      <c r="AA1576" s="39"/>
      <c r="AB1576" s="39"/>
      <c r="AC1576" s="39"/>
      <c r="AD1576" s="39"/>
      <c r="AE1576" s="39"/>
      <c r="AF1576" s="39"/>
      <c r="AG1576" s="39"/>
      <c r="AH1576" s="39"/>
      <c r="AI1576" s="39"/>
      <c r="AJ1576" s="39"/>
      <c r="AK1576" s="39"/>
      <c r="AL1576" s="39"/>
      <c r="AM1576" s="39">
        <v>0.029999999999999999</v>
      </c>
      <c r="AN1576" s="39"/>
      <c r="AO1576" s="40">
        <v>10926.6</v>
      </c>
      <c r="AP1576"/>
      <c r="AQ1576"/>
    </row>
    <row r="1577" s="31" customFormat="1" ht="31.5" customHeight="1" outlineLevel="1">
      <c r="A1577" s="32" t="s">
        <v>2013</v>
      </c>
      <c r="B1577" s="32" t="s">
        <v>2037</v>
      </c>
      <c r="C1577" s="32"/>
      <c r="D1577" s="32" t="s">
        <v>2038</v>
      </c>
      <c r="E1577" s="33" t="s">
        <v>36</v>
      </c>
      <c r="F1577" s="34">
        <v>0.59999999999999998</v>
      </c>
      <c r="G1577" s="33">
        <v>1974</v>
      </c>
      <c r="H1577" s="33">
        <v>2020</v>
      </c>
      <c r="I1577" s="53" t="s">
        <v>168</v>
      </c>
      <c r="J1577" s="36">
        <v>58</v>
      </c>
      <c r="K1577" s="54">
        <v>57</v>
      </c>
      <c r="L1577" s="34">
        <v>0.59999999999999998</v>
      </c>
      <c r="M1577" s="37" t="s">
        <v>48</v>
      </c>
      <c r="N1577" s="38" t="s">
        <v>49</v>
      </c>
      <c r="O1577" s="39"/>
      <c r="P1577" s="39"/>
      <c r="Q1577" s="39"/>
      <c r="R1577" s="39"/>
      <c r="S1577" s="39"/>
      <c r="T1577" s="39"/>
      <c r="U1577" s="39"/>
      <c r="V1577" s="39"/>
      <c r="W1577" s="39"/>
      <c r="X1577" s="39"/>
      <c r="Y1577" s="39"/>
      <c r="Z1577" s="39"/>
      <c r="AA1577" s="39"/>
      <c r="AB1577" s="39"/>
      <c r="AC1577" s="39">
        <v>0.20000000000000001</v>
      </c>
      <c r="AD1577" s="39"/>
      <c r="AE1577" s="39"/>
      <c r="AF1577" s="39"/>
      <c r="AG1577" s="39"/>
      <c r="AH1577" s="39"/>
      <c r="AI1577" s="39"/>
      <c r="AJ1577" s="39"/>
      <c r="AK1577" s="39"/>
      <c r="AL1577" s="39"/>
      <c r="AM1577" s="39">
        <v>0.20000000000000001</v>
      </c>
      <c r="AN1577" s="39"/>
      <c r="AO1577" s="40">
        <v>16950.490000000002</v>
      </c>
      <c r="AP1577"/>
      <c r="AQ1577"/>
    </row>
    <row r="1578" s="31" customFormat="1" ht="31.5" customHeight="1" outlineLevel="1">
      <c r="A1578" s="47"/>
      <c r="B1578" s="48"/>
      <c r="C1578" s="49"/>
      <c r="D1578" s="47"/>
      <c r="E1578" s="50"/>
      <c r="F1578" s="50"/>
      <c r="G1578" s="50"/>
      <c r="H1578" s="50"/>
      <c r="I1578" s="55" t="s">
        <v>41</v>
      </c>
      <c r="J1578" s="50"/>
      <c r="K1578" s="56" t="s">
        <v>41</v>
      </c>
      <c r="L1578" s="50"/>
      <c r="M1578" s="37" t="s">
        <v>39</v>
      </c>
      <c r="N1578" s="38" t="s">
        <v>40</v>
      </c>
      <c r="O1578" s="39"/>
      <c r="P1578" s="39"/>
      <c r="Q1578" s="39"/>
      <c r="R1578" s="39"/>
      <c r="S1578" s="39"/>
      <c r="T1578" s="39"/>
      <c r="U1578" s="39"/>
      <c r="V1578" s="39"/>
      <c r="W1578" s="39"/>
      <c r="X1578" s="39"/>
      <c r="Y1578" s="39"/>
      <c r="Z1578" s="39"/>
      <c r="AA1578" s="39"/>
      <c r="AB1578" s="39"/>
      <c r="AC1578" s="39">
        <v>40</v>
      </c>
      <c r="AD1578" s="39"/>
      <c r="AE1578" s="39"/>
      <c r="AF1578" s="39"/>
      <c r="AG1578" s="39"/>
      <c r="AH1578" s="39"/>
      <c r="AI1578" s="39"/>
      <c r="AJ1578" s="39"/>
      <c r="AK1578" s="39"/>
      <c r="AL1578" s="39"/>
      <c r="AM1578" s="39">
        <v>40</v>
      </c>
      <c r="AN1578" s="39"/>
      <c r="AO1578" s="40">
        <v>16428.459999999999</v>
      </c>
      <c r="AP1578"/>
      <c r="AQ1578"/>
    </row>
    <row r="1579" s="31" customFormat="1" ht="31.5" customHeight="1" outlineLevel="1">
      <c r="A1579" s="41"/>
      <c r="B1579" s="42"/>
      <c r="C1579" s="43"/>
      <c r="D1579" s="41"/>
      <c r="E1579" s="44"/>
      <c r="F1579" s="44"/>
      <c r="G1579" s="44"/>
      <c r="H1579" s="44"/>
      <c r="I1579" s="57" t="s">
        <v>41</v>
      </c>
      <c r="J1579" s="44"/>
      <c r="K1579" s="58" t="s">
        <v>41</v>
      </c>
      <c r="L1579" s="44"/>
      <c r="M1579" s="37" t="s">
        <v>50</v>
      </c>
      <c r="N1579" s="38" t="s">
        <v>51</v>
      </c>
      <c r="O1579" s="39"/>
      <c r="P1579" s="39"/>
      <c r="Q1579" s="39"/>
      <c r="R1579" s="39"/>
      <c r="S1579" s="39"/>
      <c r="T1579" s="39"/>
      <c r="U1579" s="39"/>
      <c r="V1579" s="39"/>
      <c r="W1579" s="39"/>
      <c r="X1579" s="39"/>
      <c r="Y1579" s="39"/>
      <c r="Z1579" s="39"/>
      <c r="AA1579" s="39"/>
      <c r="AB1579" s="39"/>
      <c r="AC1579" s="39" t="s">
        <v>52</v>
      </c>
      <c r="AD1579" s="39"/>
      <c r="AE1579" s="39"/>
      <c r="AF1579" s="39"/>
      <c r="AG1579" s="39"/>
      <c r="AH1579" s="39"/>
      <c r="AI1579" s="39"/>
      <c r="AJ1579" s="39"/>
      <c r="AK1579" s="39"/>
      <c r="AL1579" s="39"/>
      <c r="AM1579" s="39" t="s">
        <v>52</v>
      </c>
      <c r="AN1579" s="39"/>
      <c r="AO1579" s="40">
        <v>4789.2600000000002</v>
      </c>
      <c r="AP1579"/>
      <c r="AQ1579"/>
    </row>
    <row r="1580" s="31" customFormat="1" ht="31.5" customHeight="1" outlineLevel="1">
      <c r="A1580" s="32" t="s">
        <v>2013</v>
      </c>
      <c r="B1580" s="32" t="s">
        <v>2039</v>
      </c>
      <c r="C1580" s="32"/>
      <c r="D1580" s="32" t="s">
        <v>2040</v>
      </c>
      <c r="E1580" s="33" t="s">
        <v>36</v>
      </c>
      <c r="F1580" s="34">
        <v>3.835</v>
      </c>
      <c r="G1580" s="33">
        <v>1979</v>
      </c>
      <c r="H1580" s="33">
        <v>2020</v>
      </c>
      <c r="I1580" s="53" t="s">
        <v>362</v>
      </c>
      <c r="J1580" s="36">
        <v>90</v>
      </c>
      <c r="K1580" s="54">
        <v>90</v>
      </c>
      <c r="L1580" s="34">
        <v>0.91200000000000003</v>
      </c>
      <c r="M1580" s="37" t="s">
        <v>50</v>
      </c>
      <c r="N1580" s="38" t="s">
        <v>51</v>
      </c>
      <c r="O1580" s="39"/>
      <c r="P1580" s="39"/>
      <c r="Q1580" s="39"/>
      <c r="R1580" s="39"/>
      <c r="S1580" s="39"/>
      <c r="T1580" s="39"/>
      <c r="U1580" s="39"/>
      <c r="V1580" s="39"/>
      <c r="W1580" s="39" t="s">
        <v>52</v>
      </c>
      <c r="X1580" s="39"/>
      <c r="Y1580" s="39"/>
      <c r="Z1580" s="39"/>
      <c r="AA1580" s="39"/>
      <c r="AB1580" s="39"/>
      <c r="AC1580" s="39"/>
      <c r="AD1580" s="39"/>
      <c r="AE1580" s="39"/>
      <c r="AF1580" s="39"/>
      <c r="AG1580" s="39"/>
      <c r="AH1580" s="39"/>
      <c r="AI1580" s="39"/>
      <c r="AJ1580" s="39"/>
      <c r="AK1580" s="39"/>
      <c r="AL1580" s="39"/>
      <c r="AM1580" s="39" t="s">
        <v>52</v>
      </c>
      <c r="AN1580" s="39"/>
      <c r="AO1580" s="40">
        <v>10890.82</v>
      </c>
      <c r="AP1580"/>
      <c r="AQ1580"/>
    </row>
    <row r="1581" s="31" customFormat="1" ht="31.5" customHeight="1" outlineLevel="1">
      <c r="A1581" s="41"/>
      <c r="B1581" s="42"/>
      <c r="C1581" s="43"/>
      <c r="D1581" s="41"/>
      <c r="E1581" s="44"/>
      <c r="F1581" s="44"/>
      <c r="G1581" s="44"/>
      <c r="H1581" s="44"/>
      <c r="I1581" s="57" t="s">
        <v>41</v>
      </c>
      <c r="J1581" s="44"/>
      <c r="K1581" s="58" t="s">
        <v>41</v>
      </c>
      <c r="L1581" s="44"/>
      <c r="M1581" s="37" t="s">
        <v>92</v>
      </c>
      <c r="N1581" s="38" t="s">
        <v>40</v>
      </c>
      <c r="O1581" s="39"/>
      <c r="P1581" s="39"/>
      <c r="Q1581" s="39"/>
      <c r="R1581" s="39"/>
      <c r="S1581" s="39"/>
      <c r="T1581" s="39"/>
      <c r="U1581" s="39"/>
      <c r="V1581" s="39"/>
      <c r="W1581" s="39">
        <v>16</v>
      </c>
      <c r="X1581" s="39"/>
      <c r="Y1581" s="39"/>
      <c r="Z1581" s="39"/>
      <c r="AA1581" s="39"/>
      <c r="AB1581" s="39"/>
      <c r="AC1581" s="39"/>
      <c r="AD1581" s="39"/>
      <c r="AE1581" s="39"/>
      <c r="AF1581" s="39"/>
      <c r="AG1581" s="39"/>
      <c r="AH1581" s="39"/>
      <c r="AI1581" s="39"/>
      <c r="AJ1581" s="39"/>
      <c r="AK1581" s="39"/>
      <c r="AL1581" s="39"/>
      <c r="AM1581" s="39">
        <v>16</v>
      </c>
      <c r="AN1581" s="39"/>
      <c r="AO1581" s="40">
        <v>77207.25</v>
      </c>
      <c r="AP1581"/>
      <c r="AQ1581"/>
    </row>
    <row r="1582" s="31" customFormat="1" ht="31.5" customHeight="1" outlineLevel="1">
      <c r="A1582" s="37" t="s">
        <v>2013</v>
      </c>
      <c r="B1582" s="37" t="s">
        <v>2041</v>
      </c>
      <c r="C1582" s="37"/>
      <c r="D1582" s="37" t="s">
        <v>2042</v>
      </c>
      <c r="E1582" s="38" t="s">
        <v>36</v>
      </c>
      <c r="F1582" s="59">
        <v>0.26000000000000001</v>
      </c>
      <c r="G1582" s="38">
        <v>1976</v>
      </c>
      <c r="H1582" s="38">
        <v>2020</v>
      </c>
      <c r="I1582" s="60" t="s">
        <v>181</v>
      </c>
      <c r="J1582" s="61">
        <v>85</v>
      </c>
      <c r="K1582" s="62">
        <v>85</v>
      </c>
      <c r="L1582" s="59">
        <v>0.16500000000000001</v>
      </c>
      <c r="M1582" s="37" t="s">
        <v>50</v>
      </c>
      <c r="N1582" s="38" t="s">
        <v>51</v>
      </c>
      <c r="O1582" s="39"/>
      <c r="P1582" s="39"/>
      <c r="Q1582" s="39"/>
      <c r="R1582" s="39"/>
      <c r="S1582" s="39"/>
      <c r="T1582" s="39"/>
      <c r="U1582" s="39"/>
      <c r="V1582" s="39"/>
      <c r="W1582" s="39"/>
      <c r="X1582" s="39"/>
      <c r="Y1582" s="39" t="s">
        <v>52</v>
      </c>
      <c r="Z1582" s="39"/>
      <c r="AA1582" s="39"/>
      <c r="AB1582" s="39"/>
      <c r="AC1582" s="39"/>
      <c r="AD1582" s="39"/>
      <c r="AE1582" s="39"/>
      <c r="AF1582" s="39"/>
      <c r="AG1582" s="39"/>
      <c r="AH1582" s="39"/>
      <c r="AI1582" s="39"/>
      <c r="AJ1582" s="39"/>
      <c r="AK1582" s="39"/>
      <c r="AL1582" s="39"/>
      <c r="AM1582" s="39" t="s">
        <v>52</v>
      </c>
      <c r="AN1582" s="39"/>
      <c r="AO1582" s="40">
        <v>5736.8699999999999</v>
      </c>
      <c r="AP1582"/>
      <c r="AQ1582"/>
    </row>
    <row r="1583" s="31" customFormat="1" ht="31.5" customHeight="1" outlineLevel="1">
      <c r="A1583" s="37" t="s">
        <v>2013</v>
      </c>
      <c r="B1583" s="37" t="s">
        <v>2043</v>
      </c>
      <c r="C1583" s="37"/>
      <c r="D1583" s="37" t="s">
        <v>2044</v>
      </c>
      <c r="E1583" s="38" t="s">
        <v>36</v>
      </c>
      <c r="F1583" s="59">
        <v>0.35999999999999999</v>
      </c>
      <c r="G1583" s="38">
        <v>1985</v>
      </c>
      <c r="H1583" s="38">
        <v>2016</v>
      </c>
      <c r="I1583" s="60" t="s">
        <v>91</v>
      </c>
      <c r="J1583" s="61">
        <v>85</v>
      </c>
      <c r="K1583" s="62">
        <v>85</v>
      </c>
      <c r="L1583" s="59">
        <v>0.14000000000000001</v>
      </c>
      <c r="M1583" s="37" t="s">
        <v>50</v>
      </c>
      <c r="N1583" s="38" t="s">
        <v>51</v>
      </c>
      <c r="O1583" s="39"/>
      <c r="P1583" s="39"/>
      <c r="Q1583" s="39"/>
      <c r="R1583" s="39"/>
      <c r="S1583" s="39"/>
      <c r="T1583" s="39"/>
      <c r="U1583" s="39" t="s">
        <v>52</v>
      </c>
      <c r="V1583" s="39"/>
      <c r="W1583" s="39"/>
      <c r="X1583" s="39"/>
      <c r="Y1583" s="39"/>
      <c r="Z1583" s="39"/>
      <c r="AA1583" s="39"/>
      <c r="AB1583" s="39"/>
      <c r="AC1583" s="39"/>
      <c r="AD1583" s="39"/>
      <c r="AE1583" s="39"/>
      <c r="AF1583" s="39"/>
      <c r="AG1583" s="39"/>
      <c r="AH1583" s="39"/>
      <c r="AI1583" s="39"/>
      <c r="AJ1583" s="39"/>
      <c r="AK1583" s="39"/>
      <c r="AL1583" s="39"/>
      <c r="AM1583" s="39" t="s">
        <v>52</v>
      </c>
      <c r="AN1583" s="39"/>
      <c r="AO1583" s="40">
        <v>4666.2399999999998</v>
      </c>
      <c r="AP1583"/>
      <c r="AQ1583"/>
    </row>
    <row r="1584" s="31" customFormat="1" ht="31.5" customHeight="1" outlineLevel="1">
      <c r="A1584" s="37" t="s">
        <v>2013</v>
      </c>
      <c r="B1584" s="37" t="s">
        <v>2045</v>
      </c>
      <c r="C1584" s="37"/>
      <c r="D1584" s="37" t="s">
        <v>2046</v>
      </c>
      <c r="E1584" s="38" t="s">
        <v>36</v>
      </c>
      <c r="F1584" s="59">
        <v>3.8999999999999999</v>
      </c>
      <c r="G1584" s="38">
        <v>1983</v>
      </c>
      <c r="H1584" s="38">
        <v>2020</v>
      </c>
      <c r="I1584" s="60" t="s">
        <v>1417</v>
      </c>
      <c r="J1584" s="61">
        <v>93</v>
      </c>
      <c r="K1584" s="62">
        <v>93</v>
      </c>
      <c r="L1584" s="59">
        <v>0.28599999999999998</v>
      </c>
      <c r="M1584" s="37" t="s">
        <v>50</v>
      </c>
      <c r="N1584" s="38" t="s">
        <v>51</v>
      </c>
      <c r="O1584" s="39"/>
      <c r="P1584" s="39"/>
      <c r="Q1584" s="39"/>
      <c r="R1584" s="39"/>
      <c r="S1584" s="39"/>
      <c r="T1584" s="39"/>
      <c r="U1584" s="39"/>
      <c r="V1584" s="39"/>
      <c r="W1584" s="39"/>
      <c r="X1584" s="39"/>
      <c r="Y1584" s="39"/>
      <c r="Z1584" s="39"/>
      <c r="AA1584" s="39" t="s">
        <v>52</v>
      </c>
      <c r="AB1584" s="39"/>
      <c r="AC1584" s="39"/>
      <c r="AD1584" s="39"/>
      <c r="AE1584" s="39"/>
      <c r="AF1584" s="39"/>
      <c r="AG1584" s="39"/>
      <c r="AH1584" s="39"/>
      <c r="AI1584" s="39"/>
      <c r="AJ1584" s="39"/>
      <c r="AK1584" s="39"/>
      <c r="AL1584" s="39"/>
      <c r="AM1584" s="39" t="s">
        <v>52</v>
      </c>
      <c r="AN1584" s="39"/>
      <c r="AO1584" s="40">
        <v>6033.1599999999999</v>
      </c>
      <c r="AP1584"/>
      <c r="AQ1584"/>
    </row>
    <row r="1585" s="31" customFormat="1" ht="12.75" outlineLevel="1">
      <c r="A1585" s="32" t="s">
        <v>2013</v>
      </c>
      <c r="B1585" s="32" t="s">
        <v>2047</v>
      </c>
      <c r="C1585" s="32"/>
      <c r="D1585" s="32" t="s">
        <v>2048</v>
      </c>
      <c r="E1585" s="33" t="s">
        <v>36</v>
      </c>
      <c r="F1585" s="34">
        <v>4.5369999999999999</v>
      </c>
      <c r="G1585" s="33">
        <v>1985</v>
      </c>
      <c r="H1585" s="33">
        <v>2020</v>
      </c>
      <c r="I1585" s="53" t="s">
        <v>538</v>
      </c>
      <c r="J1585" s="36">
        <v>58</v>
      </c>
      <c r="K1585" s="54">
        <v>57</v>
      </c>
      <c r="L1585" s="34">
        <v>4.3470000000000004</v>
      </c>
      <c r="M1585" s="37" t="s">
        <v>50</v>
      </c>
      <c r="N1585" s="38" t="s">
        <v>51</v>
      </c>
      <c r="O1585" s="39"/>
      <c r="P1585" s="39"/>
      <c r="Q1585" s="39"/>
      <c r="R1585" s="39"/>
      <c r="S1585" s="39"/>
      <c r="T1585" s="39"/>
      <c r="U1585" s="39"/>
      <c r="V1585" s="39"/>
      <c r="W1585" s="39"/>
      <c r="X1585" s="39"/>
      <c r="Y1585" s="39"/>
      <c r="Z1585" s="39"/>
      <c r="AA1585" s="39"/>
      <c r="AB1585" s="39"/>
      <c r="AC1585" s="39" t="s">
        <v>52</v>
      </c>
      <c r="AD1585" s="39"/>
      <c r="AE1585" s="39"/>
      <c r="AF1585" s="39"/>
      <c r="AG1585" s="39"/>
      <c r="AH1585" s="39"/>
      <c r="AI1585" s="39"/>
      <c r="AJ1585" s="39"/>
      <c r="AK1585" s="39"/>
      <c r="AL1585" s="39"/>
      <c r="AM1585" s="39" t="s">
        <v>52</v>
      </c>
      <c r="AN1585" s="39"/>
      <c r="AO1585" s="40">
        <v>99954.050000000003</v>
      </c>
      <c r="AP1585"/>
      <c r="AQ1585"/>
    </row>
    <row r="1586" s="31" customFormat="1" ht="12.75" outlineLevel="1">
      <c r="A1586" s="47"/>
      <c r="B1586" s="48"/>
      <c r="C1586" s="49"/>
      <c r="D1586" s="47"/>
      <c r="E1586" s="50"/>
      <c r="F1586" s="50"/>
      <c r="G1586" s="50"/>
      <c r="H1586" s="50"/>
      <c r="I1586" s="55" t="s">
        <v>41</v>
      </c>
      <c r="J1586" s="50"/>
      <c r="K1586" s="56" t="s">
        <v>41</v>
      </c>
      <c r="L1586" s="50"/>
      <c r="M1586" s="37" t="s">
        <v>47</v>
      </c>
      <c r="N1586" s="38" t="s">
        <v>40</v>
      </c>
      <c r="O1586" s="39"/>
      <c r="P1586" s="39"/>
      <c r="Q1586" s="39"/>
      <c r="R1586" s="39"/>
      <c r="S1586" s="39"/>
      <c r="T1586" s="39"/>
      <c r="U1586" s="39"/>
      <c r="V1586" s="39"/>
      <c r="W1586" s="39"/>
      <c r="X1586" s="39"/>
      <c r="Y1586" s="39"/>
      <c r="Z1586" s="39"/>
      <c r="AA1586" s="39"/>
      <c r="AB1586" s="39"/>
      <c r="AC1586" s="39">
        <v>3</v>
      </c>
      <c r="AD1586" s="39"/>
      <c r="AE1586" s="39"/>
      <c r="AF1586" s="39"/>
      <c r="AG1586" s="39"/>
      <c r="AH1586" s="39"/>
      <c r="AI1586" s="39"/>
      <c r="AJ1586" s="39"/>
      <c r="AK1586" s="39"/>
      <c r="AL1586" s="39"/>
      <c r="AM1586" s="39">
        <v>3</v>
      </c>
      <c r="AN1586" s="39"/>
      <c r="AO1586" s="40">
        <v>66678.389999999999</v>
      </c>
      <c r="AP1586"/>
      <c r="AQ1586"/>
    </row>
    <row r="1587" s="31" customFormat="1" ht="12.75" outlineLevel="1">
      <c r="A1587" s="47"/>
      <c r="B1587" s="48"/>
      <c r="C1587" s="49"/>
      <c r="D1587" s="47"/>
      <c r="E1587" s="50"/>
      <c r="F1587" s="50"/>
      <c r="G1587" s="50"/>
      <c r="H1587" s="50"/>
      <c r="I1587" s="55" t="s">
        <v>41</v>
      </c>
      <c r="J1587" s="50"/>
      <c r="K1587" s="56" t="s">
        <v>41</v>
      </c>
      <c r="L1587" s="50"/>
      <c r="M1587" s="37" t="s">
        <v>92</v>
      </c>
      <c r="N1587" s="38" t="s">
        <v>40</v>
      </c>
      <c r="O1587" s="39"/>
      <c r="P1587" s="39"/>
      <c r="Q1587" s="39"/>
      <c r="R1587" s="39"/>
      <c r="S1587" s="39"/>
      <c r="T1587" s="39"/>
      <c r="U1587" s="39"/>
      <c r="V1587" s="39"/>
      <c r="W1587" s="39"/>
      <c r="X1587" s="39"/>
      <c r="Y1587" s="39"/>
      <c r="Z1587" s="39"/>
      <c r="AA1587" s="39"/>
      <c r="AB1587" s="39"/>
      <c r="AC1587" s="39">
        <v>23</v>
      </c>
      <c r="AD1587" s="39"/>
      <c r="AE1587" s="39"/>
      <c r="AF1587" s="39"/>
      <c r="AG1587" s="39"/>
      <c r="AH1587" s="39"/>
      <c r="AI1587" s="39"/>
      <c r="AJ1587" s="39"/>
      <c r="AK1587" s="39"/>
      <c r="AL1587" s="39"/>
      <c r="AM1587" s="39">
        <v>23</v>
      </c>
      <c r="AN1587" s="39"/>
      <c r="AO1587" s="40">
        <v>23547.389999999999</v>
      </c>
      <c r="AP1587"/>
      <c r="AQ1587"/>
    </row>
    <row r="1588" s="31" customFormat="1" ht="12.75" outlineLevel="1">
      <c r="A1588" s="47"/>
      <c r="B1588" s="48"/>
      <c r="C1588" s="49"/>
      <c r="D1588" s="47"/>
      <c r="E1588" s="50"/>
      <c r="F1588" s="50"/>
      <c r="G1588" s="50"/>
      <c r="H1588" s="50"/>
      <c r="I1588" s="55" t="s">
        <v>41</v>
      </c>
      <c r="J1588" s="50"/>
      <c r="K1588" s="56" t="s">
        <v>41</v>
      </c>
      <c r="L1588" s="50"/>
      <c r="M1588" s="37" t="s">
        <v>39</v>
      </c>
      <c r="N1588" s="38" t="s">
        <v>40</v>
      </c>
      <c r="O1588" s="39"/>
      <c r="P1588" s="39"/>
      <c r="Q1588" s="39"/>
      <c r="R1588" s="39"/>
      <c r="S1588" s="39"/>
      <c r="T1588" s="39"/>
      <c r="U1588" s="39"/>
      <c r="V1588" s="39"/>
      <c r="W1588" s="39"/>
      <c r="X1588" s="39"/>
      <c r="Y1588" s="39"/>
      <c r="Z1588" s="39"/>
      <c r="AA1588" s="39"/>
      <c r="AB1588" s="39"/>
      <c r="AC1588" s="39">
        <v>5</v>
      </c>
      <c r="AD1588" s="39"/>
      <c r="AE1588" s="39"/>
      <c r="AF1588" s="39"/>
      <c r="AG1588" s="39"/>
      <c r="AH1588" s="39"/>
      <c r="AI1588" s="39"/>
      <c r="AJ1588" s="39"/>
      <c r="AK1588" s="39"/>
      <c r="AL1588" s="39"/>
      <c r="AM1588" s="39">
        <v>5</v>
      </c>
      <c r="AN1588" s="39"/>
      <c r="AO1588" s="40">
        <v>2269.21</v>
      </c>
      <c r="AP1588"/>
      <c r="AQ1588"/>
    </row>
    <row r="1589" s="31" customFormat="1" ht="12.75" outlineLevel="1">
      <c r="A1589" s="41"/>
      <c r="B1589" s="42"/>
      <c r="C1589" s="43"/>
      <c r="D1589" s="41"/>
      <c r="E1589" s="44"/>
      <c r="F1589" s="44"/>
      <c r="G1589" s="44"/>
      <c r="H1589" s="44"/>
      <c r="I1589" s="57" t="s">
        <v>41</v>
      </c>
      <c r="J1589" s="44"/>
      <c r="K1589" s="58" t="s">
        <v>41</v>
      </c>
      <c r="L1589" s="44"/>
      <c r="M1589" s="37" t="s">
        <v>48</v>
      </c>
      <c r="N1589" s="38" t="s">
        <v>49</v>
      </c>
      <c r="O1589" s="39"/>
      <c r="P1589" s="39"/>
      <c r="Q1589" s="39"/>
      <c r="R1589" s="39"/>
      <c r="S1589" s="39"/>
      <c r="T1589" s="39"/>
      <c r="U1589" s="39"/>
      <c r="V1589" s="39"/>
      <c r="W1589" s="39"/>
      <c r="X1589" s="39"/>
      <c r="Y1589" s="39"/>
      <c r="Z1589" s="39"/>
      <c r="AA1589" s="39"/>
      <c r="AB1589" s="39"/>
      <c r="AC1589" s="39">
        <v>0.35999999999999999</v>
      </c>
      <c r="AD1589" s="39"/>
      <c r="AE1589" s="39"/>
      <c r="AF1589" s="39"/>
      <c r="AG1589" s="39"/>
      <c r="AH1589" s="39"/>
      <c r="AI1589" s="39"/>
      <c r="AJ1589" s="39"/>
      <c r="AK1589" s="39"/>
      <c r="AL1589" s="39"/>
      <c r="AM1589" s="39">
        <v>0.35999999999999999</v>
      </c>
      <c r="AN1589" s="39"/>
      <c r="AO1589" s="40">
        <v>30650.84</v>
      </c>
      <c r="AP1589"/>
      <c r="AQ1589"/>
    </row>
    <row r="1590" s="31" customFormat="1" ht="31.5" customHeight="1" outlineLevel="1">
      <c r="A1590" s="37" t="s">
        <v>2013</v>
      </c>
      <c r="B1590" s="37" t="s">
        <v>2049</v>
      </c>
      <c r="C1590" s="37"/>
      <c r="D1590" s="37" t="s">
        <v>2050</v>
      </c>
      <c r="E1590" s="38" t="s">
        <v>36</v>
      </c>
      <c r="F1590" s="59">
        <v>2.3500000000000001</v>
      </c>
      <c r="G1590" s="38">
        <v>1983</v>
      </c>
      <c r="H1590" s="38">
        <v>2019</v>
      </c>
      <c r="I1590" s="60" t="s">
        <v>268</v>
      </c>
      <c r="J1590" s="61">
        <v>85</v>
      </c>
      <c r="K1590" s="62">
        <v>85</v>
      </c>
      <c r="L1590" s="59">
        <v>0.29999999999999999</v>
      </c>
      <c r="M1590" s="37" t="s">
        <v>50</v>
      </c>
      <c r="N1590" s="38" t="s">
        <v>51</v>
      </c>
      <c r="O1590" s="39"/>
      <c r="P1590" s="39"/>
      <c r="Q1590" s="39"/>
      <c r="R1590" s="39"/>
      <c r="S1590" s="39"/>
      <c r="T1590" s="39"/>
      <c r="U1590" s="39"/>
      <c r="V1590" s="39"/>
      <c r="W1590" s="39" t="s">
        <v>52</v>
      </c>
      <c r="X1590" s="39"/>
      <c r="Y1590" s="39"/>
      <c r="Z1590" s="39"/>
      <c r="AA1590" s="39"/>
      <c r="AB1590" s="39"/>
      <c r="AC1590" s="39"/>
      <c r="AD1590" s="39"/>
      <c r="AE1590" s="39"/>
      <c r="AF1590" s="39"/>
      <c r="AG1590" s="39"/>
      <c r="AH1590" s="39"/>
      <c r="AI1590" s="39"/>
      <c r="AJ1590" s="39"/>
      <c r="AK1590" s="39"/>
      <c r="AL1590" s="39"/>
      <c r="AM1590" s="39" t="s">
        <v>52</v>
      </c>
      <c r="AN1590" s="39"/>
      <c r="AO1590" s="40">
        <v>7741.4799999999996</v>
      </c>
      <c r="AP1590"/>
      <c r="AQ1590"/>
    </row>
    <row r="1591" s="31" customFormat="1" ht="31.5" customHeight="1" outlineLevel="1">
      <c r="A1591" s="32" t="s">
        <v>2013</v>
      </c>
      <c r="B1591" s="32" t="s">
        <v>2051</v>
      </c>
      <c r="C1591" s="32"/>
      <c r="D1591" s="32" t="s">
        <v>2052</v>
      </c>
      <c r="E1591" s="33" t="s">
        <v>36</v>
      </c>
      <c r="F1591" s="34">
        <v>5.0800000000000001</v>
      </c>
      <c r="G1591" s="33">
        <v>1983</v>
      </c>
      <c r="H1591" s="33">
        <v>2020</v>
      </c>
      <c r="I1591" s="53" t="s">
        <v>2053</v>
      </c>
      <c r="J1591" s="36">
        <v>71</v>
      </c>
      <c r="K1591" s="54">
        <v>71</v>
      </c>
      <c r="L1591" s="34">
        <v>5.0670000000000002</v>
      </c>
      <c r="M1591" s="37" t="s">
        <v>50</v>
      </c>
      <c r="N1591" s="38" t="s">
        <v>51</v>
      </c>
      <c r="O1591" s="39"/>
      <c r="P1591" s="39"/>
      <c r="Q1591" s="39"/>
      <c r="R1591" s="39"/>
      <c r="S1591" s="39"/>
      <c r="T1591" s="39"/>
      <c r="U1591" s="39"/>
      <c r="V1591" s="39"/>
      <c r="W1591" s="39"/>
      <c r="X1591" s="39"/>
      <c r="Y1591" s="39"/>
      <c r="Z1591" s="39"/>
      <c r="AA1591" s="39"/>
      <c r="AB1591" s="39"/>
      <c r="AC1591" s="39" t="s">
        <v>52</v>
      </c>
      <c r="AD1591" s="39"/>
      <c r="AE1591" s="39"/>
      <c r="AF1591" s="39"/>
      <c r="AG1591" s="39"/>
      <c r="AH1591" s="39"/>
      <c r="AI1591" s="39"/>
      <c r="AJ1591" s="39"/>
      <c r="AK1591" s="39"/>
      <c r="AL1591" s="39"/>
      <c r="AM1591" s="39" t="s">
        <v>52</v>
      </c>
      <c r="AN1591" s="39"/>
      <c r="AO1591" s="40">
        <v>71638.100000000006</v>
      </c>
      <c r="AP1591"/>
      <c r="AQ1591"/>
    </row>
    <row r="1592" s="31" customFormat="1" ht="31.5" customHeight="1" outlineLevel="1">
      <c r="A1592" s="47"/>
      <c r="B1592" s="48"/>
      <c r="C1592" s="49"/>
      <c r="D1592" s="47"/>
      <c r="E1592" s="50"/>
      <c r="F1592" s="50"/>
      <c r="G1592" s="50"/>
      <c r="H1592" s="50"/>
      <c r="I1592" s="55" t="s">
        <v>41</v>
      </c>
      <c r="J1592" s="50"/>
      <c r="K1592" s="56" t="s">
        <v>41</v>
      </c>
      <c r="L1592" s="50"/>
      <c r="M1592" s="37" t="s">
        <v>92</v>
      </c>
      <c r="N1592" s="38" t="s">
        <v>40</v>
      </c>
      <c r="O1592" s="39"/>
      <c r="P1592" s="39"/>
      <c r="Q1592" s="39"/>
      <c r="R1592" s="39"/>
      <c r="S1592" s="39"/>
      <c r="T1592" s="39"/>
      <c r="U1592" s="39"/>
      <c r="V1592" s="39"/>
      <c r="W1592" s="39"/>
      <c r="X1592" s="39"/>
      <c r="Y1592" s="39"/>
      <c r="Z1592" s="39"/>
      <c r="AA1592" s="39"/>
      <c r="AB1592" s="39"/>
      <c r="AC1592" s="39">
        <v>18</v>
      </c>
      <c r="AD1592" s="39"/>
      <c r="AE1592" s="39"/>
      <c r="AF1592" s="39"/>
      <c r="AG1592" s="39"/>
      <c r="AH1592" s="39"/>
      <c r="AI1592" s="39"/>
      <c r="AJ1592" s="39"/>
      <c r="AK1592" s="39"/>
      <c r="AL1592" s="39"/>
      <c r="AM1592" s="39">
        <v>18</v>
      </c>
      <c r="AN1592" s="39"/>
      <c r="AO1592" s="40">
        <v>45695.559999999998</v>
      </c>
      <c r="AP1592"/>
      <c r="AQ1592"/>
    </row>
    <row r="1593" s="31" customFormat="1" ht="31.5" customHeight="1" outlineLevel="1">
      <c r="A1593" s="47"/>
      <c r="B1593" s="48"/>
      <c r="C1593" s="49"/>
      <c r="D1593" s="47"/>
      <c r="E1593" s="50"/>
      <c r="F1593" s="50"/>
      <c r="G1593" s="50"/>
      <c r="H1593" s="50"/>
      <c r="I1593" s="55" t="s">
        <v>41</v>
      </c>
      <c r="J1593" s="50"/>
      <c r="K1593" s="56" t="s">
        <v>41</v>
      </c>
      <c r="L1593" s="50"/>
      <c r="M1593" s="37" t="s">
        <v>47</v>
      </c>
      <c r="N1593" s="38" t="s">
        <v>40</v>
      </c>
      <c r="O1593" s="39"/>
      <c r="P1593" s="39"/>
      <c r="Q1593" s="39"/>
      <c r="R1593" s="39"/>
      <c r="S1593" s="39"/>
      <c r="T1593" s="39"/>
      <c r="U1593" s="39"/>
      <c r="V1593" s="39"/>
      <c r="W1593" s="39"/>
      <c r="X1593" s="39"/>
      <c r="Y1593" s="39"/>
      <c r="Z1593" s="39"/>
      <c r="AA1593" s="39"/>
      <c r="AB1593" s="39"/>
      <c r="AC1593" s="39">
        <v>4</v>
      </c>
      <c r="AD1593" s="39"/>
      <c r="AE1593" s="39"/>
      <c r="AF1593" s="39"/>
      <c r="AG1593" s="39"/>
      <c r="AH1593" s="39"/>
      <c r="AI1593" s="39"/>
      <c r="AJ1593" s="39"/>
      <c r="AK1593" s="39"/>
      <c r="AL1593" s="39"/>
      <c r="AM1593" s="39">
        <v>4</v>
      </c>
      <c r="AN1593" s="39"/>
      <c r="AO1593" s="40">
        <v>86962.179999999993</v>
      </c>
      <c r="AP1593"/>
      <c r="AQ1593"/>
    </row>
    <row r="1594" s="31" customFormat="1" ht="31.5" customHeight="1" outlineLevel="1">
      <c r="A1594" s="41"/>
      <c r="B1594" s="42"/>
      <c r="C1594" s="43"/>
      <c r="D1594" s="41"/>
      <c r="E1594" s="44"/>
      <c r="F1594" s="44"/>
      <c r="G1594" s="44"/>
      <c r="H1594" s="44"/>
      <c r="I1594" s="57" t="s">
        <v>41</v>
      </c>
      <c r="J1594" s="44"/>
      <c r="K1594" s="58" t="s">
        <v>41</v>
      </c>
      <c r="L1594" s="44"/>
      <c r="M1594" s="37" t="s">
        <v>48</v>
      </c>
      <c r="N1594" s="38" t="s">
        <v>49</v>
      </c>
      <c r="O1594" s="39"/>
      <c r="P1594" s="39"/>
      <c r="Q1594" s="39"/>
      <c r="R1594" s="39"/>
      <c r="S1594" s="39"/>
      <c r="T1594" s="39"/>
      <c r="U1594" s="39"/>
      <c r="V1594" s="39"/>
      <c r="W1594" s="39"/>
      <c r="X1594" s="39"/>
      <c r="Y1594" s="39"/>
      <c r="Z1594" s="39"/>
      <c r="AA1594" s="39"/>
      <c r="AB1594" s="39"/>
      <c r="AC1594" s="39">
        <v>1.1200000000000001</v>
      </c>
      <c r="AD1594" s="39"/>
      <c r="AE1594" s="39"/>
      <c r="AF1594" s="39"/>
      <c r="AG1594" s="39"/>
      <c r="AH1594" s="39"/>
      <c r="AI1594" s="39"/>
      <c r="AJ1594" s="39"/>
      <c r="AK1594" s="39"/>
      <c r="AL1594" s="39"/>
      <c r="AM1594" s="39">
        <v>1.1200000000000001</v>
      </c>
      <c r="AN1594" s="39"/>
      <c r="AO1594" s="40">
        <v>93118.050000000003</v>
      </c>
      <c r="AP1594"/>
      <c r="AQ1594"/>
    </row>
    <row r="1595" s="31" customFormat="1" ht="31.5" customHeight="1" outlineLevel="1">
      <c r="A1595" s="37" t="s">
        <v>2013</v>
      </c>
      <c r="B1595" s="37" t="s">
        <v>2054</v>
      </c>
      <c r="C1595" s="37"/>
      <c r="D1595" s="37" t="s">
        <v>2055</v>
      </c>
      <c r="E1595" s="38" t="s">
        <v>36</v>
      </c>
      <c r="F1595" s="59">
        <v>0.20999999999999999</v>
      </c>
      <c r="G1595" s="38">
        <v>1981</v>
      </c>
      <c r="H1595" s="38">
        <v>2017</v>
      </c>
      <c r="I1595" s="60" t="s">
        <v>209</v>
      </c>
      <c r="J1595" s="61">
        <v>85</v>
      </c>
      <c r="K1595" s="62">
        <v>85</v>
      </c>
      <c r="L1595" s="59">
        <v>0.20799999999999999</v>
      </c>
      <c r="M1595" s="37" t="s">
        <v>50</v>
      </c>
      <c r="N1595" s="38" t="s">
        <v>51</v>
      </c>
      <c r="O1595" s="39"/>
      <c r="P1595" s="39"/>
      <c r="Q1595" s="39"/>
      <c r="R1595" s="39"/>
      <c r="S1595" s="39"/>
      <c r="T1595" s="39"/>
      <c r="U1595" s="39" t="s">
        <v>52</v>
      </c>
      <c r="V1595" s="39"/>
      <c r="W1595" s="39"/>
      <c r="X1595" s="39"/>
      <c r="Y1595" s="39"/>
      <c r="Z1595" s="39"/>
      <c r="AA1595" s="39"/>
      <c r="AB1595" s="39"/>
      <c r="AC1595" s="39"/>
      <c r="AD1595" s="39"/>
      <c r="AE1595" s="39"/>
      <c r="AF1595" s="39"/>
      <c r="AG1595" s="39"/>
      <c r="AH1595" s="39"/>
      <c r="AI1595" s="39"/>
      <c r="AJ1595" s="39"/>
      <c r="AK1595" s="39"/>
      <c r="AL1595" s="39"/>
      <c r="AM1595" s="39" t="s">
        <v>52</v>
      </c>
      <c r="AN1595" s="39"/>
      <c r="AO1595" s="40">
        <v>6861</v>
      </c>
      <c r="AP1595"/>
      <c r="AQ1595"/>
    </row>
    <row r="1596" s="31" customFormat="1" ht="31.5" customHeight="1" outlineLevel="1">
      <c r="A1596" s="37" t="s">
        <v>2013</v>
      </c>
      <c r="B1596" s="37" t="s">
        <v>2056</v>
      </c>
      <c r="C1596" s="37"/>
      <c r="D1596" s="37" t="s">
        <v>2057</v>
      </c>
      <c r="E1596" s="38" t="s">
        <v>36</v>
      </c>
      <c r="F1596" s="59">
        <v>5.7830000000000004</v>
      </c>
      <c r="G1596" s="38">
        <v>2004</v>
      </c>
      <c r="H1596" s="38">
        <v>2022</v>
      </c>
      <c r="I1596" s="60" t="s">
        <v>2058</v>
      </c>
      <c r="J1596" s="61">
        <v>100</v>
      </c>
      <c r="K1596" s="71">
        <v>95</v>
      </c>
      <c r="L1596" s="38" t="s">
        <v>37</v>
      </c>
      <c r="M1596" s="37" t="s">
        <v>42</v>
      </c>
      <c r="N1596" s="38" t="s">
        <v>43</v>
      </c>
      <c r="O1596" s="39"/>
      <c r="P1596" s="39"/>
      <c r="Q1596" s="39"/>
      <c r="R1596" s="39"/>
      <c r="S1596" s="39"/>
      <c r="T1596" s="39"/>
      <c r="U1596" s="39"/>
      <c r="V1596" s="39"/>
      <c r="W1596" s="39">
        <v>0.029999999999999999</v>
      </c>
      <c r="X1596" s="39"/>
      <c r="Y1596" s="39"/>
      <c r="Z1596" s="39"/>
      <c r="AA1596" s="39"/>
      <c r="AB1596" s="39"/>
      <c r="AC1596" s="39"/>
      <c r="AD1596" s="39"/>
      <c r="AE1596" s="39"/>
      <c r="AF1596" s="39"/>
      <c r="AG1596" s="39"/>
      <c r="AH1596" s="39"/>
      <c r="AI1596" s="39"/>
      <c r="AJ1596" s="39"/>
      <c r="AK1596" s="39"/>
      <c r="AL1596" s="39"/>
      <c r="AM1596" s="39">
        <v>0.029999999999999999</v>
      </c>
      <c r="AN1596" s="39"/>
      <c r="AO1596" s="40">
        <v>10926.6</v>
      </c>
      <c r="AP1596"/>
      <c r="AQ1596"/>
    </row>
    <row r="1597" s="31" customFormat="1" ht="31.5" customHeight="1" outlineLevel="1">
      <c r="A1597" s="37" t="s">
        <v>2013</v>
      </c>
      <c r="B1597" s="37" t="s">
        <v>2059</v>
      </c>
      <c r="C1597" s="37"/>
      <c r="D1597" s="37" t="s">
        <v>2060</v>
      </c>
      <c r="E1597" s="38" t="s">
        <v>36</v>
      </c>
      <c r="F1597" s="59">
        <v>6.8849999999999998</v>
      </c>
      <c r="G1597" s="38">
        <v>2004</v>
      </c>
      <c r="H1597" s="38">
        <v>2021</v>
      </c>
      <c r="I1597" s="60" t="s">
        <v>2061</v>
      </c>
      <c r="J1597" s="61">
        <v>79</v>
      </c>
      <c r="K1597" s="62">
        <v>79</v>
      </c>
      <c r="L1597" s="38" t="s">
        <v>37</v>
      </c>
      <c r="M1597" s="37" t="s">
        <v>42</v>
      </c>
      <c r="N1597" s="38" t="s">
        <v>43</v>
      </c>
      <c r="O1597" s="39"/>
      <c r="P1597" s="39"/>
      <c r="Q1597" s="39"/>
      <c r="R1597" s="39"/>
      <c r="S1597" s="39"/>
      <c r="T1597" s="39"/>
      <c r="U1597" s="39">
        <v>0.029999999999999999</v>
      </c>
      <c r="V1597" s="39"/>
      <c r="W1597" s="39"/>
      <c r="X1597" s="39"/>
      <c r="Y1597" s="39"/>
      <c r="Z1597" s="39"/>
      <c r="AA1597" s="39"/>
      <c r="AB1597" s="39"/>
      <c r="AC1597" s="39"/>
      <c r="AD1597" s="39"/>
      <c r="AE1597" s="39"/>
      <c r="AF1597" s="39"/>
      <c r="AG1597" s="39"/>
      <c r="AH1597" s="39"/>
      <c r="AI1597" s="39"/>
      <c r="AJ1597" s="39"/>
      <c r="AK1597" s="39"/>
      <c r="AL1597" s="39"/>
      <c r="AM1597" s="39">
        <v>0.029999999999999999</v>
      </c>
      <c r="AN1597" s="39"/>
      <c r="AO1597" s="40">
        <v>10903.91</v>
      </c>
      <c r="AP1597"/>
      <c r="AQ1597"/>
    </row>
    <row r="1598" s="31" customFormat="1" ht="31.5" customHeight="1" outlineLevel="1">
      <c r="A1598" s="37" t="s">
        <v>2013</v>
      </c>
      <c r="B1598" s="37" t="s">
        <v>2062</v>
      </c>
      <c r="C1598" s="37"/>
      <c r="D1598" s="37" t="s">
        <v>2063</v>
      </c>
      <c r="E1598" s="38" t="s">
        <v>36</v>
      </c>
      <c r="F1598" s="59">
        <v>1.954</v>
      </c>
      <c r="G1598" s="38">
        <v>2004</v>
      </c>
      <c r="H1598" s="38">
        <v>2024</v>
      </c>
      <c r="I1598" s="60" t="s">
        <v>82</v>
      </c>
      <c r="J1598" s="61">
        <v>98</v>
      </c>
      <c r="K1598" s="62">
        <v>98</v>
      </c>
      <c r="L1598" s="38" t="s">
        <v>37</v>
      </c>
      <c r="M1598" s="37" t="s">
        <v>42</v>
      </c>
      <c r="N1598" s="38" t="s">
        <v>43</v>
      </c>
      <c r="O1598" s="39"/>
      <c r="P1598" s="39"/>
      <c r="Q1598" s="39"/>
      <c r="R1598" s="39"/>
      <c r="S1598" s="39"/>
      <c r="T1598" s="39"/>
      <c r="U1598" s="39"/>
      <c r="V1598" s="39"/>
      <c r="W1598" s="39">
        <v>0.029999999999999999</v>
      </c>
      <c r="X1598" s="39"/>
      <c r="Y1598" s="39"/>
      <c r="Z1598" s="39"/>
      <c r="AA1598" s="39"/>
      <c r="AB1598" s="39"/>
      <c r="AC1598" s="39"/>
      <c r="AD1598" s="39"/>
      <c r="AE1598" s="39"/>
      <c r="AF1598" s="39"/>
      <c r="AG1598" s="39"/>
      <c r="AH1598" s="39"/>
      <c r="AI1598" s="39"/>
      <c r="AJ1598" s="39"/>
      <c r="AK1598" s="39"/>
      <c r="AL1598" s="39"/>
      <c r="AM1598" s="39">
        <v>0.029999999999999999</v>
      </c>
      <c r="AN1598" s="39"/>
      <c r="AO1598" s="40">
        <v>10926.6</v>
      </c>
      <c r="AP1598"/>
      <c r="AQ1598"/>
    </row>
    <row r="1599" s="31" customFormat="1" ht="31.5" customHeight="1" outlineLevel="1">
      <c r="A1599" s="37" t="s">
        <v>2013</v>
      </c>
      <c r="B1599" s="37" t="s">
        <v>2064</v>
      </c>
      <c r="C1599" s="37"/>
      <c r="D1599" s="37" t="s">
        <v>2065</v>
      </c>
      <c r="E1599" s="38" t="s">
        <v>36</v>
      </c>
      <c r="F1599" s="59">
        <v>3.48</v>
      </c>
      <c r="G1599" s="38">
        <v>2004</v>
      </c>
      <c r="H1599" s="38">
        <v>2022</v>
      </c>
      <c r="I1599" s="60" t="s">
        <v>459</v>
      </c>
      <c r="J1599" s="61">
        <v>74</v>
      </c>
      <c r="K1599" s="62">
        <v>74</v>
      </c>
      <c r="L1599" s="59">
        <v>0.031</v>
      </c>
      <c r="M1599" s="37" t="s">
        <v>39</v>
      </c>
      <c r="N1599" s="38" t="s">
        <v>40</v>
      </c>
      <c r="O1599" s="39"/>
      <c r="P1599" s="39"/>
      <c r="Q1599" s="39"/>
      <c r="R1599" s="39"/>
      <c r="S1599" s="39"/>
      <c r="T1599" s="39"/>
      <c r="U1599" s="39">
        <v>4</v>
      </c>
      <c r="V1599" s="39"/>
      <c r="W1599" s="39"/>
      <c r="X1599" s="39"/>
      <c r="Y1599" s="39"/>
      <c r="Z1599" s="39"/>
      <c r="AA1599" s="39"/>
      <c r="AB1599" s="39"/>
      <c r="AC1599" s="39"/>
      <c r="AD1599" s="39"/>
      <c r="AE1599" s="39"/>
      <c r="AF1599" s="39"/>
      <c r="AG1599" s="39"/>
      <c r="AH1599" s="39"/>
      <c r="AI1599" s="39"/>
      <c r="AJ1599" s="39"/>
      <c r="AK1599" s="39"/>
      <c r="AL1599" s="39"/>
      <c r="AM1599" s="39">
        <v>4</v>
      </c>
      <c r="AN1599" s="39"/>
      <c r="AO1599" s="40">
        <v>10507.190000000001</v>
      </c>
      <c r="AP1599"/>
      <c r="AQ1599"/>
    </row>
    <row r="1600" s="31" customFormat="1" ht="31.5" customHeight="1" outlineLevel="1">
      <c r="A1600" s="37" t="s">
        <v>2013</v>
      </c>
      <c r="B1600" s="37" t="s">
        <v>2066</v>
      </c>
      <c r="C1600" s="37"/>
      <c r="D1600" s="37" t="s">
        <v>2067</v>
      </c>
      <c r="E1600" s="38" t="s">
        <v>36</v>
      </c>
      <c r="F1600" s="59">
        <v>0.71999999999999997</v>
      </c>
      <c r="G1600" s="38">
        <v>1977</v>
      </c>
      <c r="H1600" s="38">
        <v>2025</v>
      </c>
      <c r="I1600" s="60" t="s">
        <v>528</v>
      </c>
      <c r="J1600" s="61">
        <v>95</v>
      </c>
      <c r="K1600" s="62">
        <v>95</v>
      </c>
      <c r="L1600" s="38" t="s">
        <v>37</v>
      </c>
      <c r="M1600" s="37" t="s">
        <v>42</v>
      </c>
      <c r="N1600" s="38" t="s">
        <v>43</v>
      </c>
      <c r="O1600" s="39"/>
      <c r="P1600" s="39"/>
      <c r="Q1600" s="39"/>
      <c r="R1600" s="39"/>
      <c r="S1600" s="39"/>
      <c r="T1600" s="39"/>
      <c r="U1600" s="39"/>
      <c r="V1600" s="39"/>
      <c r="W1600" s="39"/>
      <c r="X1600" s="39"/>
      <c r="Y1600" s="39"/>
      <c r="Z1600" s="39"/>
      <c r="AA1600" s="39">
        <v>0.029999999999999999</v>
      </c>
      <c r="AB1600" s="39"/>
      <c r="AC1600" s="39"/>
      <c r="AD1600" s="39"/>
      <c r="AE1600" s="39"/>
      <c r="AF1600" s="39"/>
      <c r="AG1600" s="39"/>
      <c r="AH1600" s="39"/>
      <c r="AI1600" s="39"/>
      <c r="AJ1600" s="39"/>
      <c r="AK1600" s="39"/>
      <c r="AL1600" s="39"/>
      <c r="AM1600" s="39">
        <v>0.029999999999999999</v>
      </c>
      <c r="AN1600" s="39"/>
      <c r="AO1600" s="40">
        <v>10713.83</v>
      </c>
      <c r="AP1600"/>
      <c r="AQ1600"/>
    </row>
    <row r="1601" s="31" customFormat="1" ht="31.5" customHeight="1" outlineLevel="1">
      <c r="A1601" s="37" t="s">
        <v>2013</v>
      </c>
      <c r="B1601" s="37" t="s">
        <v>2068</v>
      </c>
      <c r="C1601" s="37"/>
      <c r="D1601" s="37" t="s">
        <v>2069</v>
      </c>
      <c r="E1601" s="38" t="s">
        <v>36</v>
      </c>
      <c r="F1601" s="59">
        <v>5.7359999999999998</v>
      </c>
      <c r="G1601" s="38">
        <v>2004</v>
      </c>
      <c r="H1601" s="38">
        <v>2024</v>
      </c>
      <c r="I1601" s="60" t="s">
        <v>243</v>
      </c>
      <c r="J1601" s="61">
        <v>96</v>
      </c>
      <c r="K1601" s="62">
        <v>96</v>
      </c>
      <c r="L1601" s="38" t="s">
        <v>37</v>
      </c>
      <c r="M1601" s="37" t="s">
        <v>42</v>
      </c>
      <c r="N1601" s="38" t="s">
        <v>43</v>
      </c>
      <c r="O1601" s="39"/>
      <c r="P1601" s="39"/>
      <c r="Q1601" s="39"/>
      <c r="R1601" s="39"/>
      <c r="S1601" s="39"/>
      <c r="T1601" s="39"/>
      <c r="U1601" s="39"/>
      <c r="V1601" s="39"/>
      <c r="W1601" s="39">
        <v>0.029999999999999999</v>
      </c>
      <c r="X1601" s="39"/>
      <c r="Y1601" s="39"/>
      <c r="Z1601" s="39"/>
      <c r="AA1601" s="39"/>
      <c r="AB1601" s="39"/>
      <c r="AC1601" s="39"/>
      <c r="AD1601" s="39"/>
      <c r="AE1601" s="39"/>
      <c r="AF1601" s="39"/>
      <c r="AG1601" s="39"/>
      <c r="AH1601" s="39"/>
      <c r="AI1601" s="39"/>
      <c r="AJ1601" s="39"/>
      <c r="AK1601" s="39"/>
      <c r="AL1601" s="39"/>
      <c r="AM1601" s="39">
        <v>0.029999999999999999</v>
      </c>
      <c r="AN1601" s="39"/>
      <c r="AO1601" s="40">
        <v>10926.6</v>
      </c>
      <c r="AP1601"/>
      <c r="AQ1601"/>
    </row>
    <row r="1602" s="31" customFormat="1" ht="31.5" customHeight="1" outlineLevel="1">
      <c r="A1602" s="37" t="s">
        <v>2013</v>
      </c>
      <c r="B1602" s="37" t="s">
        <v>2070</v>
      </c>
      <c r="C1602" s="37"/>
      <c r="D1602" s="37" t="s">
        <v>2071</v>
      </c>
      <c r="E1602" s="38" t="s">
        <v>36</v>
      </c>
      <c r="F1602" s="59">
        <v>4.1600000000000001</v>
      </c>
      <c r="G1602" s="38">
        <v>2004</v>
      </c>
      <c r="H1602" s="38">
        <v>2020</v>
      </c>
      <c r="I1602" s="60" t="s">
        <v>2072</v>
      </c>
      <c r="J1602" s="61">
        <v>88</v>
      </c>
      <c r="K1602" s="62">
        <v>88</v>
      </c>
      <c r="L1602" s="59">
        <v>0.17199999999999999</v>
      </c>
      <c r="M1602" s="37" t="s">
        <v>50</v>
      </c>
      <c r="N1602" s="38" t="s">
        <v>51</v>
      </c>
      <c r="O1602" s="39"/>
      <c r="P1602" s="39"/>
      <c r="Q1602" s="39"/>
      <c r="R1602" s="39"/>
      <c r="S1602" s="39"/>
      <c r="T1602" s="39"/>
      <c r="U1602" s="39" t="s">
        <v>52</v>
      </c>
      <c r="V1602" s="39"/>
      <c r="W1602" s="39"/>
      <c r="X1602" s="39"/>
      <c r="Y1602" s="39"/>
      <c r="Z1602" s="39"/>
      <c r="AA1602" s="39"/>
      <c r="AB1602" s="39"/>
      <c r="AC1602" s="39"/>
      <c r="AD1602" s="39"/>
      <c r="AE1602" s="39"/>
      <c r="AF1602" s="39"/>
      <c r="AG1602" s="39"/>
      <c r="AH1602" s="39"/>
      <c r="AI1602" s="39"/>
      <c r="AJ1602" s="39"/>
      <c r="AK1602" s="39"/>
      <c r="AL1602" s="39"/>
      <c r="AM1602" s="39" t="s">
        <v>52</v>
      </c>
      <c r="AN1602" s="39"/>
      <c r="AO1602" s="40">
        <v>3521.2399999999998</v>
      </c>
      <c r="AP1602"/>
      <c r="AQ1602"/>
    </row>
    <row r="1603" s="31" customFormat="1" ht="31.5" customHeight="1" outlineLevel="1">
      <c r="A1603" s="37" t="s">
        <v>2013</v>
      </c>
      <c r="B1603" s="37" t="s">
        <v>2073</v>
      </c>
      <c r="C1603" s="37"/>
      <c r="D1603" s="37" t="s">
        <v>2074</v>
      </c>
      <c r="E1603" s="38" t="s">
        <v>36</v>
      </c>
      <c r="F1603" s="59">
        <v>2.96</v>
      </c>
      <c r="G1603" s="38">
        <v>2004</v>
      </c>
      <c r="H1603" s="38">
        <v>2025</v>
      </c>
      <c r="I1603" s="60" t="s">
        <v>1207</v>
      </c>
      <c r="J1603" s="61">
        <v>99</v>
      </c>
      <c r="K1603" s="62">
        <v>99</v>
      </c>
      <c r="L1603" s="38" t="s">
        <v>37</v>
      </c>
      <c r="M1603" s="37" t="s">
        <v>42</v>
      </c>
      <c r="N1603" s="38" t="s">
        <v>43</v>
      </c>
      <c r="O1603" s="39"/>
      <c r="P1603" s="39"/>
      <c r="Q1603" s="39"/>
      <c r="R1603" s="39"/>
      <c r="S1603" s="39"/>
      <c r="T1603" s="39"/>
      <c r="U1603" s="39"/>
      <c r="V1603" s="39"/>
      <c r="W1603" s="39"/>
      <c r="X1603" s="39"/>
      <c r="Y1603" s="39"/>
      <c r="Z1603" s="39"/>
      <c r="AA1603" s="39"/>
      <c r="AB1603" s="39"/>
      <c r="AC1603" s="39"/>
      <c r="AD1603" s="39"/>
      <c r="AE1603" s="39">
        <v>0.029999999999999999</v>
      </c>
      <c r="AF1603" s="39"/>
      <c r="AG1603" s="39"/>
      <c r="AH1603" s="39"/>
      <c r="AI1603" s="39"/>
      <c r="AJ1603" s="39"/>
      <c r="AK1603" s="39"/>
      <c r="AL1603" s="39"/>
      <c r="AM1603" s="39">
        <v>0.029999999999999999</v>
      </c>
      <c r="AN1603" s="39"/>
      <c r="AO1603" s="40">
        <v>10685.379999999999</v>
      </c>
      <c r="AP1603"/>
      <c r="AQ1603"/>
    </row>
    <row r="1604" s="31" customFormat="1" ht="31.5" customHeight="1" outlineLevel="1">
      <c r="A1604" s="37" t="s">
        <v>2013</v>
      </c>
      <c r="B1604" s="37" t="s">
        <v>2075</v>
      </c>
      <c r="C1604" s="37"/>
      <c r="D1604" s="37" t="s">
        <v>2076</v>
      </c>
      <c r="E1604" s="38" t="s">
        <v>36</v>
      </c>
      <c r="F1604" s="59">
        <v>0.23000000000000001</v>
      </c>
      <c r="G1604" s="38">
        <v>2004</v>
      </c>
      <c r="H1604" s="38">
        <v>2019</v>
      </c>
      <c r="I1604" s="60" t="s">
        <v>209</v>
      </c>
      <c r="J1604" s="61">
        <v>90</v>
      </c>
      <c r="K1604" s="62">
        <v>90</v>
      </c>
      <c r="L1604" s="59">
        <v>0.219</v>
      </c>
      <c r="M1604" s="37" t="s">
        <v>50</v>
      </c>
      <c r="N1604" s="38" t="s">
        <v>51</v>
      </c>
      <c r="O1604" s="39"/>
      <c r="P1604" s="39"/>
      <c r="Q1604" s="39"/>
      <c r="R1604" s="39"/>
      <c r="S1604" s="39"/>
      <c r="T1604" s="39"/>
      <c r="U1604" s="39" t="s">
        <v>52</v>
      </c>
      <c r="V1604" s="39"/>
      <c r="W1604" s="39"/>
      <c r="X1604" s="39"/>
      <c r="Y1604" s="39"/>
      <c r="Z1604" s="39"/>
      <c r="AA1604" s="39"/>
      <c r="AB1604" s="39"/>
      <c r="AC1604" s="39"/>
      <c r="AD1604" s="39"/>
      <c r="AE1604" s="39"/>
      <c r="AF1604" s="39"/>
      <c r="AG1604" s="39"/>
      <c r="AH1604" s="39"/>
      <c r="AI1604" s="39"/>
      <c r="AJ1604" s="39"/>
      <c r="AK1604" s="39"/>
      <c r="AL1604" s="39"/>
      <c r="AM1604" s="39" t="s">
        <v>52</v>
      </c>
      <c r="AN1604" s="39"/>
      <c r="AO1604" s="40">
        <v>4781.9700000000003</v>
      </c>
      <c r="AP1604"/>
      <c r="AQ1604"/>
    </row>
    <row r="1605" s="31" customFormat="1" ht="31.5" customHeight="1" outlineLevel="1">
      <c r="A1605" s="37" t="s">
        <v>2013</v>
      </c>
      <c r="B1605" s="37" t="s">
        <v>2077</v>
      </c>
      <c r="C1605" s="37"/>
      <c r="D1605" s="37" t="s">
        <v>2078</v>
      </c>
      <c r="E1605" s="38" t="s">
        <v>36</v>
      </c>
      <c r="F1605" s="59">
        <v>2.3999999999999999</v>
      </c>
      <c r="G1605" s="38">
        <v>2004</v>
      </c>
      <c r="H1605" s="38">
        <v>2024</v>
      </c>
      <c r="I1605" s="60" t="s">
        <v>535</v>
      </c>
      <c r="J1605" s="61">
        <v>100</v>
      </c>
      <c r="K1605" s="71">
        <v>95</v>
      </c>
      <c r="L1605" s="38" t="s">
        <v>37</v>
      </c>
      <c r="M1605" s="37" t="s">
        <v>42</v>
      </c>
      <c r="N1605" s="38" t="s">
        <v>43</v>
      </c>
      <c r="O1605" s="39"/>
      <c r="P1605" s="39"/>
      <c r="Q1605" s="39"/>
      <c r="R1605" s="39"/>
      <c r="S1605" s="39"/>
      <c r="T1605" s="39"/>
      <c r="U1605" s="39"/>
      <c r="V1605" s="39"/>
      <c r="W1605" s="39"/>
      <c r="X1605" s="39"/>
      <c r="Y1605" s="39"/>
      <c r="Z1605" s="39"/>
      <c r="AA1605" s="39"/>
      <c r="AB1605" s="39"/>
      <c r="AC1605" s="39">
        <v>0.029999999999999999</v>
      </c>
      <c r="AD1605" s="39"/>
      <c r="AE1605" s="39"/>
      <c r="AF1605" s="39"/>
      <c r="AG1605" s="39"/>
      <c r="AH1605" s="39"/>
      <c r="AI1605" s="39"/>
      <c r="AJ1605" s="39"/>
      <c r="AK1605" s="39"/>
      <c r="AL1605" s="39"/>
      <c r="AM1605" s="39">
        <v>0.029999999999999999</v>
      </c>
      <c r="AN1605" s="39"/>
      <c r="AO1605" s="40">
        <v>11178.76</v>
      </c>
      <c r="AP1605"/>
      <c r="AQ1605"/>
    </row>
    <row r="1606" s="31" customFormat="1" ht="31.5" customHeight="1" outlineLevel="1">
      <c r="A1606" s="37" t="s">
        <v>2013</v>
      </c>
      <c r="B1606" s="37" t="s">
        <v>2079</v>
      </c>
      <c r="C1606" s="37"/>
      <c r="D1606" s="37" t="s">
        <v>2080</v>
      </c>
      <c r="E1606" s="38" t="s">
        <v>36</v>
      </c>
      <c r="F1606" s="59">
        <v>2.6400000000000001</v>
      </c>
      <c r="G1606" s="38">
        <v>2004</v>
      </c>
      <c r="H1606" s="38">
        <v>2019</v>
      </c>
      <c r="I1606" s="60" t="s">
        <v>770</v>
      </c>
      <c r="J1606" s="61">
        <v>78</v>
      </c>
      <c r="K1606" s="62">
        <v>78</v>
      </c>
      <c r="L1606" s="38" t="s">
        <v>37</v>
      </c>
      <c r="M1606" s="37" t="s">
        <v>42</v>
      </c>
      <c r="N1606" s="38" t="s">
        <v>43</v>
      </c>
      <c r="O1606" s="39"/>
      <c r="P1606" s="39"/>
      <c r="Q1606" s="39"/>
      <c r="R1606" s="39"/>
      <c r="S1606" s="39"/>
      <c r="T1606" s="39"/>
      <c r="U1606" s="39"/>
      <c r="V1606" s="39"/>
      <c r="W1606" s="39"/>
      <c r="X1606" s="39"/>
      <c r="Y1606" s="39">
        <v>0.029999999999999999</v>
      </c>
      <c r="Z1606" s="39"/>
      <c r="AA1606" s="39"/>
      <c r="AB1606" s="39"/>
      <c r="AC1606" s="39"/>
      <c r="AD1606" s="39"/>
      <c r="AE1606" s="39"/>
      <c r="AF1606" s="39"/>
      <c r="AG1606" s="39"/>
      <c r="AH1606" s="39"/>
      <c r="AI1606" s="39"/>
      <c r="AJ1606" s="39"/>
      <c r="AK1606" s="39"/>
      <c r="AL1606" s="39"/>
      <c r="AM1606" s="39">
        <v>0.029999999999999999</v>
      </c>
      <c r="AN1606" s="39"/>
      <c r="AO1606" s="40">
        <v>10870.370000000001</v>
      </c>
      <c r="AP1606"/>
      <c r="AQ1606"/>
    </row>
    <row r="1607" s="31" customFormat="1" ht="31.5" customHeight="1" outlineLevel="1">
      <c r="A1607" s="37" t="s">
        <v>2013</v>
      </c>
      <c r="B1607" s="37" t="s">
        <v>2081</v>
      </c>
      <c r="C1607" s="37"/>
      <c r="D1607" s="37" t="s">
        <v>2082</v>
      </c>
      <c r="E1607" s="38" t="s">
        <v>36</v>
      </c>
      <c r="F1607" s="59">
        <v>2.6400000000000001</v>
      </c>
      <c r="G1607" s="38">
        <v>2004</v>
      </c>
      <c r="H1607" s="38">
        <v>2025</v>
      </c>
      <c r="I1607" s="60" t="s">
        <v>770</v>
      </c>
      <c r="J1607" s="61">
        <v>99</v>
      </c>
      <c r="K1607" s="62">
        <v>99</v>
      </c>
      <c r="L1607" s="38" t="s">
        <v>37</v>
      </c>
      <c r="M1607" s="37" t="s">
        <v>42</v>
      </c>
      <c r="N1607" s="38" t="s">
        <v>43</v>
      </c>
      <c r="O1607" s="39"/>
      <c r="P1607" s="39"/>
      <c r="Q1607" s="39"/>
      <c r="R1607" s="39"/>
      <c r="S1607" s="39"/>
      <c r="T1607" s="39"/>
      <c r="U1607" s="39"/>
      <c r="V1607" s="39"/>
      <c r="W1607" s="39"/>
      <c r="X1607" s="39"/>
      <c r="Y1607" s="39">
        <v>0.029999999999999999</v>
      </c>
      <c r="Z1607" s="39"/>
      <c r="AA1607" s="39"/>
      <c r="AB1607" s="39"/>
      <c r="AC1607" s="39"/>
      <c r="AD1607" s="39"/>
      <c r="AE1607" s="39"/>
      <c r="AF1607" s="39"/>
      <c r="AG1607" s="39"/>
      <c r="AH1607" s="39"/>
      <c r="AI1607" s="39"/>
      <c r="AJ1607" s="39"/>
      <c r="AK1607" s="39"/>
      <c r="AL1607" s="39"/>
      <c r="AM1607" s="39">
        <v>0.029999999999999999</v>
      </c>
      <c r="AN1607" s="39"/>
      <c r="AO1607" s="40">
        <v>11204.99</v>
      </c>
      <c r="AP1607"/>
      <c r="AQ1607"/>
    </row>
    <row r="1608" s="31" customFormat="1" ht="31.5" customHeight="1" outlineLevel="1">
      <c r="A1608" s="37" t="s">
        <v>2013</v>
      </c>
      <c r="B1608" s="37" t="s">
        <v>2083</v>
      </c>
      <c r="C1608" s="37"/>
      <c r="D1608" s="37" t="s">
        <v>2084</v>
      </c>
      <c r="E1608" s="38" t="s">
        <v>36</v>
      </c>
      <c r="F1608" s="59">
        <v>2.5760000000000001</v>
      </c>
      <c r="G1608" s="38">
        <v>2004</v>
      </c>
      <c r="H1608" s="38">
        <v>2020</v>
      </c>
      <c r="I1608" s="60" t="s">
        <v>630</v>
      </c>
      <c r="J1608" s="61">
        <v>90</v>
      </c>
      <c r="K1608" s="62">
        <v>90</v>
      </c>
      <c r="L1608" s="59">
        <v>0.189</v>
      </c>
      <c r="M1608" s="37" t="s">
        <v>50</v>
      </c>
      <c r="N1608" s="38" t="s">
        <v>51</v>
      </c>
      <c r="O1608" s="39"/>
      <c r="P1608" s="39"/>
      <c r="Q1608" s="39"/>
      <c r="R1608" s="39"/>
      <c r="S1608" s="39"/>
      <c r="T1608" s="39"/>
      <c r="U1608" s="39" t="s">
        <v>52</v>
      </c>
      <c r="V1608" s="39"/>
      <c r="W1608" s="39"/>
      <c r="X1608" s="39"/>
      <c r="Y1608" s="39"/>
      <c r="Z1608" s="39"/>
      <c r="AA1608" s="39"/>
      <c r="AB1608" s="39"/>
      <c r="AC1608" s="39"/>
      <c r="AD1608" s="39"/>
      <c r="AE1608" s="39"/>
      <c r="AF1608" s="39"/>
      <c r="AG1608" s="39"/>
      <c r="AH1608" s="39"/>
      <c r="AI1608" s="39"/>
      <c r="AJ1608" s="39"/>
      <c r="AK1608" s="39"/>
      <c r="AL1608" s="39"/>
      <c r="AM1608" s="39" t="s">
        <v>52</v>
      </c>
      <c r="AN1608" s="39"/>
      <c r="AO1608" s="40">
        <v>3746.4200000000001</v>
      </c>
      <c r="AP1608"/>
      <c r="AQ1608"/>
    </row>
    <row r="1609" s="31" customFormat="1" ht="31.5" customHeight="1" outlineLevel="1">
      <c r="A1609" s="37" t="s">
        <v>2013</v>
      </c>
      <c r="B1609" s="37" t="s">
        <v>2085</v>
      </c>
      <c r="C1609" s="37"/>
      <c r="D1609" s="37" t="s">
        <v>2086</v>
      </c>
      <c r="E1609" s="38" t="s">
        <v>36</v>
      </c>
      <c r="F1609" s="59">
        <v>1.1000000000000001</v>
      </c>
      <c r="G1609" s="38">
        <v>2004</v>
      </c>
      <c r="H1609" s="38">
        <v>2020</v>
      </c>
      <c r="I1609" s="60" t="s">
        <v>79</v>
      </c>
      <c r="J1609" s="61">
        <v>90</v>
      </c>
      <c r="K1609" s="62">
        <v>90</v>
      </c>
      <c r="L1609" s="59">
        <v>0.45600000000000002</v>
      </c>
      <c r="M1609" s="37" t="s">
        <v>50</v>
      </c>
      <c r="N1609" s="38" t="s">
        <v>51</v>
      </c>
      <c r="O1609" s="39"/>
      <c r="P1609" s="39"/>
      <c r="Q1609" s="39"/>
      <c r="R1609" s="39"/>
      <c r="S1609" s="39"/>
      <c r="T1609" s="39"/>
      <c r="U1609" s="39" t="s">
        <v>52</v>
      </c>
      <c r="V1609" s="39"/>
      <c r="W1609" s="39"/>
      <c r="X1609" s="39"/>
      <c r="Y1609" s="39"/>
      <c r="Z1609" s="39"/>
      <c r="AA1609" s="39"/>
      <c r="AB1609" s="39"/>
      <c r="AC1609" s="39"/>
      <c r="AD1609" s="39"/>
      <c r="AE1609" s="39"/>
      <c r="AF1609" s="39"/>
      <c r="AG1609" s="39"/>
      <c r="AH1609" s="39"/>
      <c r="AI1609" s="39"/>
      <c r="AJ1609" s="39"/>
      <c r="AK1609" s="39"/>
      <c r="AL1609" s="39"/>
      <c r="AM1609" s="39" t="s">
        <v>52</v>
      </c>
      <c r="AN1609" s="39"/>
      <c r="AO1609" s="40">
        <v>9993.7000000000007</v>
      </c>
      <c r="AP1609"/>
      <c r="AQ1609"/>
    </row>
    <row r="1610" s="31" customFormat="1" ht="31.5" customHeight="1" outlineLevel="1">
      <c r="A1610" s="37" t="s">
        <v>2013</v>
      </c>
      <c r="B1610" s="37" t="s">
        <v>2087</v>
      </c>
      <c r="C1610" s="37"/>
      <c r="D1610" s="37" t="s">
        <v>2088</v>
      </c>
      <c r="E1610" s="38" t="s">
        <v>36</v>
      </c>
      <c r="F1610" s="59">
        <v>3.145</v>
      </c>
      <c r="G1610" s="38">
        <v>2004</v>
      </c>
      <c r="H1610" s="38">
        <v>2020</v>
      </c>
      <c r="I1610" s="60" t="s">
        <v>1866</v>
      </c>
      <c r="J1610" s="61">
        <v>92</v>
      </c>
      <c r="K1610" s="62">
        <v>92</v>
      </c>
      <c r="L1610" s="59">
        <v>0.88500000000000001</v>
      </c>
      <c r="M1610" s="37" t="s">
        <v>50</v>
      </c>
      <c r="N1610" s="38" t="s">
        <v>51</v>
      </c>
      <c r="O1610" s="39"/>
      <c r="P1610" s="39"/>
      <c r="Q1610" s="39"/>
      <c r="R1610" s="39"/>
      <c r="S1610" s="39"/>
      <c r="T1610" s="39"/>
      <c r="U1610" s="39" t="s">
        <v>52</v>
      </c>
      <c r="V1610" s="39"/>
      <c r="W1610" s="39"/>
      <c r="X1610" s="39"/>
      <c r="Y1610" s="39"/>
      <c r="Z1610" s="39"/>
      <c r="AA1610" s="39"/>
      <c r="AB1610" s="39"/>
      <c r="AC1610" s="39"/>
      <c r="AD1610" s="39"/>
      <c r="AE1610" s="39"/>
      <c r="AF1610" s="39"/>
      <c r="AG1610" s="39"/>
      <c r="AH1610" s="39"/>
      <c r="AI1610" s="39"/>
      <c r="AJ1610" s="39"/>
      <c r="AK1610" s="39"/>
      <c r="AL1610" s="39"/>
      <c r="AM1610" s="39" t="s">
        <v>52</v>
      </c>
      <c r="AN1610" s="39"/>
      <c r="AO1610" s="40">
        <v>7857.0799999999999</v>
      </c>
      <c r="AP1610"/>
      <c r="AQ1610"/>
    </row>
    <row r="1611" s="31" customFormat="1" ht="31.5" customHeight="1" outlineLevel="1">
      <c r="A1611" s="37" t="s">
        <v>2013</v>
      </c>
      <c r="B1611" s="37" t="s">
        <v>2089</v>
      </c>
      <c r="C1611" s="37"/>
      <c r="D1611" s="37" t="s">
        <v>2090</v>
      </c>
      <c r="E1611" s="38" t="s">
        <v>36</v>
      </c>
      <c r="F1611" s="59">
        <v>1.9690000000000001</v>
      </c>
      <c r="G1611" s="38">
        <v>2004</v>
      </c>
      <c r="H1611" s="38">
        <v>2020</v>
      </c>
      <c r="I1611" s="60" t="s">
        <v>296</v>
      </c>
      <c r="J1611" s="61">
        <v>89</v>
      </c>
      <c r="K1611" s="62">
        <v>89</v>
      </c>
      <c r="L1611" s="59">
        <v>0.41799999999999998</v>
      </c>
      <c r="M1611" s="37" t="s">
        <v>50</v>
      </c>
      <c r="N1611" s="38" t="s">
        <v>51</v>
      </c>
      <c r="O1611" s="39"/>
      <c r="P1611" s="39"/>
      <c r="Q1611" s="39"/>
      <c r="R1611" s="39"/>
      <c r="S1611" s="39"/>
      <c r="T1611" s="39"/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 t="s">
        <v>52</v>
      </c>
      <c r="AF1611" s="39"/>
      <c r="AG1611" s="39"/>
      <c r="AH1611" s="39"/>
      <c r="AI1611" s="39"/>
      <c r="AJ1611" s="39"/>
      <c r="AK1611" s="39"/>
      <c r="AL1611" s="39"/>
      <c r="AM1611" s="39" t="s">
        <v>52</v>
      </c>
      <c r="AN1611" s="39"/>
      <c r="AO1611" s="40">
        <v>9846.4699999999993</v>
      </c>
      <c r="AP1611"/>
      <c r="AQ1611"/>
    </row>
    <row r="1612" s="31" customFormat="1" ht="31.5" customHeight="1" outlineLevel="1">
      <c r="A1612" s="37" t="s">
        <v>2013</v>
      </c>
      <c r="B1612" s="37" t="s">
        <v>2091</v>
      </c>
      <c r="C1612" s="37"/>
      <c r="D1612" s="37" t="s">
        <v>2092</v>
      </c>
      <c r="E1612" s="38" t="s">
        <v>36</v>
      </c>
      <c r="F1612" s="59">
        <v>2.25</v>
      </c>
      <c r="G1612" s="38">
        <v>2004</v>
      </c>
      <c r="H1612" s="38">
        <v>2020</v>
      </c>
      <c r="I1612" s="60" t="s">
        <v>133</v>
      </c>
      <c r="J1612" s="61">
        <v>99</v>
      </c>
      <c r="K1612" s="62">
        <v>99</v>
      </c>
      <c r="L1612" s="59">
        <v>0.255</v>
      </c>
      <c r="M1612" s="37" t="s">
        <v>50</v>
      </c>
      <c r="N1612" s="38" t="s">
        <v>51</v>
      </c>
      <c r="O1612" s="39"/>
      <c r="P1612" s="39"/>
      <c r="Q1612" s="39"/>
      <c r="R1612" s="39"/>
      <c r="S1612" s="39"/>
      <c r="T1612" s="39"/>
      <c r="U1612" s="39"/>
      <c r="V1612" s="39"/>
      <c r="W1612" s="39"/>
      <c r="X1612" s="39"/>
      <c r="Y1612" s="39" t="s">
        <v>52</v>
      </c>
      <c r="Z1612" s="39"/>
      <c r="AA1612" s="39"/>
      <c r="AB1612" s="39"/>
      <c r="AC1612" s="39"/>
      <c r="AD1612" s="39"/>
      <c r="AE1612" s="39"/>
      <c r="AF1612" s="39"/>
      <c r="AG1612" s="39"/>
      <c r="AH1612" s="39"/>
      <c r="AI1612" s="39"/>
      <c r="AJ1612" s="39"/>
      <c r="AK1612" s="39"/>
      <c r="AL1612" s="39"/>
      <c r="AM1612" s="39" t="s">
        <v>52</v>
      </c>
      <c r="AN1612" s="39"/>
      <c r="AO1612" s="40">
        <v>2352.2800000000002</v>
      </c>
      <c r="AP1612"/>
      <c r="AQ1612"/>
    </row>
    <row r="1613" s="31" customFormat="1" ht="31.5" customHeight="1" outlineLevel="1">
      <c r="A1613" s="37" t="s">
        <v>2013</v>
      </c>
      <c r="B1613" s="37" t="s">
        <v>2093</v>
      </c>
      <c r="C1613" s="37"/>
      <c r="D1613" s="37" t="s">
        <v>2094</v>
      </c>
      <c r="E1613" s="38" t="s">
        <v>36</v>
      </c>
      <c r="F1613" s="59">
        <v>2.02</v>
      </c>
      <c r="G1613" s="38">
        <v>2004</v>
      </c>
      <c r="H1613" s="38">
        <v>2020</v>
      </c>
      <c r="I1613" s="60" t="s">
        <v>316</v>
      </c>
      <c r="J1613" s="61">
        <v>90</v>
      </c>
      <c r="K1613" s="62">
        <v>90</v>
      </c>
      <c r="L1613" s="59">
        <v>0.54000000000000004</v>
      </c>
      <c r="M1613" s="37" t="s">
        <v>50</v>
      </c>
      <c r="N1613" s="38" t="s">
        <v>51</v>
      </c>
      <c r="O1613" s="39"/>
      <c r="P1613" s="39"/>
      <c r="Q1613" s="39"/>
      <c r="R1613" s="39"/>
      <c r="S1613" s="39"/>
      <c r="T1613" s="39"/>
      <c r="U1613" s="39"/>
      <c r="V1613" s="39"/>
      <c r="W1613" s="39" t="s">
        <v>52</v>
      </c>
      <c r="X1613" s="39"/>
      <c r="Y1613" s="39"/>
      <c r="Z1613" s="39"/>
      <c r="AA1613" s="39"/>
      <c r="AB1613" s="39"/>
      <c r="AC1613" s="39"/>
      <c r="AD1613" s="39"/>
      <c r="AE1613" s="39"/>
      <c r="AF1613" s="39"/>
      <c r="AG1613" s="39"/>
      <c r="AH1613" s="39"/>
      <c r="AI1613" s="39"/>
      <c r="AJ1613" s="39"/>
      <c r="AK1613" s="39"/>
      <c r="AL1613" s="39"/>
      <c r="AM1613" s="39" t="s">
        <v>52</v>
      </c>
      <c r="AN1613" s="39"/>
      <c r="AO1613" s="40">
        <v>6789.6700000000001</v>
      </c>
      <c r="AP1613"/>
      <c r="AQ1613"/>
    </row>
    <row r="1614" s="31" customFormat="1" ht="31.5" customHeight="1" outlineLevel="1">
      <c r="A1614" s="32" t="s">
        <v>2013</v>
      </c>
      <c r="B1614" s="32" t="s">
        <v>2095</v>
      </c>
      <c r="C1614" s="32"/>
      <c r="D1614" s="32" t="s">
        <v>2096</v>
      </c>
      <c r="E1614" s="33" t="s">
        <v>36</v>
      </c>
      <c r="F1614" s="34">
        <v>2.2999999999999998</v>
      </c>
      <c r="G1614" s="33">
        <v>1971</v>
      </c>
      <c r="H1614" s="33">
        <v>2019</v>
      </c>
      <c r="I1614" s="53" t="s">
        <v>285</v>
      </c>
      <c r="J1614" s="36">
        <v>58</v>
      </c>
      <c r="K1614" s="54">
        <v>57</v>
      </c>
      <c r="L1614" s="34">
        <v>2.2789999999999999</v>
      </c>
      <c r="M1614" s="37" t="s">
        <v>50</v>
      </c>
      <c r="N1614" s="38" t="s">
        <v>51</v>
      </c>
      <c r="O1614" s="39"/>
      <c r="P1614" s="39"/>
      <c r="Q1614" s="39"/>
      <c r="R1614" s="39"/>
      <c r="S1614" s="39"/>
      <c r="T1614" s="39"/>
      <c r="U1614" s="39"/>
      <c r="V1614" s="39"/>
      <c r="W1614" s="39" t="s">
        <v>52</v>
      </c>
      <c r="X1614" s="39"/>
      <c r="Y1614" s="39"/>
      <c r="Z1614" s="39"/>
      <c r="AA1614" s="39"/>
      <c r="AB1614" s="39"/>
      <c r="AC1614" s="39"/>
      <c r="AD1614" s="39"/>
      <c r="AE1614" s="39"/>
      <c r="AF1614" s="39"/>
      <c r="AG1614" s="39"/>
      <c r="AH1614" s="39"/>
      <c r="AI1614" s="39"/>
      <c r="AJ1614" s="39"/>
      <c r="AK1614" s="39"/>
      <c r="AL1614" s="39"/>
      <c r="AM1614" s="39" t="s">
        <v>52</v>
      </c>
      <c r="AN1614" s="39"/>
      <c r="AO1614" s="40">
        <v>43561.25</v>
      </c>
      <c r="AP1614"/>
      <c r="AQ1614"/>
    </row>
    <row r="1615" s="31" customFormat="1" ht="31.5" customHeight="1" outlineLevel="1">
      <c r="A1615" s="47"/>
      <c r="B1615" s="48"/>
      <c r="C1615" s="49"/>
      <c r="D1615" s="47"/>
      <c r="E1615" s="50"/>
      <c r="F1615" s="50"/>
      <c r="G1615" s="50"/>
      <c r="H1615" s="50"/>
      <c r="I1615" s="55" t="s">
        <v>41</v>
      </c>
      <c r="J1615" s="50"/>
      <c r="K1615" s="56" t="s">
        <v>41</v>
      </c>
      <c r="L1615" s="50"/>
      <c r="M1615" s="37" t="s">
        <v>92</v>
      </c>
      <c r="N1615" s="38" t="s">
        <v>40</v>
      </c>
      <c r="O1615" s="39"/>
      <c r="P1615" s="39"/>
      <c r="Q1615" s="39"/>
      <c r="R1615" s="39"/>
      <c r="S1615" s="39"/>
      <c r="T1615" s="39"/>
      <c r="U1615" s="39"/>
      <c r="V1615" s="39"/>
      <c r="W1615" s="39">
        <v>2</v>
      </c>
      <c r="X1615" s="39"/>
      <c r="Y1615" s="39"/>
      <c r="Z1615" s="39"/>
      <c r="AA1615" s="39"/>
      <c r="AB1615" s="39"/>
      <c r="AC1615" s="39"/>
      <c r="AD1615" s="39"/>
      <c r="AE1615" s="39"/>
      <c r="AF1615" s="39"/>
      <c r="AG1615" s="39"/>
      <c r="AH1615" s="39"/>
      <c r="AI1615" s="39"/>
      <c r="AJ1615" s="39"/>
      <c r="AK1615" s="39"/>
      <c r="AL1615" s="39"/>
      <c r="AM1615" s="39">
        <v>2</v>
      </c>
      <c r="AN1615" s="39"/>
      <c r="AO1615" s="40">
        <v>23049.130000000001</v>
      </c>
      <c r="AP1615"/>
      <c r="AQ1615"/>
    </row>
    <row r="1616" s="31" customFormat="1" ht="31.5" customHeight="1" outlineLevel="1">
      <c r="A1616" s="41"/>
      <c r="B1616" s="42"/>
      <c r="C1616" s="43"/>
      <c r="D1616" s="41"/>
      <c r="E1616" s="44"/>
      <c r="F1616" s="44"/>
      <c r="G1616" s="44"/>
      <c r="H1616" s="44"/>
      <c r="I1616" s="57" t="s">
        <v>41</v>
      </c>
      <c r="J1616" s="44"/>
      <c r="K1616" s="58" t="s">
        <v>41</v>
      </c>
      <c r="L1616" s="44"/>
      <c r="M1616" s="37" t="s">
        <v>48</v>
      </c>
      <c r="N1616" s="38" t="s">
        <v>49</v>
      </c>
      <c r="O1616" s="39"/>
      <c r="P1616" s="39"/>
      <c r="Q1616" s="39"/>
      <c r="R1616" s="39"/>
      <c r="S1616" s="39"/>
      <c r="T1616" s="39"/>
      <c r="U1616" s="39"/>
      <c r="V1616" s="39"/>
      <c r="W1616" s="39">
        <v>0.16</v>
      </c>
      <c r="X1616" s="39"/>
      <c r="Y1616" s="39"/>
      <c r="Z1616" s="39"/>
      <c r="AA1616" s="39"/>
      <c r="AB1616" s="39"/>
      <c r="AC1616" s="39"/>
      <c r="AD1616" s="39"/>
      <c r="AE1616" s="39"/>
      <c r="AF1616" s="39"/>
      <c r="AG1616" s="39"/>
      <c r="AH1616" s="39"/>
      <c r="AI1616" s="39"/>
      <c r="AJ1616" s="39"/>
      <c r="AK1616" s="39"/>
      <c r="AL1616" s="39"/>
      <c r="AM1616" s="39">
        <v>0.16</v>
      </c>
      <c r="AN1616" s="39"/>
      <c r="AO1616" s="40">
        <v>13809.459999999999</v>
      </c>
      <c r="AP1616"/>
      <c r="AQ1616"/>
    </row>
    <row r="1617" s="31" customFormat="1" ht="31.5" customHeight="1" outlineLevel="1">
      <c r="A1617" s="37" t="s">
        <v>2013</v>
      </c>
      <c r="B1617" s="37" t="s">
        <v>2097</v>
      </c>
      <c r="C1617" s="37"/>
      <c r="D1617" s="37" t="s">
        <v>2098</v>
      </c>
      <c r="E1617" s="38" t="s">
        <v>36</v>
      </c>
      <c r="F1617" s="59">
        <v>0.080000000000000002</v>
      </c>
      <c r="G1617" s="38">
        <v>1971</v>
      </c>
      <c r="H1617" s="38">
        <v>2019</v>
      </c>
      <c r="I1617" s="60" t="s">
        <v>206</v>
      </c>
      <c r="J1617" s="61">
        <v>85</v>
      </c>
      <c r="K1617" s="62">
        <v>85</v>
      </c>
      <c r="L1617" s="59">
        <v>0.080000000000000002</v>
      </c>
      <c r="M1617" s="37" t="s">
        <v>50</v>
      </c>
      <c r="N1617" s="38" t="s">
        <v>51</v>
      </c>
      <c r="O1617" s="39"/>
      <c r="P1617" s="39"/>
      <c r="Q1617" s="39"/>
      <c r="R1617" s="39"/>
      <c r="S1617" s="39"/>
      <c r="T1617" s="39"/>
      <c r="U1617" s="39"/>
      <c r="V1617" s="39"/>
      <c r="W1617" s="39" t="s">
        <v>52</v>
      </c>
      <c r="X1617" s="39"/>
      <c r="Y1617" s="39"/>
      <c r="Z1617" s="39"/>
      <c r="AA1617" s="39"/>
      <c r="AB1617" s="39"/>
      <c r="AC1617" s="39"/>
      <c r="AD1617" s="39"/>
      <c r="AE1617" s="39"/>
      <c r="AF1617" s="39"/>
      <c r="AG1617" s="39"/>
      <c r="AH1617" s="39"/>
      <c r="AI1617" s="39"/>
      <c r="AJ1617" s="39"/>
      <c r="AK1617" s="39"/>
      <c r="AL1617" s="39"/>
      <c r="AM1617" s="39" t="s">
        <v>52</v>
      </c>
      <c r="AN1617" s="39"/>
      <c r="AO1617" s="40">
        <v>2775.21</v>
      </c>
      <c r="AP1617"/>
      <c r="AQ1617"/>
    </row>
    <row r="1618" s="31" customFormat="1" ht="31.5" customHeight="1" outlineLevel="1">
      <c r="A1618" s="37" t="s">
        <v>2013</v>
      </c>
      <c r="B1618" s="37" t="s">
        <v>2099</v>
      </c>
      <c r="C1618" s="37"/>
      <c r="D1618" s="37" t="s">
        <v>2100</v>
      </c>
      <c r="E1618" s="38" t="s">
        <v>36</v>
      </c>
      <c r="F1618" s="59">
        <v>3.4649999999999999</v>
      </c>
      <c r="G1618" s="38">
        <v>1985</v>
      </c>
      <c r="H1618" s="38">
        <v>2018</v>
      </c>
      <c r="I1618" s="60" t="s">
        <v>459</v>
      </c>
      <c r="J1618" s="61">
        <v>86</v>
      </c>
      <c r="K1618" s="62">
        <v>86</v>
      </c>
      <c r="L1618" s="59">
        <v>1.24</v>
      </c>
      <c r="M1618" s="37" t="s">
        <v>50</v>
      </c>
      <c r="N1618" s="38" t="s">
        <v>51</v>
      </c>
      <c r="O1618" s="39"/>
      <c r="P1618" s="39"/>
      <c r="Q1618" s="39"/>
      <c r="R1618" s="39"/>
      <c r="S1618" s="39"/>
      <c r="T1618" s="39"/>
      <c r="U1618" s="39"/>
      <c r="V1618" s="39"/>
      <c r="W1618" s="39"/>
      <c r="X1618" s="39"/>
      <c r="Y1618" s="39"/>
      <c r="Z1618" s="39"/>
      <c r="AA1618" s="39"/>
      <c r="AB1618" s="39"/>
      <c r="AC1618" s="39" t="s">
        <v>52</v>
      </c>
      <c r="AD1618" s="39"/>
      <c r="AE1618" s="39"/>
      <c r="AF1618" s="39"/>
      <c r="AG1618" s="39"/>
      <c r="AH1618" s="39"/>
      <c r="AI1618" s="39"/>
      <c r="AJ1618" s="39"/>
      <c r="AK1618" s="39"/>
      <c r="AL1618" s="39"/>
      <c r="AM1618" s="39" t="s">
        <v>52</v>
      </c>
      <c r="AN1618" s="39"/>
      <c r="AO1618" s="40">
        <v>21000.369999999999</v>
      </c>
      <c r="AP1618"/>
      <c r="AQ1618"/>
    </row>
    <row r="1619" s="31" customFormat="1" ht="31.5" customHeight="1" outlineLevel="1">
      <c r="A1619" s="37" t="s">
        <v>2013</v>
      </c>
      <c r="B1619" s="37" t="s">
        <v>2101</v>
      </c>
      <c r="C1619" s="37"/>
      <c r="D1619" s="37" t="s">
        <v>2102</v>
      </c>
      <c r="E1619" s="38" t="s">
        <v>36</v>
      </c>
      <c r="F1619" s="59">
        <v>7.149</v>
      </c>
      <c r="G1619" s="38">
        <v>1970</v>
      </c>
      <c r="H1619" s="38">
        <v>2018</v>
      </c>
      <c r="I1619" s="60" t="s">
        <v>1040</v>
      </c>
      <c r="J1619" s="61">
        <v>83</v>
      </c>
      <c r="K1619" s="62">
        <v>83</v>
      </c>
      <c r="L1619" s="59">
        <v>0.28999999999999998</v>
      </c>
      <c r="M1619" s="37" t="s">
        <v>50</v>
      </c>
      <c r="N1619" s="38" t="s">
        <v>51</v>
      </c>
      <c r="O1619" s="39"/>
      <c r="P1619" s="39"/>
      <c r="Q1619" s="39"/>
      <c r="R1619" s="39"/>
      <c r="S1619" s="39"/>
      <c r="T1619" s="39"/>
      <c r="U1619" s="39" t="s">
        <v>52</v>
      </c>
      <c r="V1619" s="39"/>
      <c r="W1619" s="39"/>
      <c r="X1619" s="39"/>
      <c r="Y1619" s="39"/>
      <c r="Z1619" s="39"/>
      <c r="AA1619" s="39"/>
      <c r="AB1619" s="39"/>
      <c r="AC1619" s="39"/>
      <c r="AD1619" s="39"/>
      <c r="AE1619" s="39"/>
      <c r="AF1619" s="39"/>
      <c r="AG1619" s="39"/>
      <c r="AH1619" s="39"/>
      <c r="AI1619" s="39"/>
      <c r="AJ1619" s="39"/>
      <c r="AK1619" s="39"/>
      <c r="AL1619" s="39"/>
      <c r="AM1619" s="39" t="s">
        <v>52</v>
      </c>
      <c r="AN1619" s="39"/>
      <c r="AO1619" s="40">
        <v>5704.9200000000001</v>
      </c>
      <c r="AP1619"/>
      <c r="AQ1619"/>
    </row>
    <row r="1620" s="31" customFormat="1" ht="31.5" customHeight="1" outlineLevel="1">
      <c r="A1620" s="32" t="s">
        <v>2013</v>
      </c>
      <c r="B1620" s="32" t="s">
        <v>2103</v>
      </c>
      <c r="C1620" s="32"/>
      <c r="D1620" s="32" t="s">
        <v>2104</v>
      </c>
      <c r="E1620" s="33" t="s">
        <v>36</v>
      </c>
      <c r="F1620" s="34">
        <v>6.016</v>
      </c>
      <c r="G1620" s="33">
        <v>1970</v>
      </c>
      <c r="H1620" s="33">
        <v>2018</v>
      </c>
      <c r="I1620" s="53" t="s">
        <v>1123</v>
      </c>
      <c r="J1620" s="36">
        <v>85</v>
      </c>
      <c r="K1620" s="54">
        <v>85</v>
      </c>
      <c r="L1620" s="34">
        <v>0.78400000000000003</v>
      </c>
      <c r="M1620" s="37" t="s">
        <v>50</v>
      </c>
      <c r="N1620" s="38" t="s">
        <v>51</v>
      </c>
      <c r="O1620" s="39"/>
      <c r="P1620" s="39"/>
      <c r="Q1620" s="39"/>
      <c r="R1620" s="39"/>
      <c r="S1620" s="39"/>
      <c r="T1620" s="39"/>
      <c r="U1620" s="39"/>
      <c r="V1620" s="39"/>
      <c r="W1620" s="39"/>
      <c r="X1620" s="39"/>
      <c r="Y1620" s="39"/>
      <c r="Z1620" s="39"/>
      <c r="AA1620" s="39"/>
      <c r="AB1620" s="39"/>
      <c r="AC1620" s="39" t="s">
        <v>52</v>
      </c>
      <c r="AD1620" s="39"/>
      <c r="AE1620" s="39"/>
      <c r="AF1620" s="39"/>
      <c r="AG1620" s="39"/>
      <c r="AH1620" s="39"/>
      <c r="AI1620" s="39"/>
      <c r="AJ1620" s="39"/>
      <c r="AK1620" s="39"/>
      <c r="AL1620" s="39"/>
      <c r="AM1620" s="39" t="s">
        <v>52</v>
      </c>
      <c r="AN1620" s="39"/>
      <c r="AO1620" s="40">
        <v>11326.68</v>
      </c>
      <c r="AP1620"/>
      <c r="AQ1620"/>
    </row>
    <row r="1621" s="31" customFormat="1" ht="31.5" customHeight="1" outlineLevel="1">
      <c r="A1621" s="41"/>
      <c r="B1621" s="42"/>
      <c r="C1621" s="43"/>
      <c r="D1621" s="41"/>
      <c r="E1621" s="44"/>
      <c r="F1621" s="44"/>
      <c r="G1621" s="44"/>
      <c r="H1621" s="44"/>
      <c r="I1621" s="57" t="s">
        <v>41</v>
      </c>
      <c r="J1621" s="44"/>
      <c r="K1621" s="58" t="s">
        <v>41</v>
      </c>
      <c r="L1621" s="44"/>
      <c r="M1621" s="37" t="s">
        <v>92</v>
      </c>
      <c r="N1621" s="38" t="s">
        <v>40</v>
      </c>
      <c r="O1621" s="39"/>
      <c r="P1621" s="39"/>
      <c r="Q1621" s="39"/>
      <c r="R1621" s="39"/>
      <c r="S1621" s="39"/>
      <c r="T1621" s="39"/>
      <c r="U1621" s="39"/>
      <c r="V1621" s="39"/>
      <c r="W1621" s="39"/>
      <c r="X1621" s="39"/>
      <c r="Y1621" s="39"/>
      <c r="Z1621" s="39"/>
      <c r="AA1621" s="39"/>
      <c r="AB1621" s="39"/>
      <c r="AC1621" s="39">
        <v>10</v>
      </c>
      <c r="AD1621" s="39"/>
      <c r="AE1621" s="39"/>
      <c r="AF1621" s="39"/>
      <c r="AG1621" s="39"/>
      <c r="AH1621" s="39"/>
      <c r="AI1621" s="39"/>
      <c r="AJ1621" s="39"/>
      <c r="AK1621" s="39"/>
      <c r="AL1621" s="39"/>
      <c r="AM1621" s="39">
        <v>10</v>
      </c>
      <c r="AN1621" s="39"/>
      <c r="AO1621" s="40">
        <v>11081.950000000001</v>
      </c>
      <c r="AP1621"/>
      <c r="AQ1621"/>
    </row>
    <row r="1622" s="31" customFormat="1" ht="31.5" customHeight="1" outlineLevel="1">
      <c r="A1622" s="37" t="s">
        <v>2013</v>
      </c>
      <c r="B1622" s="37" t="s">
        <v>2105</v>
      </c>
      <c r="C1622" s="37"/>
      <c r="D1622" s="37" t="s">
        <v>2106</v>
      </c>
      <c r="E1622" s="38" t="s">
        <v>36</v>
      </c>
      <c r="F1622" s="59">
        <v>5.8550000000000004</v>
      </c>
      <c r="G1622" s="38">
        <v>1970</v>
      </c>
      <c r="H1622" s="38">
        <v>2018</v>
      </c>
      <c r="I1622" s="60" t="s">
        <v>2107</v>
      </c>
      <c r="J1622" s="61">
        <v>81</v>
      </c>
      <c r="K1622" s="62">
        <v>81</v>
      </c>
      <c r="L1622" s="59">
        <v>0.253</v>
      </c>
      <c r="M1622" s="37" t="s">
        <v>50</v>
      </c>
      <c r="N1622" s="38" t="s">
        <v>51</v>
      </c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 t="s">
        <v>52</v>
      </c>
      <c r="AF1622" s="39"/>
      <c r="AG1622" s="39"/>
      <c r="AH1622" s="39"/>
      <c r="AI1622" s="39"/>
      <c r="AJ1622" s="39"/>
      <c r="AK1622" s="39"/>
      <c r="AL1622" s="39"/>
      <c r="AM1622" s="39" t="s">
        <v>52</v>
      </c>
      <c r="AN1622" s="39"/>
      <c r="AO1622" s="40">
        <v>6420.6400000000003</v>
      </c>
      <c r="AP1622"/>
      <c r="AQ1622"/>
    </row>
    <row r="1623" s="31" customFormat="1" ht="31.5" customHeight="1" outlineLevel="1">
      <c r="A1623" s="37" t="s">
        <v>2013</v>
      </c>
      <c r="B1623" s="37" t="s">
        <v>2108</v>
      </c>
      <c r="C1623" s="37"/>
      <c r="D1623" s="37" t="s">
        <v>2109</v>
      </c>
      <c r="E1623" s="38" t="s">
        <v>36</v>
      </c>
      <c r="F1623" s="59">
        <v>2.2799999999999998</v>
      </c>
      <c r="G1623" s="38">
        <v>1969</v>
      </c>
      <c r="H1623" s="38">
        <v>2018</v>
      </c>
      <c r="I1623" s="60" t="s">
        <v>285</v>
      </c>
      <c r="J1623" s="61">
        <v>75</v>
      </c>
      <c r="K1623" s="62">
        <v>75</v>
      </c>
      <c r="L1623" s="59">
        <v>0.042000000000000003</v>
      </c>
      <c r="M1623" s="37" t="s">
        <v>50</v>
      </c>
      <c r="N1623" s="38" t="s">
        <v>51</v>
      </c>
      <c r="O1623" s="39"/>
      <c r="P1623" s="39"/>
      <c r="Q1623" s="39"/>
      <c r="R1623" s="39"/>
      <c r="S1623" s="39"/>
      <c r="T1623" s="39"/>
      <c r="U1623" s="39"/>
      <c r="V1623" s="39"/>
      <c r="W1623" s="39"/>
      <c r="X1623" s="39"/>
      <c r="Y1623" s="39"/>
      <c r="Z1623" s="39"/>
      <c r="AA1623" s="39"/>
      <c r="AB1623" s="39"/>
      <c r="AC1623" s="39"/>
      <c r="AD1623" s="39"/>
      <c r="AE1623" s="39" t="s">
        <v>52</v>
      </c>
      <c r="AF1623" s="39"/>
      <c r="AG1623" s="39"/>
      <c r="AH1623" s="39"/>
      <c r="AI1623" s="39"/>
      <c r="AJ1623" s="39"/>
      <c r="AK1623" s="39"/>
      <c r="AL1623" s="39"/>
      <c r="AM1623" s="39" t="s">
        <v>52</v>
      </c>
      <c r="AN1623" s="39"/>
      <c r="AO1623" s="40">
        <v>1475.8199999999999</v>
      </c>
      <c r="AP1623"/>
      <c r="AQ1623"/>
    </row>
    <row r="1624" s="31" customFormat="1" ht="31.5" customHeight="1" outlineLevel="1">
      <c r="A1624" s="37" t="s">
        <v>2013</v>
      </c>
      <c r="B1624" s="37" t="s">
        <v>2110</v>
      </c>
      <c r="C1624" s="37"/>
      <c r="D1624" s="37" t="s">
        <v>2111</v>
      </c>
      <c r="E1624" s="38" t="s">
        <v>36</v>
      </c>
      <c r="F1624" s="59">
        <v>3.8039999999999998</v>
      </c>
      <c r="G1624" s="38">
        <v>1970</v>
      </c>
      <c r="H1624" s="38">
        <v>2018</v>
      </c>
      <c r="I1624" s="60" t="s">
        <v>362</v>
      </c>
      <c r="J1624" s="61">
        <v>60</v>
      </c>
      <c r="K1624" s="62">
        <v>60</v>
      </c>
      <c r="L1624" s="59">
        <v>0.152</v>
      </c>
      <c r="M1624" s="37" t="s">
        <v>50</v>
      </c>
      <c r="N1624" s="38" t="s">
        <v>51</v>
      </c>
      <c r="O1624" s="39"/>
      <c r="P1624" s="39"/>
      <c r="Q1624" s="39"/>
      <c r="R1624" s="39"/>
      <c r="S1624" s="39"/>
      <c r="T1624" s="39"/>
      <c r="U1624" s="39"/>
      <c r="V1624" s="39"/>
      <c r="W1624" s="39"/>
      <c r="X1624" s="39"/>
      <c r="Y1624" s="39"/>
      <c r="Z1624" s="39"/>
      <c r="AA1624" s="39"/>
      <c r="AB1624" s="39"/>
      <c r="AC1624" s="39"/>
      <c r="AD1624" s="39"/>
      <c r="AE1624" s="39" t="s">
        <v>52</v>
      </c>
      <c r="AF1624" s="39"/>
      <c r="AG1624" s="39"/>
      <c r="AH1624" s="39"/>
      <c r="AI1624" s="39"/>
      <c r="AJ1624" s="39"/>
      <c r="AK1624" s="39"/>
      <c r="AL1624" s="39"/>
      <c r="AM1624" s="39" t="s">
        <v>52</v>
      </c>
      <c r="AN1624" s="39"/>
      <c r="AO1624" s="40">
        <v>4553.1999999999998</v>
      </c>
      <c r="AP1624"/>
      <c r="AQ1624"/>
    </row>
    <row r="1625" s="31" customFormat="1" ht="31.5" customHeight="1" outlineLevel="1">
      <c r="A1625" s="32" t="s">
        <v>2013</v>
      </c>
      <c r="B1625" s="32" t="s">
        <v>2112</v>
      </c>
      <c r="C1625" s="32"/>
      <c r="D1625" s="32" t="s">
        <v>2113</v>
      </c>
      <c r="E1625" s="33" t="s">
        <v>36</v>
      </c>
      <c r="F1625" s="34">
        <v>4.3700000000000001</v>
      </c>
      <c r="G1625" s="33">
        <v>1985</v>
      </c>
      <c r="H1625" s="33">
        <v>2020</v>
      </c>
      <c r="I1625" s="53" t="s">
        <v>2114</v>
      </c>
      <c r="J1625" s="36">
        <v>80</v>
      </c>
      <c r="K1625" s="54">
        <v>80</v>
      </c>
      <c r="L1625" s="34">
        <v>1.016</v>
      </c>
      <c r="M1625" s="37" t="s">
        <v>50</v>
      </c>
      <c r="N1625" s="38" t="s">
        <v>51</v>
      </c>
      <c r="O1625" s="39"/>
      <c r="P1625" s="39"/>
      <c r="Q1625" s="39"/>
      <c r="R1625" s="39"/>
      <c r="S1625" s="39"/>
      <c r="T1625" s="39"/>
      <c r="U1625" s="39"/>
      <c r="V1625" s="39"/>
      <c r="W1625" s="39"/>
      <c r="X1625" s="39"/>
      <c r="Y1625" s="39"/>
      <c r="Z1625" s="39"/>
      <c r="AA1625" s="39"/>
      <c r="AB1625" s="39"/>
      <c r="AC1625" s="39" t="s">
        <v>52</v>
      </c>
      <c r="AD1625" s="39"/>
      <c r="AE1625" s="39"/>
      <c r="AF1625" s="39"/>
      <c r="AG1625" s="39"/>
      <c r="AH1625" s="39"/>
      <c r="AI1625" s="39"/>
      <c r="AJ1625" s="39"/>
      <c r="AK1625" s="39"/>
      <c r="AL1625" s="39"/>
      <c r="AM1625" s="39" t="s">
        <v>52</v>
      </c>
      <c r="AN1625" s="39"/>
      <c r="AO1625" s="40">
        <v>7526.4099999999999</v>
      </c>
      <c r="AP1625"/>
      <c r="AQ1625"/>
    </row>
    <row r="1626" s="31" customFormat="1" ht="31.5" customHeight="1" outlineLevel="1">
      <c r="A1626" s="47"/>
      <c r="B1626" s="48"/>
      <c r="C1626" s="49"/>
      <c r="D1626" s="47"/>
      <c r="E1626" s="50"/>
      <c r="F1626" s="50"/>
      <c r="G1626" s="50"/>
      <c r="H1626" s="50"/>
      <c r="I1626" s="55" t="s">
        <v>41</v>
      </c>
      <c r="J1626" s="50"/>
      <c r="K1626" s="56" t="s">
        <v>41</v>
      </c>
      <c r="L1626" s="50"/>
      <c r="M1626" s="37" t="s">
        <v>92</v>
      </c>
      <c r="N1626" s="38" t="s">
        <v>40</v>
      </c>
      <c r="O1626" s="39"/>
      <c r="P1626" s="39"/>
      <c r="Q1626" s="39"/>
      <c r="R1626" s="39"/>
      <c r="S1626" s="39"/>
      <c r="T1626" s="39"/>
      <c r="U1626" s="39"/>
      <c r="V1626" s="39"/>
      <c r="W1626" s="39"/>
      <c r="X1626" s="39"/>
      <c r="Y1626" s="39"/>
      <c r="Z1626" s="39"/>
      <c r="AA1626" s="39"/>
      <c r="AB1626" s="39"/>
      <c r="AC1626" s="39">
        <v>6</v>
      </c>
      <c r="AD1626" s="39"/>
      <c r="AE1626" s="39"/>
      <c r="AF1626" s="39"/>
      <c r="AG1626" s="39"/>
      <c r="AH1626" s="39"/>
      <c r="AI1626" s="39"/>
      <c r="AJ1626" s="39"/>
      <c r="AK1626" s="39"/>
      <c r="AL1626" s="39"/>
      <c r="AM1626" s="39">
        <v>6</v>
      </c>
      <c r="AN1626" s="39"/>
      <c r="AO1626" s="40">
        <v>5732.7799999999997</v>
      </c>
      <c r="AP1626"/>
      <c r="AQ1626"/>
    </row>
    <row r="1627" s="31" customFormat="1" ht="31.5" customHeight="1" outlineLevel="1">
      <c r="A1627" s="47"/>
      <c r="B1627" s="48"/>
      <c r="C1627" s="49"/>
      <c r="D1627" s="47"/>
      <c r="E1627" s="50"/>
      <c r="F1627" s="50"/>
      <c r="G1627" s="50"/>
      <c r="H1627" s="50"/>
      <c r="I1627" s="55" t="s">
        <v>41</v>
      </c>
      <c r="J1627" s="50"/>
      <c r="K1627" s="56" t="s">
        <v>41</v>
      </c>
      <c r="L1627" s="50"/>
      <c r="M1627" s="37" t="s">
        <v>47</v>
      </c>
      <c r="N1627" s="38" t="s">
        <v>40</v>
      </c>
      <c r="O1627" s="39"/>
      <c r="P1627" s="39"/>
      <c r="Q1627" s="39"/>
      <c r="R1627" s="39"/>
      <c r="S1627" s="39"/>
      <c r="T1627" s="39"/>
      <c r="U1627" s="39"/>
      <c r="V1627" s="39"/>
      <c r="W1627" s="39"/>
      <c r="X1627" s="39"/>
      <c r="Y1627" s="39"/>
      <c r="Z1627" s="39"/>
      <c r="AA1627" s="39"/>
      <c r="AB1627" s="39"/>
      <c r="AC1627" s="39">
        <v>6</v>
      </c>
      <c r="AD1627" s="39"/>
      <c r="AE1627" s="39"/>
      <c r="AF1627" s="39"/>
      <c r="AG1627" s="39"/>
      <c r="AH1627" s="39"/>
      <c r="AI1627" s="39"/>
      <c r="AJ1627" s="39"/>
      <c r="AK1627" s="39"/>
      <c r="AL1627" s="39"/>
      <c r="AM1627" s="39">
        <v>6</v>
      </c>
      <c r="AN1627" s="39"/>
      <c r="AO1627" s="40">
        <v>110235.05</v>
      </c>
      <c r="AP1627"/>
      <c r="AQ1627"/>
    </row>
    <row r="1628" s="31" customFormat="1" ht="31.5" customHeight="1" outlineLevel="1">
      <c r="A1628" s="41"/>
      <c r="B1628" s="42"/>
      <c r="C1628" s="43"/>
      <c r="D1628" s="41"/>
      <c r="E1628" s="44"/>
      <c r="F1628" s="44"/>
      <c r="G1628" s="44"/>
      <c r="H1628" s="44"/>
      <c r="I1628" s="57" t="s">
        <v>41</v>
      </c>
      <c r="J1628" s="44"/>
      <c r="K1628" s="58" t="s">
        <v>41</v>
      </c>
      <c r="L1628" s="44"/>
      <c r="M1628" s="37" t="s">
        <v>48</v>
      </c>
      <c r="N1628" s="38" t="s">
        <v>49</v>
      </c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39"/>
      <c r="Z1628" s="39"/>
      <c r="AA1628" s="39"/>
      <c r="AB1628" s="39"/>
      <c r="AC1628" s="39">
        <v>0.20000000000000001</v>
      </c>
      <c r="AD1628" s="39"/>
      <c r="AE1628" s="39"/>
      <c r="AF1628" s="39"/>
      <c r="AG1628" s="39"/>
      <c r="AH1628" s="39"/>
      <c r="AI1628" s="39"/>
      <c r="AJ1628" s="39"/>
      <c r="AK1628" s="39"/>
      <c r="AL1628" s="39"/>
      <c r="AM1628" s="39">
        <v>0.20000000000000001</v>
      </c>
      <c r="AN1628" s="39"/>
      <c r="AO1628" s="40">
        <v>17812.419999999998</v>
      </c>
      <c r="AP1628"/>
      <c r="AQ1628"/>
    </row>
    <row r="1629" s="31" customFormat="1" ht="31.5" customHeight="1" outlineLevel="1">
      <c r="A1629" s="37" t="s">
        <v>2013</v>
      </c>
      <c r="B1629" s="37" t="s">
        <v>2115</v>
      </c>
      <c r="C1629" s="37"/>
      <c r="D1629" s="37" t="s">
        <v>2116</v>
      </c>
      <c r="E1629" s="38" t="s">
        <v>36</v>
      </c>
      <c r="F1629" s="59">
        <v>0.040000000000000001</v>
      </c>
      <c r="G1629" s="38">
        <v>1985</v>
      </c>
      <c r="H1629" s="38">
        <v>2019</v>
      </c>
      <c r="I1629" s="60" t="s">
        <v>1564</v>
      </c>
      <c r="J1629" s="61">
        <v>95</v>
      </c>
      <c r="K1629" s="62">
        <v>95</v>
      </c>
      <c r="L1629" s="59">
        <v>0.014</v>
      </c>
      <c r="M1629" s="37" t="s">
        <v>50</v>
      </c>
      <c r="N1629" s="38" t="s">
        <v>51</v>
      </c>
      <c r="O1629" s="39"/>
      <c r="P1629" s="39"/>
      <c r="Q1629" s="39"/>
      <c r="R1629" s="39"/>
      <c r="S1629" s="39"/>
      <c r="T1629" s="39"/>
      <c r="U1629" s="39"/>
      <c r="V1629" s="39"/>
      <c r="W1629" s="39" t="s">
        <v>52</v>
      </c>
      <c r="X1629" s="39"/>
      <c r="Y1629" s="39"/>
      <c r="Z1629" s="39"/>
      <c r="AA1629" s="39"/>
      <c r="AB1629" s="39"/>
      <c r="AC1629" s="39"/>
      <c r="AD1629" s="39"/>
      <c r="AE1629" s="39"/>
      <c r="AF1629" s="39"/>
      <c r="AG1629" s="39"/>
      <c r="AH1629" s="39"/>
      <c r="AI1629" s="39"/>
      <c r="AJ1629" s="39"/>
      <c r="AK1629" s="39"/>
      <c r="AL1629" s="39"/>
      <c r="AM1629" s="39" t="s">
        <v>52</v>
      </c>
      <c r="AN1629" s="39"/>
      <c r="AO1629" s="40">
        <v>1064.02</v>
      </c>
      <c r="AP1629"/>
      <c r="AQ1629"/>
    </row>
    <row r="1630" s="31" customFormat="1" ht="31.5" customHeight="1" outlineLevel="1">
      <c r="A1630" s="32" t="s">
        <v>2013</v>
      </c>
      <c r="B1630" s="32" t="s">
        <v>2117</v>
      </c>
      <c r="C1630" s="32"/>
      <c r="D1630" s="32" t="s">
        <v>2118</v>
      </c>
      <c r="E1630" s="33" t="s">
        <v>36</v>
      </c>
      <c r="F1630" s="34">
        <v>2.2799999999999998</v>
      </c>
      <c r="G1630" s="33">
        <v>1985</v>
      </c>
      <c r="H1630" s="33">
        <v>2020</v>
      </c>
      <c r="I1630" s="53" t="s">
        <v>285</v>
      </c>
      <c r="J1630" s="36">
        <v>56</v>
      </c>
      <c r="K1630" s="54">
        <v>56</v>
      </c>
      <c r="L1630" s="34">
        <v>2.2679999999999998</v>
      </c>
      <c r="M1630" s="37" t="s">
        <v>50</v>
      </c>
      <c r="N1630" s="38" t="s">
        <v>51</v>
      </c>
      <c r="O1630" s="39"/>
      <c r="P1630" s="39"/>
      <c r="Q1630" s="39"/>
      <c r="R1630" s="39"/>
      <c r="S1630" s="39"/>
      <c r="T1630" s="39"/>
      <c r="U1630" s="39"/>
      <c r="V1630" s="39"/>
      <c r="W1630" s="39"/>
      <c r="X1630" s="39"/>
      <c r="Y1630" s="39"/>
      <c r="Z1630" s="39"/>
      <c r="AA1630" s="39"/>
      <c r="AB1630" s="39"/>
      <c r="AC1630" s="39" t="s">
        <v>52</v>
      </c>
      <c r="AD1630" s="39"/>
      <c r="AE1630" s="39"/>
      <c r="AF1630" s="39"/>
      <c r="AG1630" s="39"/>
      <c r="AH1630" s="39"/>
      <c r="AI1630" s="39"/>
      <c r="AJ1630" s="39"/>
      <c r="AK1630" s="39"/>
      <c r="AL1630" s="39"/>
      <c r="AM1630" s="39" t="s">
        <v>52</v>
      </c>
      <c r="AN1630" s="39"/>
      <c r="AO1630" s="40">
        <v>50572.25</v>
      </c>
      <c r="AP1630"/>
      <c r="AQ1630"/>
    </row>
    <row r="1631" s="31" customFormat="1" ht="31.5" customHeight="1" outlineLevel="1">
      <c r="A1631" s="41"/>
      <c r="B1631" s="42"/>
      <c r="C1631" s="43"/>
      <c r="D1631" s="41"/>
      <c r="E1631" s="44"/>
      <c r="F1631" s="44"/>
      <c r="G1631" s="44"/>
      <c r="H1631" s="44"/>
      <c r="I1631" s="57"/>
      <c r="J1631" s="44"/>
      <c r="K1631" s="58"/>
      <c r="L1631" s="44"/>
      <c r="M1631" s="37" t="s">
        <v>48</v>
      </c>
      <c r="N1631" s="38" t="s">
        <v>49</v>
      </c>
      <c r="O1631" s="39"/>
      <c r="P1631" s="39"/>
      <c r="Q1631" s="39"/>
      <c r="R1631" s="39"/>
      <c r="S1631" s="39"/>
      <c r="T1631" s="39"/>
      <c r="U1631" s="39"/>
      <c r="V1631" s="39"/>
      <c r="W1631" s="39"/>
      <c r="X1631" s="39"/>
      <c r="Y1631" s="39"/>
      <c r="Z1631" s="39"/>
      <c r="AA1631" s="39"/>
      <c r="AB1631" s="39"/>
      <c r="AC1631" s="39">
        <v>0.32000000000000001</v>
      </c>
      <c r="AD1631" s="39"/>
      <c r="AE1631" s="39"/>
      <c r="AF1631" s="39"/>
      <c r="AG1631" s="39"/>
      <c r="AH1631" s="39"/>
      <c r="AI1631" s="39"/>
      <c r="AJ1631" s="39"/>
      <c r="AK1631" s="39"/>
      <c r="AL1631" s="39"/>
      <c r="AM1631" s="39">
        <v>0.32000000000000001</v>
      </c>
      <c r="AN1631" s="39"/>
      <c r="AO1631" s="40">
        <v>27398.490000000002</v>
      </c>
      <c r="AP1631"/>
      <c r="AQ1631"/>
    </row>
    <row r="1632" s="31" customFormat="1" ht="31.5" customHeight="1" outlineLevel="1">
      <c r="A1632" s="32" t="s">
        <v>2013</v>
      </c>
      <c r="B1632" s="32" t="s">
        <v>2119</v>
      </c>
      <c r="C1632" s="32"/>
      <c r="D1632" s="32" t="s">
        <v>2120</v>
      </c>
      <c r="E1632" s="33" t="s">
        <v>36</v>
      </c>
      <c r="F1632" s="34">
        <v>1.0800000000000001</v>
      </c>
      <c r="G1632" s="33">
        <v>1985</v>
      </c>
      <c r="H1632" s="33">
        <v>2020</v>
      </c>
      <c r="I1632" s="53" t="s">
        <v>79</v>
      </c>
      <c r="J1632" s="36">
        <v>59</v>
      </c>
      <c r="K1632" s="54">
        <v>58</v>
      </c>
      <c r="L1632" s="34">
        <v>1.0920000000000001</v>
      </c>
      <c r="M1632" s="37" t="s">
        <v>48</v>
      </c>
      <c r="N1632" s="38" t="s">
        <v>49</v>
      </c>
      <c r="O1632" s="39"/>
      <c r="P1632" s="39"/>
      <c r="Q1632" s="39"/>
      <c r="R1632" s="39"/>
      <c r="S1632" s="39"/>
      <c r="T1632" s="39"/>
      <c r="U1632" s="39"/>
      <c r="V1632" s="39"/>
      <c r="W1632" s="39"/>
      <c r="X1632" s="39"/>
      <c r="Y1632" s="39">
        <v>0.16</v>
      </c>
      <c r="Z1632" s="39"/>
      <c r="AA1632" s="39"/>
      <c r="AB1632" s="39"/>
      <c r="AC1632" s="39"/>
      <c r="AD1632" s="39"/>
      <c r="AE1632" s="39"/>
      <c r="AF1632" s="39"/>
      <c r="AG1632" s="39"/>
      <c r="AH1632" s="39"/>
      <c r="AI1632" s="39"/>
      <c r="AJ1632" s="39"/>
      <c r="AK1632" s="39"/>
      <c r="AL1632" s="39"/>
      <c r="AM1632" s="39">
        <v>0.16</v>
      </c>
      <c r="AN1632" s="39"/>
      <c r="AO1632" s="40">
        <v>15006.780000000001</v>
      </c>
      <c r="AP1632"/>
      <c r="AQ1632"/>
    </row>
    <row r="1633" s="31" customFormat="1" ht="31.5" customHeight="1" outlineLevel="1">
      <c r="A1633" s="47"/>
      <c r="B1633" s="48"/>
      <c r="C1633" s="49"/>
      <c r="D1633" s="47"/>
      <c r="E1633" s="50"/>
      <c r="F1633" s="50"/>
      <c r="G1633" s="50"/>
      <c r="H1633" s="50"/>
      <c r="I1633" s="55"/>
      <c r="J1633" s="50"/>
      <c r="K1633" s="56"/>
      <c r="L1633" s="50"/>
      <c r="M1633" s="37" t="s">
        <v>39</v>
      </c>
      <c r="N1633" s="38" t="s">
        <v>40</v>
      </c>
      <c r="O1633" s="39"/>
      <c r="P1633" s="39"/>
      <c r="Q1633" s="39"/>
      <c r="R1633" s="39"/>
      <c r="S1633" s="39"/>
      <c r="T1633" s="39"/>
      <c r="U1633" s="39"/>
      <c r="V1633" s="39"/>
      <c r="W1633" s="39"/>
      <c r="X1633" s="39"/>
      <c r="Y1633" s="39">
        <v>7</v>
      </c>
      <c r="Z1633" s="39"/>
      <c r="AA1633" s="39"/>
      <c r="AB1633" s="39"/>
      <c r="AC1633" s="39"/>
      <c r="AD1633" s="39"/>
      <c r="AE1633" s="39"/>
      <c r="AF1633" s="39"/>
      <c r="AG1633" s="39"/>
      <c r="AH1633" s="39"/>
      <c r="AI1633" s="39"/>
      <c r="AJ1633" s="39"/>
      <c r="AK1633" s="39"/>
      <c r="AL1633" s="39"/>
      <c r="AM1633" s="39">
        <v>7</v>
      </c>
      <c r="AN1633" s="39"/>
      <c r="AO1633" s="40">
        <v>3858.9899999999998</v>
      </c>
      <c r="AP1633"/>
      <c r="AQ1633"/>
    </row>
    <row r="1634" s="31" customFormat="1" ht="31.5" customHeight="1" outlineLevel="1">
      <c r="A1634" s="41"/>
      <c r="B1634" s="42"/>
      <c r="C1634" s="43"/>
      <c r="D1634" s="41"/>
      <c r="E1634" s="44"/>
      <c r="F1634" s="44"/>
      <c r="G1634" s="44"/>
      <c r="H1634" s="44"/>
      <c r="I1634" s="57"/>
      <c r="J1634" s="44"/>
      <c r="K1634" s="58"/>
      <c r="L1634" s="44"/>
      <c r="M1634" s="37" t="s">
        <v>50</v>
      </c>
      <c r="N1634" s="38" t="s">
        <v>51</v>
      </c>
      <c r="O1634" s="39"/>
      <c r="P1634" s="39"/>
      <c r="Q1634" s="39"/>
      <c r="R1634" s="39"/>
      <c r="S1634" s="39"/>
      <c r="T1634" s="39"/>
      <c r="U1634" s="39"/>
      <c r="V1634" s="39"/>
      <c r="W1634" s="39"/>
      <c r="X1634" s="39"/>
      <c r="Y1634" s="39" t="s">
        <v>52</v>
      </c>
      <c r="Z1634" s="39"/>
      <c r="AA1634" s="39"/>
      <c r="AB1634" s="39"/>
      <c r="AC1634" s="39"/>
      <c r="AD1634" s="39"/>
      <c r="AE1634" s="39"/>
      <c r="AF1634" s="39"/>
      <c r="AG1634" s="39"/>
      <c r="AH1634" s="39"/>
      <c r="AI1634" s="39"/>
      <c r="AJ1634" s="39"/>
      <c r="AK1634" s="39"/>
      <c r="AL1634" s="39"/>
      <c r="AM1634" s="39" t="s">
        <v>52</v>
      </c>
      <c r="AN1634" s="39"/>
      <c r="AO1634" s="40">
        <v>21020.669999999998</v>
      </c>
      <c r="AP1634"/>
      <c r="AQ1634"/>
    </row>
    <row r="1635" s="31" customFormat="1" ht="31.5" customHeight="1" outlineLevel="1">
      <c r="A1635" s="37" t="s">
        <v>2013</v>
      </c>
      <c r="B1635" s="37" t="s">
        <v>2121</v>
      </c>
      <c r="C1635" s="37"/>
      <c r="D1635" s="37" t="s">
        <v>2122</v>
      </c>
      <c r="E1635" s="38" t="s">
        <v>36</v>
      </c>
      <c r="F1635" s="59">
        <v>0.23000000000000001</v>
      </c>
      <c r="G1635" s="38">
        <v>1985</v>
      </c>
      <c r="H1635" s="38">
        <v>2020</v>
      </c>
      <c r="I1635" s="60" t="s">
        <v>209</v>
      </c>
      <c r="J1635" s="61">
        <v>59</v>
      </c>
      <c r="K1635" s="62">
        <v>58</v>
      </c>
      <c r="L1635" s="59">
        <v>0.22800000000000001</v>
      </c>
      <c r="M1635" s="37" t="s">
        <v>50</v>
      </c>
      <c r="N1635" s="38" t="s">
        <v>51</v>
      </c>
      <c r="O1635" s="39"/>
      <c r="P1635" s="39"/>
      <c r="Q1635" s="39"/>
      <c r="R1635" s="39"/>
      <c r="S1635" s="39"/>
      <c r="T1635" s="39"/>
      <c r="U1635" s="39"/>
      <c r="V1635" s="39"/>
      <c r="W1635" s="39"/>
      <c r="X1635" s="39"/>
      <c r="Y1635" s="39"/>
      <c r="Z1635" s="39"/>
      <c r="AA1635" s="39"/>
      <c r="AB1635" s="39"/>
      <c r="AC1635" s="39"/>
      <c r="AD1635" s="39"/>
      <c r="AE1635" s="39" t="s">
        <v>52</v>
      </c>
      <c r="AF1635" s="39"/>
      <c r="AG1635" s="39"/>
      <c r="AH1635" s="39"/>
      <c r="AI1635" s="39"/>
      <c r="AJ1635" s="39"/>
      <c r="AK1635" s="39"/>
      <c r="AL1635" s="39"/>
      <c r="AM1635" s="39" t="s">
        <v>52</v>
      </c>
      <c r="AN1635" s="39"/>
      <c r="AO1635" s="40">
        <v>4137.1899999999996</v>
      </c>
      <c r="AP1635"/>
      <c r="AQ1635"/>
    </row>
    <row r="1636" s="31" customFormat="1" ht="31.5" customHeight="1" outlineLevel="1">
      <c r="A1636" s="32" t="s">
        <v>2013</v>
      </c>
      <c r="B1636" s="32" t="s">
        <v>2123</v>
      </c>
      <c r="C1636" s="32"/>
      <c r="D1636" s="32" t="s">
        <v>2124</v>
      </c>
      <c r="E1636" s="33" t="s">
        <v>36</v>
      </c>
      <c r="F1636" s="34">
        <v>0.23999999999999999</v>
      </c>
      <c r="G1636" s="33">
        <v>1986</v>
      </c>
      <c r="H1636" s="33">
        <v>2020</v>
      </c>
      <c r="I1636" s="53" t="s">
        <v>209</v>
      </c>
      <c r="J1636" s="36">
        <v>59</v>
      </c>
      <c r="K1636" s="54">
        <v>58</v>
      </c>
      <c r="L1636" s="34">
        <v>0.23799999999999999</v>
      </c>
      <c r="M1636" s="37" t="s">
        <v>50</v>
      </c>
      <c r="N1636" s="38" t="s">
        <v>51</v>
      </c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39"/>
      <c r="Z1636" s="39"/>
      <c r="AA1636" s="39" t="s">
        <v>52</v>
      </c>
      <c r="AB1636" s="39"/>
      <c r="AC1636" s="39"/>
      <c r="AD1636" s="39"/>
      <c r="AE1636" s="39"/>
      <c r="AF1636" s="39"/>
      <c r="AG1636" s="39"/>
      <c r="AH1636" s="39"/>
      <c r="AI1636" s="39"/>
      <c r="AJ1636" s="39"/>
      <c r="AK1636" s="39"/>
      <c r="AL1636" s="39"/>
      <c r="AM1636" s="39" t="s">
        <v>52</v>
      </c>
      <c r="AN1636" s="39"/>
      <c r="AO1636" s="40">
        <v>3133.25</v>
      </c>
      <c r="AP1636"/>
      <c r="AQ1636"/>
    </row>
    <row r="1637" s="31" customFormat="1" ht="31.5" customHeight="1" outlineLevel="1">
      <c r="A1637" s="47"/>
      <c r="B1637" s="48"/>
      <c r="C1637" s="49"/>
      <c r="D1637" s="47"/>
      <c r="E1637" s="50"/>
      <c r="F1637" s="50"/>
      <c r="G1637" s="50"/>
      <c r="H1637" s="50"/>
      <c r="I1637" s="55"/>
      <c r="J1637" s="50"/>
      <c r="K1637" s="56"/>
      <c r="L1637" s="50"/>
      <c r="M1637" s="37" t="s">
        <v>92</v>
      </c>
      <c r="N1637" s="38" t="s">
        <v>40</v>
      </c>
      <c r="O1637" s="39"/>
      <c r="P1637" s="39"/>
      <c r="Q1637" s="39"/>
      <c r="R1637" s="39"/>
      <c r="S1637" s="39"/>
      <c r="T1637" s="39"/>
      <c r="U1637" s="39"/>
      <c r="V1637" s="39"/>
      <c r="W1637" s="39"/>
      <c r="X1637" s="39"/>
      <c r="Y1637" s="39"/>
      <c r="Z1637" s="39"/>
      <c r="AA1637" s="39">
        <v>3</v>
      </c>
      <c r="AB1637" s="39"/>
      <c r="AC1637" s="39"/>
      <c r="AD1637" s="39"/>
      <c r="AE1637" s="39"/>
      <c r="AF1637" s="39"/>
      <c r="AG1637" s="39"/>
      <c r="AH1637" s="39"/>
      <c r="AI1637" s="39"/>
      <c r="AJ1637" s="39"/>
      <c r="AK1637" s="39"/>
      <c r="AL1637" s="39"/>
      <c r="AM1637" s="39">
        <v>3</v>
      </c>
      <c r="AN1637" s="39"/>
      <c r="AO1637" s="40">
        <v>34880.220000000001</v>
      </c>
      <c r="AP1637"/>
      <c r="AQ1637"/>
    </row>
    <row r="1638" s="31" customFormat="1" ht="31.5" customHeight="1" outlineLevel="1">
      <c r="A1638" s="41"/>
      <c r="B1638" s="42"/>
      <c r="C1638" s="43"/>
      <c r="D1638" s="41"/>
      <c r="E1638" s="44"/>
      <c r="F1638" s="44"/>
      <c r="G1638" s="44"/>
      <c r="H1638" s="44"/>
      <c r="I1638" s="57"/>
      <c r="J1638" s="44"/>
      <c r="K1638" s="58"/>
      <c r="L1638" s="44"/>
      <c r="M1638" s="37" t="s">
        <v>48</v>
      </c>
      <c r="N1638" s="38" t="s">
        <v>49</v>
      </c>
      <c r="O1638" s="39"/>
      <c r="P1638" s="39"/>
      <c r="Q1638" s="39"/>
      <c r="R1638" s="39"/>
      <c r="S1638" s="39"/>
      <c r="T1638" s="39"/>
      <c r="U1638" s="39"/>
      <c r="V1638" s="39"/>
      <c r="W1638" s="39"/>
      <c r="X1638" s="39"/>
      <c r="Y1638" s="39"/>
      <c r="Z1638" s="39"/>
      <c r="AA1638" s="39">
        <v>0.47999999999999998</v>
      </c>
      <c r="AB1638" s="39"/>
      <c r="AC1638" s="39"/>
      <c r="AD1638" s="39"/>
      <c r="AE1638" s="39"/>
      <c r="AF1638" s="39"/>
      <c r="AG1638" s="39"/>
      <c r="AH1638" s="39"/>
      <c r="AI1638" s="39"/>
      <c r="AJ1638" s="39"/>
      <c r="AK1638" s="39"/>
      <c r="AL1638" s="39"/>
      <c r="AM1638" s="39">
        <v>0.47999999999999998</v>
      </c>
      <c r="AN1638" s="39"/>
      <c r="AO1638" s="40">
        <v>40325.199999999997</v>
      </c>
      <c r="AP1638"/>
      <c r="AQ1638"/>
    </row>
    <row r="1639" s="31" customFormat="1" ht="31.5" customHeight="1" outlineLevel="1">
      <c r="A1639" s="32" t="s">
        <v>2013</v>
      </c>
      <c r="B1639" s="32" t="s">
        <v>2125</v>
      </c>
      <c r="C1639" s="32"/>
      <c r="D1639" s="32" t="s">
        <v>2126</v>
      </c>
      <c r="E1639" s="33" t="s">
        <v>36</v>
      </c>
      <c r="F1639" s="34">
        <v>3</v>
      </c>
      <c r="G1639" s="33">
        <v>1986</v>
      </c>
      <c r="H1639" s="33">
        <v>2020</v>
      </c>
      <c r="I1639" s="53" t="s">
        <v>1556</v>
      </c>
      <c r="J1639" s="36">
        <v>56</v>
      </c>
      <c r="K1639" s="54">
        <v>56</v>
      </c>
      <c r="L1639" s="34">
        <v>2.5760000000000001</v>
      </c>
      <c r="M1639" s="37" t="s">
        <v>48</v>
      </c>
      <c r="N1639" s="38" t="s">
        <v>49</v>
      </c>
      <c r="O1639" s="39"/>
      <c r="P1639" s="39"/>
      <c r="Q1639" s="39"/>
      <c r="R1639" s="39"/>
      <c r="S1639" s="39"/>
      <c r="T1639" s="39"/>
      <c r="U1639" s="39"/>
      <c r="V1639" s="39"/>
      <c r="W1639" s="39">
        <v>0.64000000000000001</v>
      </c>
      <c r="X1639" s="39"/>
      <c r="Y1639" s="39"/>
      <c r="Z1639" s="39"/>
      <c r="AA1639" s="39"/>
      <c r="AB1639" s="39"/>
      <c r="AC1639" s="39"/>
      <c r="AD1639" s="39"/>
      <c r="AE1639" s="39"/>
      <c r="AF1639" s="39"/>
      <c r="AG1639" s="39"/>
      <c r="AH1639" s="39"/>
      <c r="AI1639" s="39"/>
      <c r="AJ1639" s="39"/>
      <c r="AK1639" s="39"/>
      <c r="AL1639" s="39"/>
      <c r="AM1639" s="39">
        <v>0.64000000000000001</v>
      </c>
      <c r="AN1639" s="39"/>
      <c r="AO1639" s="40">
        <v>55189.470000000001</v>
      </c>
      <c r="AP1639"/>
      <c r="AQ1639"/>
    </row>
    <row r="1640" s="31" customFormat="1" ht="31.5" customHeight="1" outlineLevel="1">
      <c r="A1640" s="41"/>
      <c r="B1640" s="42"/>
      <c r="C1640" s="43"/>
      <c r="D1640" s="41"/>
      <c r="E1640" s="44"/>
      <c r="F1640" s="44"/>
      <c r="G1640" s="44"/>
      <c r="H1640" s="44"/>
      <c r="I1640" s="57"/>
      <c r="J1640" s="44"/>
      <c r="K1640" s="58"/>
      <c r="L1640" s="44"/>
      <c r="M1640" s="37" t="s">
        <v>50</v>
      </c>
      <c r="N1640" s="38" t="s">
        <v>51</v>
      </c>
      <c r="O1640" s="39"/>
      <c r="P1640" s="39"/>
      <c r="Q1640" s="39"/>
      <c r="R1640" s="39"/>
      <c r="S1640" s="39"/>
      <c r="T1640" s="39"/>
      <c r="U1640" s="39"/>
      <c r="V1640" s="39"/>
      <c r="W1640" s="39" t="s">
        <v>52</v>
      </c>
      <c r="X1640" s="39"/>
      <c r="Y1640" s="39"/>
      <c r="Z1640" s="39"/>
      <c r="AA1640" s="39"/>
      <c r="AB1640" s="39"/>
      <c r="AC1640" s="39"/>
      <c r="AD1640" s="39"/>
      <c r="AE1640" s="39"/>
      <c r="AF1640" s="39"/>
      <c r="AG1640" s="39"/>
      <c r="AH1640" s="39"/>
      <c r="AI1640" s="39"/>
      <c r="AJ1640" s="39"/>
      <c r="AK1640" s="39"/>
      <c r="AL1640" s="39"/>
      <c r="AM1640" s="39" t="s">
        <v>52</v>
      </c>
      <c r="AN1640" s="39"/>
      <c r="AO1640" s="40">
        <v>61457.059999999998</v>
      </c>
      <c r="AP1640"/>
      <c r="AQ1640"/>
    </row>
    <row r="1641" s="31" customFormat="1" ht="31.5" customHeight="1" outlineLevel="1">
      <c r="A1641" s="32" t="s">
        <v>2013</v>
      </c>
      <c r="B1641" s="32" t="s">
        <v>2127</v>
      </c>
      <c r="C1641" s="32"/>
      <c r="D1641" s="32" t="s">
        <v>2128</v>
      </c>
      <c r="E1641" s="33" t="s">
        <v>36</v>
      </c>
      <c r="F1641" s="34">
        <v>0.20000000000000001</v>
      </c>
      <c r="G1641" s="33">
        <v>1973</v>
      </c>
      <c r="H1641" s="33">
        <v>2020</v>
      </c>
      <c r="I1641" s="53" t="s">
        <v>521</v>
      </c>
      <c r="J1641" s="36">
        <v>60</v>
      </c>
      <c r="K1641" s="54">
        <v>59</v>
      </c>
      <c r="L1641" s="34">
        <v>0.20000000000000001</v>
      </c>
      <c r="M1641" s="37" t="s">
        <v>50</v>
      </c>
      <c r="N1641" s="38" t="s">
        <v>51</v>
      </c>
      <c r="O1641" s="39"/>
      <c r="P1641" s="39"/>
      <c r="Q1641" s="39"/>
      <c r="R1641" s="39"/>
      <c r="S1641" s="39"/>
      <c r="T1641" s="39"/>
      <c r="U1641" s="39"/>
      <c r="V1641" s="39"/>
      <c r="W1641" s="39"/>
      <c r="X1641" s="39"/>
      <c r="Y1641" s="39" t="s">
        <v>52</v>
      </c>
      <c r="Z1641" s="39"/>
      <c r="AA1641" s="39"/>
      <c r="AB1641" s="39"/>
      <c r="AC1641" s="39"/>
      <c r="AD1641" s="39"/>
      <c r="AE1641" s="39"/>
      <c r="AF1641" s="39"/>
      <c r="AG1641" s="39"/>
      <c r="AH1641" s="39"/>
      <c r="AI1641" s="39"/>
      <c r="AJ1641" s="39"/>
      <c r="AK1641" s="39"/>
      <c r="AL1641" s="39"/>
      <c r="AM1641" s="39" t="s">
        <v>52</v>
      </c>
      <c r="AN1641" s="39"/>
      <c r="AO1641" s="40">
        <v>3744.1300000000001</v>
      </c>
      <c r="AP1641"/>
      <c r="AQ1641"/>
    </row>
    <row r="1642" s="31" customFormat="1" ht="31.5" customHeight="1" outlineLevel="1">
      <c r="A1642" s="47"/>
      <c r="B1642" s="48"/>
      <c r="C1642" s="49"/>
      <c r="D1642" s="47"/>
      <c r="E1642" s="50"/>
      <c r="F1642" s="50"/>
      <c r="G1642" s="50"/>
      <c r="H1642" s="50"/>
      <c r="I1642" s="55"/>
      <c r="J1642" s="50"/>
      <c r="K1642" s="56"/>
      <c r="L1642" s="50"/>
      <c r="M1642" s="37" t="s">
        <v>48</v>
      </c>
      <c r="N1642" s="38" t="s">
        <v>49</v>
      </c>
      <c r="O1642" s="39"/>
      <c r="P1642" s="39"/>
      <c r="Q1642" s="39"/>
      <c r="R1642" s="39"/>
      <c r="S1642" s="39"/>
      <c r="T1642" s="39"/>
      <c r="U1642" s="39"/>
      <c r="V1642" s="39"/>
      <c r="W1642" s="39"/>
      <c r="X1642" s="39"/>
      <c r="Y1642" s="39">
        <v>0.16</v>
      </c>
      <c r="Z1642" s="39"/>
      <c r="AA1642" s="39"/>
      <c r="AB1642" s="39"/>
      <c r="AC1642" s="39"/>
      <c r="AD1642" s="39"/>
      <c r="AE1642" s="39"/>
      <c r="AF1642" s="39"/>
      <c r="AG1642" s="39"/>
      <c r="AH1642" s="39"/>
      <c r="AI1642" s="39"/>
      <c r="AJ1642" s="39"/>
      <c r="AK1642" s="39"/>
      <c r="AL1642" s="39"/>
      <c r="AM1642" s="39">
        <v>0.16</v>
      </c>
      <c r="AN1642" s="39"/>
      <c r="AO1642" s="40">
        <v>15270.01</v>
      </c>
      <c r="AP1642"/>
      <c r="AQ1642"/>
    </row>
    <row r="1643" s="31" customFormat="1" ht="31.5" customHeight="1" outlineLevel="1">
      <c r="A1643" s="41"/>
      <c r="B1643" s="42"/>
      <c r="C1643" s="43"/>
      <c r="D1643" s="41"/>
      <c r="E1643" s="44"/>
      <c r="F1643" s="44"/>
      <c r="G1643" s="44"/>
      <c r="H1643" s="44"/>
      <c r="I1643" s="57"/>
      <c r="J1643" s="44"/>
      <c r="K1643" s="58"/>
      <c r="L1643" s="44"/>
      <c r="M1643" s="37" t="s">
        <v>39</v>
      </c>
      <c r="N1643" s="38" t="s">
        <v>40</v>
      </c>
      <c r="O1643" s="39"/>
      <c r="P1643" s="39"/>
      <c r="Q1643" s="39"/>
      <c r="R1643" s="39"/>
      <c r="S1643" s="39"/>
      <c r="T1643" s="39"/>
      <c r="U1643" s="39"/>
      <c r="V1643" s="39"/>
      <c r="W1643" s="39"/>
      <c r="X1643" s="39"/>
      <c r="Y1643" s="39">
        <v>5</v>
      </c>
      <c r="Z1643" s="39"/>
      <c r="AA1643" s="39"/>
      <c r="AB1643" s="39"/>
      <c r="AC1643" s="39"/>
      <c r="AD1643" s="39"/>
      <c r="AE1643" s="39"/>
      <c r="AF1643" s="39"/>
      <c r="AG1643" s="39"/>
      <c r="AH1643" s="39"/>
      <c r="AI1643" s="39"/>
      <c r="AJ1643" s="39"/>
      <c r="AK1643" s="39"/>
      <c r="AL1643" s="39"/>
      <c r="AM1643" s="39">
        <v>5</v>
      </c>
      <c r="AN1643" s="39"/>
      <c r="AO1643" s="40">
        <v>3172.9899999999998</v>
      </c>
      <c r="AP1643"/>
      <c r="AQ1643"/>
    </row>
    <row r="1644" s="31" customFormat="1" ht="12.75" outlineLevel="1">
      <c r="A1644" s="32" t="s">
        <v>2013</v>
      </c>
      <c r="B1644" s="32" t="s">
        <v>2129</v>
      </c>
      <c r="C1644" s="32"/>
      <c r="D1644" s="32" t="s">
        <v>2130</v>
      </c>
      <c r="E1644" s="33" t="s">
        <v>36</v>
      </c>
      <c r="F1644" s="34">
        <v>0.23999999999999999</v>
      </c>
      <c r="G1644" s="33">
        <v>1976</v>
      </c>
      <c r="H1644" s="33">
        <v>2020</v>
      </c>
      <c r="I1644" s="53" t="s">
        <v>209</v>
      </c>
      <c r="J1644" s="36">
        <v>60</v>
      </c>
      <c r="K1644" s="54">
        <v>59</v>
      </c>
      <c r="L1644" s="34">
        <v>0.216</v>
      </c>
      <c r="M1644" s="37" t="s">
        <v>50</v>
      </c>
      <c r="N1644" s="38" t="s">
        <v>51</v>
      </c>
      <c r="O1644" s="39"/>
      <c r="P1644" s="39"/>
      <c r="Q1644" s="39"/>
      <c r="R1644" s="39"/>
      <c r="S1644" s="39"/>
      <c r="T1644" s="39"/>
      <c r="U1644" s="39"/>
      <c r="V1644" s="39"/>
      <c r="W1644" s="39" t="s">
        <v>52</v>
      </c>
      <c r="X1644" s="39"/>
      <c r="Y1644" s="39"/>
      <c r="Z1644" s="39"/>
      <c r="AA1644" s="39"/>
      <c r="AB1644" s="39"/>
      <c r="AC1644" s="39"/>
      <c r="AD1644" s="39"/>
      <c r="AE1644" s="39"/>
      <c r="AF1644" s="39"/>
      <c r="AG1644" s="39"/>
      <c r="AH1644" s="39"/>
      <c r="AI1644" s="39"/>
      <c r="AJ1644" s="39"/>
      <c r="AK1644" s="39"/>
      <c r="AL1644" s="39"/>
      <c r="AM1644" s="39" t="s">
        <v>52</v>
      </c>
      <c r="AN1644" s="39"/>
      <c r="AO1644" s="40">
        <v>3650.3800000000001</v>
      </c>
      <c r="AP1644"/>
      <c r="AQ1644"/>
    </row>
    <row r="1645" s="31" customFormat="1" ht="31.5" customHeight="1" outlineLevel="1">
      <c r="A1645" s="41"/>
      <c r="B1645" s="42"/>
      <c r="C1645" s="43"/>
      <c r="D1645" s="41"/>
      <c r="E1645" s="44"/>
      <c r="F1645" s="44"/>
      <c r="G1645" s="44"/>
      <c r="H1645" s="44"/>
      <c r="I1645" s="57"/>
      <c r="J1645" s="44"/>
      <c r="K1645" s="58"/>
      <c r="L1645" s="44"/>
      <c r="M1645" s="37" t="s">
        <v>92</v>
      </c>
      <c r="N1645" s="38" t="s">
        <v>40</v>
      </c>
      <c r="O1645" s="39"/>
      <c r="P1645" s="39"/>
      <c r="Q1645" s="39"/>
      <c r="R1645" s="39"/>
      <c r="S1645" s="39"/>
      <c r="T1645" s="39"/>
      <c r="U1645" s="39"/>
      <c r="V1645" s="39"/>
      <c r="W1645" s="39">
        <v>3</v>
      </c>
      <c r="X1645" s="39"/>
      <c r="Y1645" s="39"/>
      <c r="Z1645" s="39"/>
      <c r="AA1645" s="39"/>
      <c r="AB1645" s="39"/>
      <c r="AC1645" s="39"/>
      <c r="AD1645" s="39"/>
      <c r="AE1645" s="39"/>
      <c r="AF1645" s="39"/>
      <c r="AG1645" s="39"/>
      <c r="AH1645" s="39"/>
      <c r="AI1645" s="39"/>
      <c r="AJ1645" s="39"/>
      <c r="AK1645" s="39"/>
      <c r="AL1645" s="39"/>
      <c r="AM1645" s="39">
        <v>3</v>
      </c>
      <c r="AN1645" s="39"/>
      <c r="AO1645" s="40">
        <v>34703.379999999997</v>
      </c>
      <c r="AP1645"/>
      <c r="AQ1645"/>
    </row>
    <row r="1646" s="31" customFormat="1" ht="31.5" customHeight="1" outlineLevel="1">
      <c r="A1646" s="32" t="s">
        <v>2013</v>
      </c>
      <c r="B1646" s="32" t="s">
        <v>2131</v>
      </c>
      <c r="C1646" s="32"/>
      <c r="D1646" s="32" t="s">
        <v>2132</v>
      </c>
      <c r="E1646" s="33" t="s">
        <v>36</v>
      </c>
      <c r="F1646" s="34">
        <v>0.20000000000000001</v>
      </c>
      <c r="G1646" s="33">
        <v>1977</v>
      </c>
      <c r="H1646" s="33">
        <v>2020</v>
      </c>
      <c r="I1646" s="53" t="s">
        <v>521</v>
      </c>
      <c r="J1646" s="36">
        <v>60</v>
      </c>
      <c r="K1646" s="54">
        <v>59</v>
      </c>
      <c r="L1646" s="34">
        <v>0.182</v>
      </c>
      <c r="M1646" s="37" t="s">
        <v>92</v>
      </c>
      <c r="N1646" s="38" t="s">
        <v>40</v>
      </c>
      <c r="O1646" s="39"/>
      <c r="P1646" s="39"/>
      <c r="Q1646" s="39"/>
      <c r="R1646" s="39"/>
      <c r="S1646" s="39"/>
      <c r="T1646" s="39"/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>
        <v>1</v>
      </c>
      <c r="AF1646" s="39"/>
      <c r="AG1646" s="39"/>
      <c r="AH1646" s="39"/>
      <c r="AI1646" s="39"/>
      <c r="AJ1646" s="39"/>
      <c r="AK1646" s="39"/>
      <c r="AL1646" s="39"/>
      <c r="AM1646" s="39">
        <v>1</v>
      </c>
      <c r="AN1646" s="39"/>
      <c r="AO1646" s="40">
        <v>12070.25</v>
      </c>
      <c r="AP1646"/>
      <c r="AQ1646"/>
    </row>
    <row r="1647" s="31" customFormat="1" ht="31.5" customHeight="1" outlineLevel="1">
      <c r="A1647" s="47"/>
      <c r="B1647" s="48"/>
      <c r="C1647" s="49"/>
      <c r="D1647" s="47"/>
      <c r="E1647" s="50"/>
      <c r="F1647" s="50"/>
      <c r="G1647" s="50"/>
      <c r="H1647" s="50"/>
      <c r="I1647" s="55"/>
      <c r="J1647" s="50"/>
      <c r="K1647" s="56"/>
      <c r="L1647" s="50"/>
      <c r="M1647" s="37" t="s">
        <v>50</v>
      </c>
      <c r="N1647" s="38" t="s">
        <v>51</v>
      </c>
      <c r="O1647" s="39"/>
      <c r="P1647" s="39"/>
      <c r="Q1647" s="39"/>
      <c r="R1647" s="39"/>
      <c r="S1647" s="39"/>
      <c r="T1647" s="39"/>
      <c r="U1647" s="39"/>
      <c r="V1647" s="39"/>
      <c r="W1647" s="39"/>
      <c r="X1647" s="39"/>
      <c r="Y1647" s="39"/>
      <c r="Z1647" s="39"/>
      <c r="AA1647" s="39"/>
      <c r="AB1647" s="39"/>
      <c r="AC1647" s="39"/>
      <c r="AD1647" s="39"/>
      <c r="AE1647" s="39" t="s">
        <v>52</v>
      </c>
      <c r="AF1647" s="39"/>
      <c r="AG1647" s="39"/>
      <c r="AH1647" s="39"/>
      <c r="AI1647" s="39"/>
      <c r="AJ1647" s="39"/>
      <c r="AK1647" s="39"/>
      <c r="AL1647" s="39"/>
      <c r="AM1647" s="39" t="s">
        <v>52</v>
      </c>
      <c r="AN1647" s="39"/>
      <c r="AO1647" s="40">
        <v>3762.5700000000002</v>
      </c>
      <c r="AP1647"/>
      <c r="AQ1647"/>
    </row>
    <row r="1648" s="31" customFormat="1" ht="31.5" customHeight="1" outlineLevel="1">
      <c r="A1648" s="47"/>
      <c r="B1648" s="48"/>
      <c r="C1648" s="49"/>
      <c r="D1648" s="47"/>
      <c r="E1648" s="50"/>
      <c r="F1648" s="50"/>
      <c r="G1648" s="50"/>
      <c r="H1648" s="50"/>
      <c r="I1648" s="55"/>
      <c r="J1648" s="50"/>
      <c r="K1648" s="56"/>
      <c r="L1648" s="50"/>
      <c r="M1648" s="37" t="s">
        <v>39</v>
      </c>
      <c r="N1648" s="38" t="s">
        <v>40</v>
      </c>
      <c r="O1648" s="39"/>
      <c r="P1648" s="39"/>
      <c r="Q1648" s="39"/>
      <c r="R1648" s="39"/>
      <c r="S1648" s="39"/>
      <c r="T1648" s="39"/>
      <c r="U1648" s="39"/>
      <c r="V1648" s="39"/>
      <c r="W1648" s="39"/>
      <c r="X1648" s="39"/>
      <c r="Y1648" s="39"/>
      <c r="Z1648" s="39"/>
      <c r="AA1648" s="39"/>
      <c r="AB1648" s="39"/>
      <c r="AC1648" s="39"/>
      <c r="AD1648" s="39"/>
      <c r="AE1648" s="39">
        <v>4</v>
      </c>
      <c r="AF1648" s="39"/>
      <c r="AG1648" s="39"/>
      <c r="AH1648" s="39"/>
      <c r="AI1648" s="39"/>
      <c r="AJ1648" s="39"/>
      <c r="AK1648" s="39"/>
      <c r="AL1648" s="39"/>
      <c r="AM1648" s="39">
        <v>4</v>
      </c>
      <c r="AN1648" s="39"/>
      <c r="AO1648" s="40">
        <v>2033.71</v>
      </c>
      <c r="AP1648"/>
      <c r="AQ1648"/>
    </row>
    <row r="1649" s="31" customFormat="1" ht="31.5" customHeight="1" outlineLevel="1">
      <c r="A1649" s="41"/>
      <c r="B1649" s="42"/>
      <c r="C1649" s="43"/>
      <c r="D1649" s="41"/>
      <c r="E1649" s="44"/>
      <c r="F1649" s="44"/>
      <c r="G1649" s="44"/>
      <c r="H1649" s="44"/>
      <c r="I1649" s="57"/>
      <c r="J1649" s="44"/>
      <c r="K1649" s="58"/>
      <c r="L1649" s="44"/>
      <c r="M1649" s="37" t="s">
        <v>48</v>
      </c>
      <c r="N1649" s="38" t="s">
        <v>49</v>
      </c>
      <c r="O1649" s="39"/>
      <c r="P1649" s="39"/>
      <c r="Q1649" s="39"/>
      <c r="R1649" s="39"/>
      <c r="S1649" s="39"/>
      <c r="T1649" s="39"/>
      <c r="U1649" s="39"/>
      <c r="V1649" s="39"/>
      <c r="W1649" s="39"/>
      <c r="X1649" s="39"/>
      <c r="Y1649" s="39"/>
      <c r="Z1649" s="39"/>
      <c r="AA1649" s="39"/>
      <c r="AB1649" s="39"/>
      <c r="AC1649" s="39"/>
      <c r="AD1649" s="39"/>
      <c r="AE1649" s="39">
        <v>0.16</v>
      </c>
      <c r="AF1649" s="39"/>
      <c r="AG1649" s="39"/>
      <c r="AH1649" s="39"/>
      <c r="AI1649" s="39"/>
      <c r="AJ1649" s="39"/>
      <c r="AK1649" s="39"/>
      <c r="AL1649" s="39"/>
      <c r="AM1649" s="39">
        <v>0.16</v>
      </c>
      <c r="AN1649" s="39"/>
      <c r="AO1649" s="40">
        <v>14163.83</v>
      </c>
      <c r="AP1649"/>
      <c r="AQ1649"/>
    </row>
    <row r="1650" s="31" customFormat="1" ht="12.75" outlineLevel="1">
      <c r="A1650" s="32" t="s">
        <v>2013</v>
      </c>
      <c r="B1650" s="32" t="s">
        <v>2133</v>
      </c>
      <c r="C1650" s="32"/>
      <c r="D1650" s="32" t="s">
        <v>2134</v>
      </c>
      <c r="E1650" s="33" t="s">
        <v>36</v>
      </c>
      <c r="F1650" s="34">
        <v>0.28000000000000003</v>
      </c>
      <c r="G1650" s="33">
        <v>1977</v>
      </c>
      <c r="H1650" s="33">
        <v>2020</v>
      </c>
      <c r="I1650" s="53" t="s">
        <v>181</v>
      </c>
      <c r="J1650" s="36">
        <v>61</v>
      </c>
      <c r="K1650" s="54">
        <v>60</v>
      </c>
      <c r="L1650" s="34">
        <v>0.25</v>
      </c>
      <c r="M1650" s="37" t="s">
        <v>50</v>
      </c>
      <c r="N1650" s="38" t="s">
        <v>51</v>
      </c>
      <c r="O1650" s="39"/>
      <c r="P1650" s="39"/>
      <c r="Q1650" s="39"/>
      <c r="R1650" s="39"/>
      <c r="S1650" s="39"/>
      <c r="T1650" s="39"/>
      <c r="U1650" s="39"/>
      <c r="V1650" s="39"/>
      <c r="W1650" s="39"/>
      <c r="X1650" s="39"/>
      <c r="Y1650" s="39" t="s">
        <v>52</v>
      </c>
      <c r="Z1650" s="39"/>
      <c r="AA1650" s="39"/>
      <c r="AB1650" s="39"/>
      <c r="AC1650" s="39"/>
      <c r="AD1650" s="39"/>
      <c r="AE1650" s="39"/>
      <c r="AF1650" s="39"/>
      <c r="AG1650" s="39"/>
      <c r="AH1650" s="39"/>
      <c r="AI1650" s="39"/>
      <c r="AJ1650" s="39"/>
      <c r="AK1650" s="39"/>
      <c r="AL1650" s="39"/>
      <c r="AM1650" s="39" t="s">
        <v>52</v>
      </c>
      <c r="AN1650" s="39"/>
      <c r="AO1650" s="40">
        <v>12483.280000000001</v>
      </c>
      <c r="AP1650"/>
      <c r="AQ1650"/>
    </row>
    <row r="1651" s="31" customFormat="1" ht="12.75" outlineLevel="1">
      <c r="A1651" s="41"/>
      <c r="B1651" s="42"/>
      <c r="C1651" s="43"/>
      <c r="D1651" s="41"/>
      <c r="E1651" s="44"/>
      <c r="F1651" s="44"/>
      <c r="G1651" s="44"/>
      <c r="H1651" s="44"/>
      <c r="I1651" s="57"/>
      <c r="J1651" s="44"/>
      <c r="K1651" s="58"/>
      <c r="L1651" s="44"/>
      <c r="M1651" s="37" t="s">
        <v>92</v>
      </c>
      <c r="N1651" s="38" t="s">
        <v>40</v>
      </c>
      <c r="O1651" s="39"/>
      <c r="P1651" s="39"/>
      <c r="Q1651" s="39"/>
      <c r="R1651" s="39"/>
      <c r="S1651" s="39"/>
      <c r="T1651" s="39"/>
      <c r="U1651" s="39"/>
      <c r="V1651" s="39"/>
      <c r="W1651" s="39"/>
      <c r="X1651" s="39"/>
      <c r="Y1651" s="39">
        <v>2</v>
      </c>
      <c r="Z1651" s="39"/>
      <c r="AA1651" s="39"/>
      <c r="AB1651" s="39"/>
      <c r="AC1651" s="39"/>
      <c r="AD1651" s="39"/>
      <c r="AE1651" s="39"/>
      <c r="AF1651" s="39"/>
      <c r="AG1651" s="39"/>
      <c r="AH1651" s="39"/>
      <c r="AI1651" s="39"/>
      <c r="AJ1651" s="39"/>
      <c r="AK1651" s="39"/>
      <c r="AL1651" s="39"/>
      <c r="AM1651" s="39">
        <v>2</v>
      </c>
      <c r="AN1651" s="39"/>
      <c r="AO1651" s="40">
        <v>23235.66</v>
      </c>
      <c r="AP1651"/>
      <c r="AQ1651"/>
    </row>
    <row r="1652" s="31" customFormat="1" ht="31.5" customHeight="1" outlineLevel="1">
      <c r="A1652" s="32" t="s">
        <v>2013</v>
      </c>
      <c r="B1652" s="32" t="s">
        <v>2135</v>
      </c>
      <c r="C1652" s="32"/>
      <c r="D1652" s="32" t="s">
        <v>2136</v>
      </c>
      <c r="E1652" s="33" t="s">
        <v>36</v>
      </c>
      <c r="F1652" s="34">
        <v>0.16</v>
      </c>
      <c r="G1652" s="33">
        <v>1977</v>
      </c>
      <c r="H1652" s="33">
        <v>2020</v>
      </c>
      <c r="I1652" s="53" t="s">
        <v>521</v>
      </c>
      <c r="J1652" s="36">
        <v>61</v>
      </c>
      <c r="K1652" s="54">
        <v>60</v>
      </c>
      <c r="L1652" s="34">
        <v>0.13900000000000001</v>
      </c>
      <c r="M1652" s="37" t="s">
        <v>92</v>
      </c>
      <c r="N1652" s="38" t="s">
        <v>40</v>
      </c>
      <c r="O1652" s="39"/>
      <c r="P1652" s="39"/>
      <c r="Q1652" s="39"/>
      <c r="R1652" s="39"/>
      <c r="S1652" s="39"/>
      <c r="T1652" s="39"/>
      <c r="U1652" s="39"/>
      <c r="V1652" s="39"/>
      <c r="W1652" s="39"/>
      <c r="X1652" s="39"/>
      <c r="Y1652" s="39">
        <v>3</v>
      </c>
      <c r="Z1652" s="39"/>
      <c r="AA1652" s="39"/>
      <c r="AB1652" s="39"/>
      <c r="AC1652" s="39"/>
      <c r="AD1652" s="39"/>
      <c r="AE1652" s="39"/>
      <c r="AF1652" s="39"/>
      <c r="AG1652" s="39"/>
      <c r="AH1652" s="39"/>
      <c r="AI1652" s="39"/>
      <c r="AJ1652" s="39"/>
      <c r="AK1652" s="39"/>
      <c r="AL1652" s="39"/>
      <c r="AM1652" s="39">
        <v>3</v>
      </c>
      <c r="AN1652" s="39"/>
      <c r="AO1652" s="40">
        <v>14098.6</v>
      </c>
      <c r="AP1652"/>
      <c r="AQ1652"/>
    </row>
    <row r="1653" s="31" customFormat="1" ht="31.5" customHeight="1" outlineLevel="1">
      <c r="A1653" s="47"/>
      <c r="B1653" s="48"/>
      <c r="C1653" s="49"/>
      <c r="D1653" s="47"/>
      <c r="E1653" s="50"/>
      <c r="F1653" s="50"/>
      <c r="G1653" s="50"/>
      <c r="H1653" s="50"/>
      <c r="I1653" s="55"/>
      <c r="J1653" s="50"/>
      <c r="K1653" s="56"/>
      <c r="L1653" s="50"/>
      <c r="M1653" s="37" t="s">
        <v>50</v>
      </c>
      <c r="N1653" s="38" t="s">
        <v>51</v>
      </c>
      <c r="O1653" s="39"/>
      <c r="P1653" s="39"/>
      <c r="Q1653" s="39"/>
      <c r="R1653" s="39"/>
      <c r="S1653" s="39"/>
      <c r="T1653" s="39"/>
      <c r="U1653" s="39"/>
      <c r="V1653" s="39"/>
      <c r="W1653" s="39"/>
      <c r="X1653" s="39"/>
      <c r="Y1653" s="39" t="s">
        <v>52</v>
      </c>
      <c r="Z1653" s="39"/>
      <c r="AA1653" s="39"/>
      <c r="AB1653" s="39"/>
      <c r="AC1653" s="39"/>
      <c r="AD1653" s="39"/>
      <c r="AE1653" s="39"/>
      <c r="AF1653" s="39"/>
      <c r="AG1653" s="39"/>
      <c r="AH1653" s="39"/>
      <c r="AI1653" s="39"/>
      <c r="AJ1653" s="39"/>
      <c r="AK1653" s="39"/>
      <c r="AL1653" s="39"/>
      <c r="AM1653" s="39" t="s">
        <v>52</v>
      </c>
      <c r="AN1653" s="39"/>
      <c r="AO1653" s="40">
        <v>1505.6700000000001</v>
      </c>
      <c r="AP1653"/>
      <c r="AQ1653"/>
    </row>
    <row r="1654" s="31" customFormat="1" ht="31.5" customHeight="1" outlineLevel="1">
      <c r="A1654" s="41"/>
      <c r="B1654" s="42"/>
      <c r="C1654" s="43"/>
      <c r="D1654" s="41"/>
      <c r="E1654" s="44"/>
      <c r="F1654" s="44"/>
      <c r="G1654" s="44"/>
      <c r="H1654" s="44"/>
      <c r="I1654" s="57"/>
      <c r="J1654" s="44"/>
      <c r="K1654" s="58"/>
      <c r="L1654" s="44"/>
      <c r="M1654" s="37" t="s">
        <v>39</v>
      </c>
      <c r="N1654" s="38" t="s">
        <v>40</v>
      </c>
      <c r="O1654" s="39"/>
      <c r="P1654" s="39"/>
      <c r="Q1654" s="39"/>
      <c r="R1654" s="39"/>
      <c r="S1654" s="39"/>
      <c r="T1654" s="39"/>
      <c r="U1654" s="39"/>
      <c r="V1654" s="39"/>
      <c r="W1654" s="39"/>
      <c r="X1654" s="39"/>
      <c r="Y1654" s="39">
        <v>4</v>
      </c>
      <c r="Z1654" s="39"/>
      <c r="AA1654" s="39"/>
      <c r="AB1654" s="39"/>
      <c r="AC1654" s="39"/>
      <c r="AD1654" s="39"/>
      <c r="AE1654" s="39"/>
      <c r="AF1654" s="39"/>
      <c r="AG1654" s="39"/>
      <c r="AH1654" s="39"/>
      <c r="AI1654" s="39"/>
      <c r="AJ1654" s="39"/>
      <c r="AK1654" s="39"/>
      <c r="AL1654" s="39"/>
      <c r="AM1654" s="39">
        <v>4</v>
      </c>
      <c r="AN1654" s="39"/>
      <c r="AO1654" s="40">
        <v>2033.1099999999999</v>
      </c>
      <c r="AP1654"/>
      <c r="AQ1654"/>
    </row>
    <row r="1655" s="31" customFormat="1" ht="31.5" customHeight="1" outlineLevel="1">
      <c r="A1655" s="32" t="s">
        <v>2013</v>
      </c>
      <c r="B1655" s="32" t="s">
        <v>2137</v>
      </c>
      <c r="C1655" s="32"/>
      <c r="D1655" s="32" t="s">
        <v>2138</v>
      </c>
      <c r="E1655" s="33" t="s">
        <v>36</v>
      </c>
      <c r="F1655" s="34">
        <v>1.75</v>
      </c>
      <c r="G1655" s="33">
        <v>1977</v>
      </c>
      <c r="H1655" s="33">
        <v>2020</v>
      </c>
      <c r="I1655" s="53" t="s">
        <v>106</v>
      </c>
      <c r="J1655" s="36">
        <v>76</v>
      </c>
      <c r="K1655" s="54">
        <v>76</v>
      </c>
      <c r="L1655" s="34">
        <v>1.6539999999999999</v>
      </c>
      <c r="M1655" s="37" t="s">
        <v>39</v>
      </c>
      <c r="N1655" s="38" t="s">
        <v>40</v>
      </c>
      <c r="O1655" s="39"/>
      <c r="P1655" s="39"/>
      <c r="Q1655" s="39"/>
      <c r="R1655" s="39"/>
      <c r="S1655" s="39"/>
      <c r="T1655" s="39"/>
      <c r="U1655" s="39"/>
      <c r="V1655" s="39"/>
      <c r="W1655" s="39"/>
      <c r="X1655" s="39"/>
      <c r="Y1655" s="39"/>
      <c r="Z1655" s="39"/>
      <c r="AA1655" s="39"/>
      <c r="AB1655" s="39"/>
      <c r="AC1655" s="39"/>
      <c r="AD1655" s="39"/>
      <c r="AE1655" s="39">
        <v>23</v>
      </c>
      <c r="AF1655" s="39"/>
      <c r="AG1655" s="39"/>
      <c r="AH1655" s="39"/>
      <c r="AI1655" s="39"/>
      <c r="AJ1655" s="39"/>
      <c r="AK1655" s="39"/>
      <c r="AL1655" s="39"/>
      <c r="AM1655" s="39">
        <v>23</v>
      </c>
      <c r="AN1655" s="39"/>
      <c r="AO1655" s="40">
        <v>9546.9799999999996</v>
      </c>
      <c r="AP1655"/>
      <c r="AQ1655"/>
    </row>
    <row r="1656" s="31" customFormat="1" ht="31.5" customHeight="1" outlineLevel="1">
      <c r="A1656" s="47"/>
      <c r="B1656" s="48"/>
      <c r="C1656" s="49"/>
      <c r="D1656" s="47"/>
      <c r="E1656" s="50"/>
      <c r="F1656" s="50"/>
      <c r="G1656" s="50"/>
      <c r="H1656" s="50"/>
      <c r="I1656" s="55"/>
      <c r="J1656" s="50"/>
      <c r="K1656" s="56"/>
      <c r="L1656" s="50"/>
      <c r="M1656" s="37" t="s">
        <v>50</v>
      </c>
      <c r="N1656" s="38" t="s">
        <v>51</v>
      </c>
      <c r="O1656" s="39"/>
      <c r="P1656" s="39"/>
      <c r="Q1656" s="39"/>
      <c r="R1656" s="39"/>
      <c r="S1656" s="39"/>
      <c r="T1656" s="39"/>
      <c r="U1656" s="39"/>
      <c r="V1656" s="39"/>
      <c r="W1656" s="39"/>
      <c r="X1656" s="39"/>
      <c r="Y1656" s="39"/>
      <c r="Z1656" s="39"/>
      <c r="AA1656" s="39"/>
      <c r="AB1656" s="39"/>
      <c r="AC1656" s="39"/>
      <c r="AD1656" s="39"/>
      <c r="AE1656" s="39" t="s">
        <v>52</v>
      </c>
      <c r="AF1656" s="39"/>
      <c r="AG1656" s="39"/>
      <c r="AH1656" s="39"/>
      <c r="AI1656" s="39"/>
      <c r="AJ1656" s="39"/>
      <c r="AK1656" s="39"/>
      <c r="AL1656" s="39"/>
      <c r="AM1656" s="39" t="s">
        <v>52</v>
      </c>
      <c r="AN1656" s="39"/>
      <c r="AO1656" s="40">
        <v>65944.520000000004</v>
      </c>
      <c r="AP1656"/>
      <c r="AQ1656"/>
    </row>
    <row r="1657" s="31" customFormat="1" ht="31.5" customHeight="1" outlineLevel="1">
      <c r="A1657" s="47"/>
      <c r="B1657" s="48"/>
      <c r="C1657" s="49"/>
      <c r="D1657" s="47"/>
      <c r="E1657" s="50"/>
      <c r="F1657" s="50"/>
      <c r="G1657" s="50"/>
      <c r="H1657" s="50"/>
      <c r="I1657" s="55"/>
      <c r="J1657" s="50"/>
      <c r="K1657" s="56"/>
      <c r="L1657" s="50"/>
      <c r="M1657" s="37" t="s">
        <v>92</v>
      </c>
      <c r="N1657" s="38" t="s">
        <v>40</v>
      </c>
      <c r="O1657" s="39"/>
      <c r="P1657" s="39"/>
      <c r="Q1657" s="39"/>
      <c r="R1657" s="39"/>
      <c r="S1657" s="39"/>
      <c r="T1657" s="39"/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>
        <v>3</v>
      </c>
      <c r="AF1657" s="39"/>
      <c r="AG1657" s="39"/>
      <c r="AH1657" s="39"/>
      <c r="AI1657" s="39"/>
      <c r="AJ1657" s="39"/>
      <c r="AK1657" s="39"/>
      <c r="AL1657" s="39"/>
      <c r="AM1657" s="39">
        <v>3</v>
      </c>
      <c r="AN1657" s="39"/>
      <c r="AO1657" s="40">
        <v>34111.559999999998</v>
      </c>
      <c r="AP1657"/>
      <c r="AQ1657"/>
    </row>
    <row r="1658" s="31" customFormat="1" ht="31.5" customHeight="1" outlineLevel="1">
      <c r="A1658" s="41"/>
      <c r="B1658" s="42"/>
      <c r="C1658" s="43"/>
      <c r="D1658" s="41"/>
      <c r="E1658" s="44"/>
      <c r="F1658" s="44"/>
      <c r="G1658" s="44"/>
      <c r="H1658" s="44"/>
      <c r="I1658" s="57"/>
      <c r="J1658" s="44"/>
      <c r="K1658" s="58"/>
      <c r="L1658" s="44"/>
      <c r="M1658" s="37" t="s">
        <v>47</v>
      </c>
      <c r="N1658" s="38" t="s">
        <v>40</v>
      </c>
      <c r="O1658" s="39"/>
      <c r="P1658" s="39"/>
      <c r="Q1658" s="39"/>
      <c r="R1658" s="39"/>
      <c r="S1658" s="39"/>
      <c r="T1658" s="39"/>
      <c r="U1658" s="39"/>
      <c r="V1658" s="39"/>
      <c r="W1658" s="39"/>
      <c r="X1658" s="39"/>
      <c r="Y1658" s="39"/>
      <c r="Z1658" s="39"/>
      <c r="AA1658" s="39"/>
      <c r="AB1658" s="39"/>
      <c r="AC1658" s="39"/>
      <c r="AD1658" s="39"/>
      <c r="AE1658" s="39">
        <v>5</v>
      </c>
      <c r="AF1658" s="39"/>
      <c r="AG1658" s="39"/>
      <c r="AH1658" s="39"/>
      <c r="AI1658" s="39"/>
      <c r="AJ1658" s="39"/>
      <c r="AK1658" s="39"/>
      <c r="AL1658" s="39"/>
      <c r="AM1658" s="39">
        <v>5</v>
      </c>
      <c r="AN1658" s="39"/>
      <c r="AO1658" s="40">
        <v>110550.24000000001</v>
      </c>
      <c r="AP1658"/>
      <c r="AQ1658"/>
    </row>
    <row r="1659" s="31" customFormat="1" ht="31.5" customHeight="1" outlineLevel="1">
      <c r="A1659" s="32" t="s">
        <v>2013</v>
      </c>
      <c r="B1659" s="32" t="s">
        <v>2139</v>
      </c>
      <c r="C1659" s="32"/>
      <c r="D1659" s="32" t="s">
        <v>2140</v>
      </c>
      <c r="E1659" s="33" t="s">
        <v>36</v>
      </c>
      <c r="F1659" s="34">
        <v>0.20000000000000001</v>
      </c>
      <c r="G1659" s="33">
        <v>1977</v>
      </c>
      <c r="H1659" s="33">
        <v>2020</v>
      </c>
      <c r="I1659" s="53" t="s">
        <v>521</v>
      </c>
      <c r="J1659" s="36">
        <v>85</v>
      </c>
      <c r="K1659" s="54">
        <v>85</v>
      </c>
      <c r="L1659" s="34">
        <v>0.184</v>
      </c>
      <c r="M1659" s="37" t="s">
        <v>92</v>
      </c>
      <c r="N1659" s="38" t="s">
        <v>40</v>
      </c>
      <c r="O1659" s="39"/>
      <c r="P1659" s="39"/>
      <c r="Q1659" s="39"/>
      <c r="R1659" s="39"/>
      <c r="S1659" s="39"/>
      <c r="T1659" s="39"/>
      <c r="U1659" s="39"/>
      <c r="V1659" s="39"/>
      <c r="W1659" s="39"/>
      <c r="X1659" s="39"/>
      <c r="Y1659" s="39"/>
      <c r="Z1659" s="39"/>
      <c r="AA1659" s="39">
        <v>2</v>
      </c>
      <c r="AB1659" s="39"/>
      <c r="AC1659" s="39"/>
      <c r="AD1659" s="39"/>
      <c r="AE1659" s="39"/>
      <c r="AF1659" s="39"/>
      <c r="AG1659" s="39"/>
      <c r="AH1659" s="39"/>
      <c r="AI1659" s="39"/>
      <c r="AJ1659" s="39"/>
      <c r="AK1659" s="39"/>
      <c r="AL1659" s="39"/>
      <c r="AM1659" s="39">
        <v>2</v>
      </c>
      <c r="AN1659" s="39"/>
      <c r="AO1659" s="40">
        <v>22807.959999999999</v>
      </c>
      <c r="AP1659"/>
      <c r="AQ1659"/>
    </row>
    <row r="1660" s="31" customFormat="1" ht="31.5" customHeight="1" outlineLevel="1">
      <c r="A1660" s="41"/>
      <c r="B1660" s="42"/>
      <c r="C1660" s="43"/>
      <c r="D1660" s="41"/>
      <c r="E1660" s="44"/>
      <c r="F1660" s="44"/>
      <c r="G1660" s="44"/>
      <c r="H1660" s="44"/>
      <c r="I1660" s="57"/>
      <c r="J1660" s="44"/>
      <c r="K1660" s="58"/>
      <c r="L1660" s="44"/>
      <c r="M1660" s="37" t="s">
        <v>50</v>
      </c>
      <c r="N1660" s="38" t="s">
        <v>51</v>
      </c>
      <c r="O1660" s="39"/>
      <c r="P1660" s="39"/>
      <c r="Q1660" s="39"/>
      <c r="R1660" s="39"/>
      <c r="S1660" s="39"/>
      <c r="T1660" s="39"/>
      <c r="U1660" s="39"/>
      <c r="V1660" s="39"/>
      <c r="W1660" s="39"/>
      <c r="X1660" s="39"/>
      <c r="Y1660" s="39"/>
      <c r="Z1660" s="39"/>
      <c r="AA1660" s="39" t="s">
        <v>52</v>
      </c>
      <c r="AB1660" s="39"/>
      <c r="AC1660" s="39"/>
      <c r="AD1660" s="39"/>
      <c r="AE1660" s="39"/>
      <c r="AF1660" s="39"/>
      <c r="AG1660" s="39"/>
      <c r="AH1660" s="39"/>
      <c r="AI1660" s="39"/>
      <c r="AJ1660" s="39"/>
      <c r="AK1660" s="39"/>
      <c r="AL1660" s="39"/>
      <c r="AM1660" s="39" t="s">
        <v>52</v>
      </c>
      <c r="AN1660" s="39"/>
      <c r="AO1660" s="40">
        <v>5334.1099999999997</v>
      </c>
      <c r="AP1660"/>
      <c r="AQ1660"/>
    </row>
    <row r="1661" s="31" customFormat="1" ht="31.5" customHeight="1" outlineLevel="1">
      <c r="A1661" s="32" t="s">
        <v>2013</v>
      </c>
      <c r="B1661" s="32" t="s">
        <v>2141</v>
      </c>
      <c r="C1661" s="32"/>
      <c r="D1661" s="32" t="s">
        <v>2142</v>
      </c>
      <c r="E1661" s="33" t="s">
        <v>36</v>
      </c>
      <c r="F1661" s="34">
        <v>0.20000000000000001</v>
      </c>
      <c r="G1661" s="33">
        <v>1978</v>
      </c>
      <c r="H1661" s="33">
        <v>2012</v>
      </c>
      <c r="I1661" s="53" t="s">
        <v>521</v>
      </c>
      <c r="J1661" s="36">
        <v>85</v>
      </c>
      <c r="K1661" s="54">
        <v>85</v>
      </c>
      <c r="L1661" s="34">
        <v>0.182</v>
      </c>
      <c r="M1661" s="37" t="s">
        <v>50</v>
      </c>
      <c r="N1661" s="38" t="s">
        <v>51</v>
      </c>
      <c r="O1661" s="39"/>
      <c r="P1661" s="39"/>
      <c r="Q1661" s="39"/>
      <c r="R1661" s="39"/>
      <c r="S1661" s="39"/>
      <c r="T1661" s="39"/>
      <c r="U1661" s="39"/>
      <c r="V1661" s="39"/>
      <c r="W1661" s="39"/>
      <c r="X1661" s="39"/>
      <c r="Y1661" s="39"/>
      <c r="Z1661" s="39"/>
      <c r="AA1661" s="39" t="s">
        <v>52</v>
      </c>
      <c r="AB1661" s="39"/>
      <c r="AC1661" s="39"/>
      <c r="AD1661" s="39"/>
      <c r="AE1661" s="39"/>
      <c r="AF1661" s="39"/>
      <c r="AG1661" s="39"/>
      <c r="AH1661" s="39"/>
      <c r="AI1661" s="39"/>
      <c r="AJ1661" s="39"/>
      <c r="AK1661" s="39"/>
      <c r="AL1661" s="39"/>
      <c r="AM1661" s="39" t="s">
        <v>52</v>
      </c>
      <c r="AN1661" s="39"/>
      <c r="AO1661" s="40">
        <v>4232.9899999999998</v>
      </c>
      <c r="AP1661"/>
      <c r="AQ1661"/>
    </row>
    <row r="1662" s="31" customFormat="1" ht="31.5" customHeight="1" outlineLevel="1">
      <c r="A1662" s="41"/>
      <c r="B1662" s="42"/>
      <c r="C1662" s="43"/>
      <c r="D1662" s="41"/>
      <c r="E1662" s="44"/>
      <c r="F1662" s="44"/>
      <c r="G1662" s="44"/>
      <c r="H1662" s="44"/>
      <c r="I1662" s="57"/>
      <c r="J1662" s="44"/>
      <c r="K1662" s="58"/>
      <c r="L1662" s="44"/>
      <c r="M1662" s="37" t="s">
        <v>48</v>
      </c>
      <c r="N1662" s="38" t="s">
        <v>49</v>
      </c>
      <c r="O1662" s="39"/>
      <c r="P1662" s="39"/>
      <c r="Q1662" s="39"/>
      <c r="R1662" s="39"/>
      <c r="S1662" s="39"/>
      <c r="T1662" s="39"/>
      <c r="U1662" s="39"/>
      <c r="V1662" s="39"/>
      <c r="W1662" s="39"/>
      <c r="X1662" s="39"/>
      <c r="Y1662" s="39"/>
      <c r="Z1662" s="39"/>
      <c r="AA1662" s="39">
        <v>0.47999999999999998</v>
      </c>
      <c r="AB1662" s="39"/>
      <c r="AC1662" s="39"/>
      <c r="AD1662" s="39"/>
      <c r="AE1662" s="39"/>
      <c r="AF1662" s="39"/>
      <c r="AG1662" s="39"/>
      <c r="AH1662" s="39"/>
      <c r="AI1662" s="39"/>
      <c r="AJ1662" s="39"/>
      <c r="AK1662" s="39"/>
      <c r="AL1662" s="39"/>
      <c r="AM1662" s="39">
        <v>0.47999999999999998</v>
      </c>
      <c r="AN1662" s="39"/>
      <c r="AO1662" s="40">
        <v>41020.040000000001</v>
      </c>
      <c r="AP1662"/>
      <c r="AQ1662"/>
    </row>
    <row r="1663" s="31" customFormat="1" ht="31.5" customHeight="1" outlineLevel="1">
      <c r="A1663" s="37" t="s">
        <v>2013</v>
      </c>
      <c r="B1663" s="37" t="s">
        <v>2143</v>
      </c>
      <c r="C1663" s="37"/>
      <c r="D1663" s="37" t="s">
        <v>2144</v>
      </c>
      <c r="E1663" s="38" t="s">
        <v>36</v>
      </c>
      <c r="F1663" s="59">
        <v>3.6000000000000001</v>
      </c>
      <c r="G1663" s="38">
        <v>1999</v>
      </c>
      <c r="H1663" s="38">
        <v>2025</v>
      </c>
      <c r="I1663" s="60" t="s">
        <v>2145</v>
      </c>
      <c r="J1663" s="61">
        <v>97</v>
      </c>
      <c r="K1663" s="62">
        <v>97</v>
      </c>
      <c r="L1663" s="38" t="s">
        <v>37</v>
      </c>
      <c r="M1663" s="37" t="s">
        <v>66</v>
      </c>
      <c r="N1663" s="38" t="s">
        <v>40</v>
      </c>
      <c r="O1663" s="39"/>
      <c r="P1663" s="39"/>
      <c r="Q1663" s="39"/>
      <c r="R1663" s="39"/>
      <c r="S1663" s="39"/>
      <c r="T1663" s="39"/>
      <c r="U1663" s="39"/>
      <c r="V1663" s="39"/>
      <c r="W1663" s="39"/>
      <c r="X1663" s="39"/>
      <c r="Y1663" s="39"/>
      <c r="Z1663" s="39"/>
      <c r="AA1663" s="39">
        <v>9</v>
      </c>
      <c r="AB1663" s="39"/>
      <c r="AC1663" s="39"/>
      <c r="AD1663" s="39"/>
      <c r="AE1663" s="39"/>
      <c r="AF1663" s="39"/>
      <c r="AG1663" s="39"/>
      <c r="AH1663" s="39"/>
      <c r="AI1663" s="39"/>
      <c r="AJ1663" s="39"/>
      <c r="AK1663" s="39"/>
      <c r="AL1663" s="39"/>
      <c r="AM1663" s="39">
        <v>9</v>
      </c>
      <c r="AN1663" s="39"/>
      <c r="AO1663" s="40">
        <v>6397.9700000000003</v>
      </c>
      <c r="AP1663"/>
      <c r="AQ1663"/>
    </row>
    <row r="1664" s="31" customFormat="1" ht="31.5" customHeight="1" outlineLevel="1">
      <c r="A1664" s="32" t="s">
        <v>2013</v>
      </c>
      <c r="B1664" s="32" t="s">
        <v>2146</v>
      </c>
      <c r="C1664" s="32"/>
      <c r="D1664" s="32" t="s">
        <v>2147</v>
      </c>
      <c r="E1664" s="33" t="s">
        <v>36</v>
      </c>
      <c r="F1664" s="34">
        <v>0.12</v>
      </c>
      <c r="G1664" s="33">
        <v>1977</v>
      </c>
      <c r="H1664" s="33">
        <v>2020</v>
      </c>
      <c r="I1664" s="53" t="s">
        <v>187</v>
      </c>
      <c r="J1664" s="36">
        <v>95</v>
      </c>
      <c r="K1664" s="54">
        <v>95</v>
      </c>
      <c r="L1664" s="34">
        <v>0.124</v>
      </c>
      <c r="M1664" s="37" t="s">
        <v>50</v>
      </c>
      <c r="N1664" s="38" t="s">
        <v>51</v>
      </c>
      <c r="O1664" s="39"/>
      <c r="P1664" s="39"/>
      <c r="Q1664" s="39"/>
      <c r="R1664" s="39"/>
      <c r="S1664" s="39"/>
      <c r="T1664" s="39"/>
      <c r="U1664" s="39"/>
      <c r="V1664" s="39"/>
      <c r="W1664" s="39" t="s">
        <v>52</v>
      </c>
      <c r="X1664" s="39"/>
      <c r="Y1664" s="39"/>
      <c r="Z1664" s="39"/>
      <c r="AA1664" s="39"/>
      <c r="AB1664" s="39"/>
      <c r="AC1664" s="39"/>
      <c r="AD1664" s="39"/>
      <c r="AE1664" s="39"/>
      <c r="AF1664" s="39"/>
      <c r="AG1664" s="39"/>
      <c r="AH1664" s="39"/>
      <c r="AI1664" s="39"/>
      <c r="AJ1664" s="39"/>
      <c r="AK1664" s="39"/>
      <c r="AL1664" s="39"/>
      <c r="AM1664" s="39" t="s">
        <v>52</v>
      </c>
      <c r="AN1664" s="39"/>
      <c r="AO1664" s="40">
        <v>1574.1500000000001</v>
      </c>
      <c r="AP1664"/>
      <c r="AQ1664"/>
    </row>
    <row r="1665" s="31" customFormat="1" ht="31.5" customHeight="1" outlineLevel="1">
      <c r="A1665" s="41"/>
      <c r="B1665" s="42"/>
      <c r="C1665" s="43"/>
      <c r="D1665" s="41"/>
      <c r="E1665" s="44"/>
      <c r="F1665" s="44"/>
      <c r="G1665" s="44"/>
      <c r="H1665" s="44"/>
      <c r="I1665" s="57"/>
      <c r="J1665" s="44"/>
      <c r="K1665" s="58"/>
      <c r="L1665" s="44"/>
      <c r="M1665" s="37" t="s">
        <v>92</v>
      </c>
      <c r="N1665" s="38" t="s">
        <v>40</v>
      </c>
      <c r="O1665" s="39"/>
      <c r="P1665" s="39"/>
      <c r="Q1665" s="39"/>
      <c r="R1665" s="39"/>
      <c r="S1665" s="39"/>
      <c r="T1665" s="39"/>
      <c r="U1665" s="39"/>
      <c r="V1665" s="39"/>
      <c r="W1665" s="39">
        <v>4</v>
      </c>
      <c r="X1665" s="39"/>
      <c r="Y1665" s="39"/>
      <c r="Z1665" s="39"/>
      <c r="AA1665" s="39"/>
      <c r="AB1665" s="39"/>
      <c r="AC1665" s="39"/>
      <c r="AD1665" s="39"/>
      <c r="AE1665" s="39"/>
      <c r="AF1665" s="39"/>
      <c r="AG1665" s="39"/>
      <c r="AH1665" s="39"/>
      <c r="AI1665" s="39"/>
      <c r="AJ1665" s="39"/>
      <c r="AK1665" s="39"/>
      <c r="AL1665" s="39"/>
      <c r="AM1665" s="39">
        <v>4</v>
      </c>
      <c r="AN1665" s="39"/>
      <c r="AO1665" s="40">
        <v>46814.709999999999</v>
      </c>
      <c r="AP1665"/>
      <c r="AQ1665"/>
    </row>
    <row r="1666" s="31" customFormat="1" ht="31.5" customHeight="1" outlineLevel="1">
      <c r="A1666" s="32" t="s">
        <v>2013</v>
      </c>
      <c r="B1666" s="32" t="s">
        <v>2148</v>
      </c>
      <c r="C1666" s="32"/>
      <c r="D1666" s="32" t="s">
        <v>2149</v>
      </c>
      <c r="E1666" s="33" t="s">
        <v>36</v>
      </c>
      <c r="F1666" s="34">
        <v>0.16</v>
      </c>
      <c r="G1666" s="33">
        <v>1977</v>
      </c>
      <c r="H1666" s="33">
        <v>2018</v>
      </c>
      <c r="I1666" s="53" t="s">
        <v>521</v>
      </c>
      <c r="J1666" s="36">
        <v>85</v>
      </c>
      <c r="K1666" s="54">
        <v>85</v>
      </c>
      <c r="L1666" s="34">
        <v>0.156</v>
      </c>
      <c r="M1666" s="37" t="s">
        <v>92</v>
      </c>
      <c r="N1666" s="38" t="s">
        <v>40</v>
      </c>
      <c r="O1666" s="39"/>
      <c r="P1666" s="39"/>
      <c r="Q1666" s="39"/>
      <c r="R1666" s="39"/>
      <c r="S1666" s="39"/>
      <c r="T1666" s="39"/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>
        <v>3</v>
      </c>
      <c r="AF1666" s="39"/>
      <c r="AG1666" s="39"/>
      <c r="AH1666" s="39"/>
      <c r="AI1666" s="39"/>
      <c r="AJ1666" s="39"/>
      <c r="AK1666" s="39"/>
      <c r="AL1666" s="39"/>
      <c r="AM1666" s="39">
        <v>3</v>
      </c>
      <c r="AN1666" s="39"/>
      <c r="AO1666" s="40">
        <v>34622.959999999999</v>
      </c>
      <c r="AP1666"/>
      <c r="AQ1666"/>
    </row>
    <row r="1667" s="31" customFormat="1" ht="31.5" customHeight="1" outlineLevel="1">
      <c r="A1667" s="41"/>
      <c r="B1667" s="42"/>
      <c r="C1667" s="43"/>
      <c r="D1667" s="41"/>
      <c r="E1667" s="44"/>
      <c r="F1667" s="44"/>
      <c r="G1667" s="44"/>
      <c r="H1667" s="44"/>
      <c r="I1667" s="57"/>
      <c r="J1667" s="44"/>
      <c r="K1667" s="58"/>
      <c r="L1667" s="44"/>
      <c r="M1667" s="37" t="s">
        <v>50</v>
      </c>
      <c r="N1667" s="38" t="s">
        <v>51</v>
      </c>
      <c r="O1667" s="39"/>
      <c r="P1667" s="39"/>
      <c r="Q1667" s="39"/>
      <c r="R1667" s="39"/>
      <c r="S1667" s="39"/>
      <c r="T1667" s="39"/>
      <c r="U1667" s="39"/>
      <c r="V1667" s="39"/>
      <c r="W1667" s="39"/>
      <c r="X1667" s="39"/>
      <c r="Y1667" s="39"/>
      <c r="Z1667" s="39"/>
      <c r="AA1667" s="39"/>
      <c r="AB1667" s="39"/>
      <c r="AC1667" s="39"/>
      <c r="AD1667" s="39"/>
      <c r="AE1667" s="39" t="s">
        <v>52</v>
      </c>
      <c r="AF1667" s="39"/>
      <c r="AG1667" s="39"/>
      <c r="AH1667" s="39"/>
      <c r="AI1667" s="39"/>
      <c r="AJ1667" s="39"/>
      <c r="AK1667" s="39"/>
      <c r="AL1667" s="39"/>
      <c r="AM1667" s="39" t="s">
        <v>52</v>
      </c>
      <c r="AN1667" s="39"/>
      <c r="AO1667" s="40">
        <v>6444.1099999999997</v>
      </c>
      <c r="AP1667"/>
      <c r="AQ1667"/>
    </row>
    <row r="1668" s="31" customFormat="1" ht="31.5" customHeight="1" outlineLevel="1">
      <c r="A1668" s="32" t="s">
        <v>2013</v>
      </c>
      <c r="B1668" s="32" t="s">
        <v>2150</v>
      </c>
      <c r="C1668" s="32"/>
      <c r="D1668" s="32" t="s">
        <v>2151</v>
      </c>
      <c r="E1668" s="33" t="s">
        <v>36</v>
      </c>
      <c r="F1668" s="34">
        <v>0.16</v>
      </c>
      <c r="G1668" s="33">
        <v>1977</v>
      </c>
      <c r="H1668" s="33">
        <v>2018</v>
      </c>
      <c r="I1668" s="53" t="s">
        <v>521</v>
      </c>
      <c r="J1668" s="36">
        <v>61</v>
      </c>
      <c r="K1668" s="54">
        <v>60</v>
      </c>
      <c r="L1668" s="34">
        <v>0.084000000000000005</v>
      </c>
      <c r="M1668" s="37" t="s">
        <v>50</v>
      </c>
      <c r="N1668" s="38" t="s">
        <v>51</v>
      </c>
      <c r="O1668" s="39"/>
      <c r="P1668" s="39"/>
      <c r="Q1668" s="39"/>
      <c r="R1668" s="39"/>
      <c r="S1668" s="39"/>
      <c r="T1668" s="39"/>
      <c r="U1668" s="39" t="s">
        <v>52</v>
      </c>
      <c r="V1668" s="39"/>
      <c r="W1668" s="39"/>
      <c r="X1668" s="39"/>
      <c r="Y1668" s="39"/>
      <c r="Z1668" s="39"/>
      <c r="AA1668" s="39"/>
      <c r="AB1668" s="39"/>
      <c r="AC1668" s="39"/>
      <c r="AD1668" s="39"/>
      <c r="AE1668" s="39"/>
      <c r="AF1668" s="39"/>
      <c r="AG1668" s="39"/>
      <c r="AH1668" s="39"/>
      <c r="AI1668" s="39"/>
      <c r="AJ1668" s="39"/>
      <c r="AK1668" s="39"/>
      <c r="AL1668" s="39"/>
      <c r="AM1668" s="39" t="s">
        <v>52</v>
      </c>
      <c r="AN1668" s="39"/>
      <c r="AO1668" s="40">
        <v>5777.0200000000004</v>
      </c>
      <c r="AP1668"/>
      <c r="AQ1668"/>
    </row>
    <row r="1669" s="31" customFormat="1" ht="31.5" customHeight="1" outlineLevel="1">
      <c r="A1669" s="47"/>
      <c r="B1669" s="48"/>
      <c r="C1669" s="49"/>
      <c r="D1669" s="47"/>
      <c r="E1669" s="50"/>
      <c r="F1669" s="50"/>
      <c r="G1669" s="50"/>
      <c r="H1669" s="50"/>
      <c r="I1669" s="55"/>
      <c r="J1669" s="50"/>
      <c r="K1669" s="56"/>
      <c r="L1669" s="50"/>
      <c r="M1669" s="37" t="s">
        <v>47</v>
      </c>
      <c r="N1669" s="38" t="s">
        <v>40</v>
      </c>
      <c r="O1669" s="39"/>
      <c r="P1669" s="39"/>
      <c r="Q1669" s="39"/>
      <c r="R1669" s="39"/>
      <c r="S1669" s="39"/>
      <c r="T1669" s="39"/>
      <c r="U1669" s="39">
        <v>1</v>
      </c>
      <c r="V1669" s="39"/>
      <c r="W1669" s="39"/>
      <c r="X1669" s="39"/>
      <c r="Y1669" s="39"/>
      <c r="Z1669" s="39"/>
      <c r="AA1669" s="39"/>
      <c r="AB1669" s="39"/>
      <c r="AC1669" s="39"/>
      <c r="AD1669" s="39"/>
      <c r="AE1669" s="39"/>
      <c r="AF1669" s="39"/>
      <c r="AG1669" s="39"/>
      <c r="AH1669" s="39"/>
      <c r="AI1669" s="39"/>
      <c r="AJ1669" s="39"/>
      <c r="AK1669" s="39"/>
      <c r="AL1669" s="39"/>
      <c r="AM1669" s="39">
        <v>1</v>
      </c>
      <c r="AN1669" s="39"/>
      <c r="AO1669" s="40">
        <v>22069.580000000002</v>
      </c>
      <c r="AP1669"/>
      <c r="AQ1669"/>
    </row>
    <row r="1670" s="31" customFormat="1" ht="31.5" customHeight="1" outlineLevel="1">
      <c r="A1670" s="41"/>
      <c r="B1670" s="42"/>
      <c r="C1670" s="43"/>
      <c r="D1670" s="41"/>
      <c r="E1670" s="44"/>
      <c r="F1670" s="44"/>
      <c r="G1670" s="44"/>
      <c r="H1670" s="44"/>
      <c r="I1670" s="57"/>
      <c r="J1670" s="44"/>
      <c r="K1670" s="58"/>
      <c r="L1670" s="44"/>
      <c r="M1670" s="37" t="s">
        <v>39</v>
      </c>
      <c r="N1670" s="38" t="s">
        <v>40</v>
      </c>
      <c r="O1670" s="39"/>
      <c r="P1670" s="39"/>
      <c r="Q1670" s="39"/>
      <c r="R1670" s="39"/>
      <c r="S1670" s="39"/>
      <c r="T1670" s="39"/>
      <c r="U1670" s="39">
        <v>4</v>
      </c>
      <c r="V1670" s="39"/>
      <c r="W1670" s="39"/>
      <c r="X1670" s="39"/>
      <c r="Y1670" s="39"/>
      <c r="Z1670" s="39"/>
      <c r="AA1670" s="39"/>
      <c r="AB1670" s="39"/>
      <c r="AC1670" s="39"/>
      <c r="AD1670" s="39"/>
      <c r="AE1670" s="39"/>
      <c r="AF1670" s="39"/>
      <c r="AG1670" s="39"/>
      <c r="AH1670" s="39"/>
      <c r="AI1670" s="39"/>
      <c r="AJ1670" s="39"/>
      <c r="AK1670" s="39"/>
      <c r="AL1670" s="39"/>
      <c r="AM1670" s="39">
        <v>4</v>
      </c>
      <c r="AN1670" s="39"/>
      <c r="AO1670" s="40">
        <v>1778.53</v>
      </c>
      <c r="AP1670"/>
      <c r="AQ1670"/>
    </row>
    <row r="1671" s="31" customFormat="1" ht="31.5" customHeight="1" outlineLevel="1">
      <c r="A1671" s="37" t="s">
        <v>2013</v>
      </c>
      <c r="B1671" s="37" t="s">
        <v>2152</v>
      </c>
      <c r="C1671" s="37"/>
      <c r="D1671" s="37" t="s">
        <v>2153</v>
      </c>
      <c r="E1671" s="38" t="s">
        <v>36</v>
      </c>
      <c r="F1671" s="59">
        <v>0.28000000000000003</v>
      </c>
      <c r="G1671" s="38">
        <v>1977</v>
      </c>
      <c r="H1671" s="38">
        <v>2020</v>
      </c>
      <c r="I1671" s="60" t="s">
        <v>181</v>
      </c>
      <c r="J1671" s="61">
        <v>85</v>
      </c>
      <c r="K1671" s="62">
        <v>85</v>
      </c>
      <c r="L1671" s="59">
        <v>0.25700000000000001</v>
      </c>
      <c r="M1671" s="37" t="s">
        <v>50</v>
      </c>
      <c r="N1671" s="38" t="s">
        <v>51</v>
      </c>
      <c r="O1671" s="39"/>
      <c r="P1671" s="39"/>
      <c r="Q1671" s="39"/>
      <c r="R1671" s="39"/>
      <c r="S1671" s="39"/>
      <c r="T1671" s="39"/>
      <c r="U1671" s="39"/>
      <c r="V1671" s="39"/>
      <c r="W1671" s="39"/>
      <c r="X1671" s="39"/>
      <c r="Y1671" s="39" t="s">
        <v>52</v>
      </c>
      <c r="Z1671" s="39"/>
      <c r="AA1671" s="39"/>
      <c r="AB1671" s="39"/>
      <c r="AC1671" s="39"/>
      <c r="AD1671" s="39"/>
      <c r="AE1671" s="39"/>
      <c r="AF1671" s="39"/>
      <c r="AG1671" s="39"/>
      <c r="AH1671" s="39"/>
      <c r="AI1671" s="39"/>
      <c r="AJ1671" s="39"/>
      <c r="AK1671" s="39"/>
      <c r="AL1671" s="39"/>
      <c r="AM1671" s="39" t="s">
        <v>52</v>
      </c>
      <c r="AN1671" s="39"/>
      <c r="AO1671" s="40">
        <v>6071.7200000000003</v>
      </c>
      <c r="AP1671"/>
      <c r="AQ1671"/>
    </row>
    <row r="1672" s="31" customFormat="1" ht="31.5" customHeight="1" outlineLevel="1">
      <c r="A1672" s="37" t="s">
        <v>2013</v>
      </c>
      <c r="B1672" s="37" t="s">
        <v>2154</v>
      </c>
      <c r="C1672" s="37"/>
      <c r="D1672" s="37" t="s">
        <v>2155</v>
      </c>
      <c r="E1672" s="38" t="s">
        <v>36</v>
      </c>
      <c r="F1672" s="59">
        <v>0.56000000000000005</v>
      </c>
      <c r="G1672" s="38">
        <v>1977</v>
      </c>
      <c r="H1672" s="38">
        <v>2018</v>
      </c>
      <c r="I1672" s="60" t="s">
        <v>656</v>
      </c>
      <c r="J1672" s="61">
        <v>87</v>
      </c>
      <c r="K1672" s="62">
        <v>87</v>
      </c>
      <c r="L1672" s="59">
        <v>0.36399999999999999</v>
      </c>
      <c r="M1672" s="37" t="s">
        <v>50</v>
      </c>
      <c r="N1672" s="38" t="s">
        <v>51</v>
      </c>
      <c r="O1672" s="39"/>
      <c r="P1672" s="39"/>
      <c r="Q1672" s="39"/>
      <c r="R1672" s="39"/>
      <c r="S1672" s="39"/>
      <c r="T1672" s="39"/>
      <c r="U1672" s="39"/>
      <c r="V1672" s="39"/>
      <c r="W1672" s="39"/>
      <c r="X1672" s="39"/>
      <c r="Y1672" s="39"/>
      <c r="Z1672" s="39"/>
      <c r="AA1672" s="39"/>
      <c r="AB1672" s="39"/>
      <c r="AC1672" s="39" t="s">
        <v>52</v>
      </c>
      <c r="AD1672" s="39"/>
      <c r="AE1672" s="39"/>
      <c r="AF1672" s="39"/>
      <c r="AG1672" s="39"/>
      <c r="AH1672" s="39"/>
      <c r="AI1672" s="39"/>
      <c r="AJ1672" s="39"/>
      <c r="AK1672" s="39"/>
      <c r="AL1672" s="39"/>
      <c r="AM1672" s="39" t="s">
        <v>52</v>
      </c>
      <c r="AN1672" s="39"/>
      <c r="AO1672" s="63">
        <v>645.20000000000005</v>
      </c>
      <c r="AP1672"/>
      <c r="AQ1672"/>
    </row>
    <row r="1673" s="31" customFormat="1" ht="31.5" customHeight="1" outlineLevel="1">
      <c r="A1673" s="32" t="s">
        <v>2013</v>
      </c>
      <c r="B1673" s="32" t="s">
        <v>2156</v>
      </c>
      <c r="C1673" s="32"/>
      <c r="D1673" s="32" t="s">
        <v>2157</v>
      </c>
      <c r="E1673" s="33" t="s">
        <v>36</v>
      </c>
      <c r="F1673" s="34">
        <v>1.2</v>
      </c>
      <c r="G1673" s="33">
        <v>1977</v>
      </c>
      <c r="H1673" s="33">
        <v>2020</v>
      </c>
      <c r="I1673" s="53" t="s">
        <v>700</v>
      </c>
      <c r="J1673" s="36">
        <v>62</v>
      </c>
      <c r="K1673" s="54">
        <v>61</v>
      </c>
      <c r="L1673" s="34">
        <v>1.006</v>
      </c>
      <c r="M1673" s="37" t="s">
        <v>50</v>
      </c>
      <c r="N1673" s="38" t="s">
        <v>51</v>
      </c>
      <c r="O1673" s="39"/>
      <c r="P1673" s="39"/>
      <c r="Q1673" s="39"/>
      <c r="R1673" s="39"/>
      <c r="S1673" s="39"/>
      <c r="T1673" s="39"/>
      <c r="U1673" s="39"/>
      <c r="V1673" s="39"/>
      <c r="W1673" s="39"/>
      <c r="X1673" s="39"/>
      <c r="Y1673" s="39"/>
      <c r="Z1673" s="39"/>
      <c r="AA1673" s="39"/>
      <c r="AB1673" s="39"/>
      <c r="AC1673" s="39"/>
      <c r="AD1673" s="39"/>
      <c r="AE1673" s="39" t="s">
        <v>52</v>
      </c>
      <c r="AF1673" s="39"/>
      <c r="AG1673" s="39"/>
      <c r="AH1673" s="39"/>
      <c r="AI1673" s="39"/>
      <c r="AJ1673" s="39"/>
      <c r="AK1673" s="39"/>
      <c r="AL1673" s="39"/>
      <c r="AM1673" s="39" t="s">
        <v>52</v>
      </c>
      <c r="AN1673" s="39"/>
      <c r="AO1673" s="40">
        <v>1596.8699999999999</v>
      </c>
      <c r="AP1673"/>
      <c r="AQ1673"/>
    </row>
    <row r="1674" s="31" customFormat="1" ht="31.5" customHeight="1" outlineLevel="1">
      <c r="A1674" s="47"/>
      <c r="B1674" s="48"/>
      <c r="C1674" s="49"/>
      <c r="D1674" s="47"/>
      <c r="E1674" s="50"/>
      <c r="F1674" s="50"/>
      <c r="G1674" s="50"/>
      <c r="H1674" s="50"/>
      <c r="I1674" s="55"/>
      <c r="J1674" s="50"/>
      <c r="K1674" s="56"/>
      <c r="L1674" s="50"/>
      <c r="M1674" s="37" t="s">
        <v>92</v>
      </c>
      <c r="N1674" s="38" t="s">
        <v>40</v>
      </c>
      <c r="O1674" s="39"/>
      <c r="P1674" s="39"/>
      <c r="Q1674" s="39"/>
      <c r="R1674" s="39"/>
      <c r="S1674" s="39"/>
      <c r="T1674" s="39"/>
      <c r="U1674" s="39"/>
      <c r="V1674" s="39"/>
      <c r="W1674" s="39"/>
      <c r="X1674" s="39"/>
      <c r="Y1674" s="39"/>
      <c r="Z1674" s="39"/>
      <c r="AA1674" s="39"/>
      <c r="AB1674" s="39"/>
      <c r="AC1674" s="39"/>
      <c r="AD1674" s="39"/>
      <c r="AE1674" s="39">
        <v>2</v>
      </c>
      <c r="AF1674" s="39"/>
      <c r="AG1674" s="39"/>
      <c r="AH1674" s="39"/>
      <c r="AI1674" s="39"/>
      <c r="AJ1674" s="39"/>
      <c r="AK1674" s="39"/>
      <c r="AL1674" s="39"/>
      <c r="AM1674" s="39">
        <v>2</v>
      </c>
      <c r="AN1674" s="39"/>
      <c r="AO1674" s="40">
        <v>23748.830000000002</v>
      </c>
      <c r="AP1674"/>
      <c r="AQ1674"/>
    </row>
    <row r="1675" s="31" customFormat="1" ht="31.5" customHeight="1" outlineLevel="1">
      <c r="A1675" s="41"/>
      <c r="B1675" s="42"/>
      <c r="C1675" s="43"/>
      <c r="D1675" s="41"/>
      <c r="E1675" s="44"/>
      <c r="F1675" s="44"/>
      <c r="G1675" s="44"/>
      <c r="H1675" s="44"/>
      <c r="I1675" s="57"/>
      <c r="J1675" s="44"/>
      <c r="K1675" s="58"/>
      <c r="L1675" s="44"/>
      <c r="M1675" s="37" t="s">
        <v>39</v>
      </c>
      <c r="N1675" s="38" t="s">
        <v>40</v>
      </c>
      <c r="O1675" s="39"/>
      <c r="P1675" s="39"/>
      <c r="Q1675" s="39"/>
      <c r="R1675" s="39"/>
      <c r="S1675" s="39"/>
      <c r="T1675" s="39"/>
      <c r="U1675" s="39"/>
      <c r="V1675" s="39"/>
      <c r="W1675" s="39"/>
      <c r="X1675" s="39"/>
      <c r="Y1675" s="39"/>
      <c r="Z1675" s="39"/>
      <c r="AA1675" s="39"/>
      <c r="AB1675" s="39"/>
      <c r="AC1675" s="39"/>
      <c r="AD1675" s="39"/>
      <c r="AE1675" s="39">
        <v>8</v>
      </c>
      <c r="AF1675" s="39"/>
      <c r="AG1675" s="39"/>
      <c r="AH1675" s="39"/>
      <c r="AI1675" s="39"/>
      <c r="AJ1675" s="39"/>
      <c r="AK1675" s="39"/>
      <c r="AL1675" s="39"/>
      <c r="AM1675" s="39">
        <v>8</v>
      </c>
      <c r="AN1675" s="39"/>
      <c r="AO1675" s="40">
        <v>3641.0999999999999</v>
      </c>
      <c r="AP1675"/>
      <c r="AQ1675"/>
    </row>
    <row r="1676" s="31" customFormat="1" ht="31.5" customHeight="1" outlineLevel="1">
      <c r="A1676" s="32" t="s">
        <v>2013</v>
      </c>
      <c r="B1676" s="32" t="s">
        <v>2158</v>
      </c>
      <c r="C1676" s="32"/>
      <c r="D1676" s="32" t="s">
        <v>2159</v>
      </c>
      <c r="E1676" s="33" t="s">
        <v>36</v>
      </c>
      <c r="F1676" s="34">
        <v>0.23999999999999999</v>
      </c>
      <c r="G1676" s="33">
        <v>1981</v>
      </c>
      <c r="H1676" s="33">
        <v>2018</v>
      </c>
      <c r="I1676" s="53" t="s">
        <v>209</v>
      </c>
      <c r="J1676" s="36">
        <v>95</v>
      </c>
      <c r="K1676" s="54">
        <v>95</v>
      </c>
      <c r="L1676" s="34">
        <v>0.154</v>
      </c>
      <c r="M1676" s="37" t="s">
        <v>92</v>
      </c>
      <c r="N1676" s="38" t="s">
        <v>40</v>
      </c>
      <c r="O1676" s="39"/>
      <c r="P1676" s="39"/>
      <c r="Q1676" s="39"/>
      <c r="R1676" s="39"/>
      <c r="S1676" s="39"/>
      <c r="T1676" s="39"/>
      <c r="U1676" s="39"/>
      <c r="V1676" s="39"/>
      <c r="W1676" s="39"/>
      <c r="X1676" s="39"/>
      <c r="Y1676" s="39">
        <v>7</v>
      </c>
      <c r="Z1676" s="39"/>
      <c r="AA1676" s="39"/>
      <c r="AB1676" s="39"/>
      <c r="AC1676" s="39"/>
      <c r="AD1676" s="39"/>
      <c r="AE1676" s="39"/>
      <c r="AF1676" s="39"/>
      <c r="AG1676" s="39"/>
      <c r="AH1676" s="39"/>
      <c r="AI1676" s="39"/>
      <c r="AJ1676" s="39"/>
      <c r="AK1676" s="39"/>
      <c r="AL1676" s="39"/>
      <c r="AM1676" s="39">
        <v>7</v>
      </c>
      <c r="AN1676" s="39"/>
      <c r="AO1676" s="40">
        <v>80462.130000000005</v>
      </c>
      <c r="AP1676"/>
      <c r="AQ1676"/>
    </row>
    <row r="1677" s="31" customFormat="1" ht="31.5" customHeight="1" outlineLevel="1">
      <c r="A1677" s="41"/>
      <c r="B1677" s="42"/>
      <c r="C1677" s="43"/>
      <c r="D1677" s="41"/>
      <c r="E1677" s="44"/>
      <c r="F1677" s="44"/>
      <c r="G1677" s="44"/>
      <c r="H1677" s="44"/>
      <c r="I1677" s="57"/>
      <c r="J1677" s="44"/>
      <c r="K1677" s="58"/>
      <c r="L1677" s="44"/>
      <c r="M1677" s="37" t="s">
        <v>50</v>
      </c>
      <c r="N1677" s="38" t="s">
        <v>51</v>
      </c>
      <c r="O1677" s="39"/>
      <c r="P1677" s="39"/>
      <c r="Q1677" s="39"/>
      <c r="R1677" s="39"/>
      <c r="S1677" s="39"/>
      <c r="T1677" s="39"/>
      <c r="U1677" s="39"/>
      <c r="V1677" s="39"/>
      <c r="W1677" s="39"/>
      <c r="X1677" s="39"/>
      <c r="Y1677" s="39" t="s">
        <v>52</v>
      </c>
      <c r="Z1677" s="39"/>
      <c r="AA1677" s="39"/>
      <c r="AB1677" s="39"/>
      <c r="AC1677" s="39"/>
      <c r="AD1677" s="39"/>
      <c r="AE1677" s="39"/>
      <c r="AF1677" s="39"/>
      <c r="AG1677" s="39"/>
      <c r="AH1677" s="39"/>
      <c r="AI1677" s="39"/>
      <c r="AJ1677" s="39"/>
      <c r="AK1677" s="39"/>
      <c r="AL1677" s="39"/>
      <c r="AM1677" s="39" t="s">
        <v>52</v>
      </c>
      <c r="AN1677" s="39"/>
      <c r="AO1677" s="63">
        <v>713.88999999999999</v>
      </c>
      <c r="AP1677"/>
      <c r="AQ1677"/>
    </row>
    <row r="1678" s="31" customFormat="1" ht="31.5" customHeight="1" outlineLevel="1">
      <c r="A1678" s="37" t="s">
        <v>2013</v>
      </c>
      <c r="B1678" s="37" t="s">
        <v>2160</v>
      </c>
      <c r="C1678" s="37"/>
      <c r="D1678" s="37" t="s">
        <v>2161</v>
      </c>
      <c r="E1678" s="38" t="s">
        <v>36</v>
      </c>
      <c r="F1678" s="59">
        <v>0.34000000000000002</v>
      </c>
      <c r="G1678" s="38">
        <v>1977</v>
      </c>
      <c r="H1678" s="38">
        <v>2017</v>
      </c>
      <c r="I1678" s="60" t="s">
        <v>91</v>
      </c>
      <c r="J1678" s="61">
        <v>85</v>
      </c>
      <c r="K1678" s="62">
        <v>85</v>
      </c>
      <c r="L1678" s="59">
        <v>0.16</v>
      </c>
      <c r="M1678" s="37" t="s">
        <v>50</v>
      </c>
      <c r="N1678" s="38" t="s">
        <v>51</v>
      </c>
      <c r="O1678" s="39"/>
      <c r="P1678" s="39"/>
      <c r="Q1678" s="39"/>
      <c r="R1678" s="39"/>
      <c r="S1678" s="39"/>
      <c r="T1678" s="39"/>
      <c r="U1678" s="39"/>
      <c r="V1678" s="39"/>
      <c r="W1678" s="39"/>
      <c r="X1678" s="39"/>
      <c r="Y1678" s="39" t="s">
        <v>52</v>
      </c>
      <c r="Z1678" s="39"/>
      <c r="AA1678" s="39"/>
      <c r="AB1678" s="39"/>
      <c r="AC1678" s="39"/>
      <c r="AD1678" s="39"/>
      <c r="AE1678" s="39"/>
      <c r="AF1678" s="39"/>
      <c r="AG1678" s="39"/>
      <c r="AH1678" s="39"/>
      <c r="AI1678" s="39"/>
      <c r="AJ1678" s="39"/>
      <c r="AK1678" s="39"/>
      <c r="AL1678" s="39"/>
      <c r="AM1678" s="39" t="s">
        <v>52</v>
      </c>
      <c r="AN1678" s="39"/>
      <c r="AO1678" s="40">
        <v>3881.8400000000001</v>
      </c>
      <c r="AP1678"/>
      <c r="AQ1678"/>
    </row>
    <row r="1679" s="31" customFormat="1" ht="31.5" customHeight="1" outlineLevel="1">
      <c r="A1679" s="32" t="s">
        <v>2013</v>
      </c>
      <c r="B1679" s="32" t="s">
        <v>2162</v>
      </c>
      <c r="C1679" s="32"/>
      <c r="D1679" s="32" t="s">
        <v>2163</v>
      </c>
      <c r="E1679" s="33" t="s">
        <v>36</v>
      </c>
      <c r="F1679" s="34">
        <v>0.54800000000000004</v>
      </c>
      <c r="G1679" s="33">
        <v>1978</v>
      </c>
      <c r="H1679" s="33">
        <v>2020</v>
      </c>
      <c r="I1679" s="53" t="s">
        <v>656</v>
      </c>
      <c r="J1679" s="36">
        <v>86</v>
      </c>
      <c r="K1679" s="54">
        <v>86</v>
      </c>
      <c r="L1679" s="34">
        <v>0.27300000000000002</v>
      </c>
      <c r="M1679" s="37" t="s">
        <v>50</v>
      </c>
      <c r="N1679" s="38" t="s">
        <v>51</v>
      </c>
      <c r="O1679" s="39"/>
      <c r="P1679" s="39"/>
      <c r="Q1679" s="39"/>
      <c r="R1679" s="39"/>
      <c r="S1679" s="39"/>
      <c r="T1679" s="39"/>
      <c r="U1679" s="39"/>
      <c r="V1679" s="39"/>
      <c r="W1679" s="39"/>
      <c r="X1679" s="39"/>
      <c r="Y1679" s="39"/>
      <c r="Z1679" s="39"/>
      <c r="AA1679" s="39"/>
      <c r="AB1679" s="39"/>
      <c r="AC1679" s="39"/>
      <c r="AD1679" s="39"/>
      <c r="AE1679" s="39" t="s">
        <v>52</v>
      </c>
      <c r="AF1679" s="39"/>
      <c r="AG1679" s="39"/>
      <c r="AH1679" s="39"/>
      <c r="AI1679" s="39"/>
      <c r="AJ1679" s="39"/>
      <c r="AK1679" s="39"/>
      <c r="AL1679" s="39"/>
      <c r="AM1679" s="39" t="s">
        <v>52</v>
      </c>
      <c r="AN1679" s="39"/>
      <c r="AO1679" s="40">
        <v>15147.049999999999</v>
      </c>
      <c r="AP1679"/>
      <c r="AQ1679"/>
    </row>
    <row r="1680" s="31" customFormat="1" ht="31.5" customHeight="1" outlineLevel="1">
      <c r="A1680" s="41"/>
      <c r="B1680" s="42"/>
      <c r="C1680" s="43"/>
      <c r="D1680" s="41"/>
      <c r="E1680" s="44"/>
      <c r="F1680" s="44"/>
      <c r="G1680" s="44"/>
      <c r="H1680" s="44"/>
      <c r="I1680" s="57"/>
      <c r="J1680" s="44"/>
      <c r="K1680" s="58"/>
      <c r="L1680" s="44"/>
      <c r="M1680" s="37" t="s">
        <v>48</v>
      </c>
      <c r="N1680" s="38" t="s">
        <v>49</v>
      </c>
      <c r="O1680" s="39"/>
      <c r="P1680" s="39"/>
      <c r="Q1680" s="39"/>
      <c r="R1680" s="39"/>
      <c r="S1680" s="39"/>
      <c r="T1680" s="39"/>
      <c r="U1680" s="39"/>
      <c r="V1680" s="39"/>
      <c r="W1680" s="39"/>
      <c r="X1680" s="39"/>
      <c r="Y1680" s="39"/>
      <c r="Z1680" s="39"/>
      <c r="AA1680" s="39"/>
      <c r="AB1680" s="39"/>
      <c r="AC1680" s="39"/>
      <c r="AD1680" s="39"/>
      <c r="AE1680" s="39">
        <v>0.95999999999999996</v>
      </c>
      <c r="AF1680" s="39"/>
      <c r="AG1680" s="39"/>
      <c r="AH1680" s="39"/>
      <c r="AI1680" s="39"/>
      <c r="AJ1680" s="39"/>
      <c r="AK1680" s="39"/>
      <c r="AL1680" s="39"/>
      <c r="AM1680" s="39">
        <v>0.95999999999999996</v>
      </c>
      <c r="AN1680" s="39"/>
      <c r="AO1680" s="40">
        <v>79964.360000000001</v>
      </c>
      <c r="AP1680"/>
      <c r="AQ1680"/>
    </row>
    <row r="1681" s="31" customFormat="1" ht="31.5" customHeight="1" outlineLevel="1">
      <c r="A1681" s="37" t="s">
        <v>2013</v>
      </c>
      <c r="B1681" s="37" t="s">
        <v>2164</v>
      </c>
      <c r="C1681" s="37"/>
      <c r="D1681" s="37" t="s">
        <v>2165</v>
      </c>
      <c r="E1681" s="38" t="s">
        <v>36</v>
      </c>
      <c r="F1681" s="59">
        <v>0.23999999999999999</v>
      </c>
      <c r="G1681" s="38">
        <v>1981</v>
      </c>
      <c r="H1681" s="38">
        <v>2017</v>
      </c>
      <c r="I1681" s="60" t="s">
        <v>209</v>
      </c>
      <c r="J1681" s="61">
        <v>85</v>
      </c>
      <c r="K1681" s="62">
        <v>85</v>
      </c>
      <c r="L1681" s="59">
        <v>0.216</v>
      </c>
      <c r="M1681" s="37" t="s">
        <v>50</v>
      </c>
      <c r="N1681" s="38" t="s">
        <v>51</v>
      </c>
      <c r="O1681" s="39"/>
      <c r="P1681" s="39"/>
      <c r="Q1681" s="39"/>
      <c r="R1681" s="39"/>
      <c r="S1681" s="39"/>
      <c r="T1681" s="39"/>
      <c r="U1681" s="39"/>
      <c r="V1681" s="39"/>
      <c r="W1681" s="39"/>
      <c r="X1681" s="39"/>
      <c r="Y1681" s="39" t="s">
        <v>52</v>
      </c>
      <c r="Z1681" s="39"/>
      <c r="AA1681" s="39"/>
      <c r="AB1681" s="39"/>
      <c r="AC1681" s="39"/>
      <c r="AD1681" s="39"/>
      <c r="AE1681" s="39"/>
      <c r="AF1681" s="39"/>
      <c r="AG1681" s="39"/>
      <c r="AH1681" s="39"/>
      <c r="AI1681" s="39"/>
      <c r="AJ1681" s="39"/>
      <c r="AK1681" s="39"/>
      <c r="AL1681" s="39"/>
      <c r="AM1681" s="39" t="s">
        <v>52</v>
      </c>
      <c r="AN1681" s="39"/>
      <c r="AO1681" s="40">
        <v>5794.0900000000001</v>
      </c>
      <c r="AP1681"/>
      <c r="AQ1681"/>
    </row>
    <row r="1682" s="31" customFormat="1" ht="31.5" customHeight="1" outlineLevel="1">
      <c r="A1682" s="37" t="s">
        <v>2013</v>
      </c>
      <c r="B1682" s="37" t="s">
        <v>2166</v>
      </c>
      <c r="C1682" s="37"/>
      <c r="D1682" s="37" t="s">
        <v>2167</v>
      </c>
      <c r="E1682" s="38" t="s">
        <v>36</v>
      </c>
      <c r="F1682" s="59">
        <v>0.16</v>
      </c>
      <c r="G1682" s="38">
        <v>1977</v>
      </c>
      <c r="H1682" s="38">
        <v>2018</v>
      </c>
      <c r="I1682" s="60" t="s">
        <v>521</v>
      </c>
      <c r="J1682" s="61">
        <v>85</v>
      </c>
      <c r="K1682" s="62">
        <v>85</v>
      </c>
      <c r="L1682" s="59">
        <v>0.13400000000000001</v>
      </c>
      <c r="M1682" s="37" t="s">
        <v>50</v>
      </c>
      <c r="N1682" s="38" t="s">
        <v>51</v>
      </c>
      <c r="O1682" s="39"/>
      <c r="P1682" s="39"/>
      <c r="Q1682" s="39"/>
      <c r="R1682" s="39"/>
      <c r="S1682" s="39"/>
      <c r="T1682" s="39"/>
      <c r="U1682" s="39"/>
      <c r="V1682" s="39"/>
      <c r="W1682" s="39" t="s">
        <v>52</v>
      </c>
      <c r="X1682" s="39"/>
      <c r="Y1682" s="39"/>
      <c r="Z1682" s="39"/>
      <c r="AA1682" s="39"/>
      <c r="AB1682" s="39"/>
      <c r="AC1682" s="39"/>
      <c r="AD1682" s="39"/>
      <c r="AE1682" s="39"/>
      <c r="AF1682" s="39"/>
      <c r="AG1682" s="39"/>
      <c r="AH1682" s="39"/>
      <c r="AI1682" s="39"/>
      <c r="AJ1682" s="39"/>
      <c r="AK1682" s="39"/>
      <c r="AL1682" s="39"/>
      <c r="AM1682" s="39" t="s">
        <v>52</v>
      </c>
      <c r="AN1682" s="39"/>
      <c r="AO1682" s="40">
        <v>6710.71</v>
      </c>
      <c r="AP1682"/>
      <c r="AQ1682"/>
    </row>
    <row r="1683" s="31" customFormat="1" ht="31.5" customHeight="1" outlineLevel="1">
      <c r="A1683" s="32" t="s">
        <v>2013</v>
      </c>
      <c r="B1683" s="32" t="s">
        <v>2168</v>
      </c>
      <c r="C1683" s="32"/>
      <c r="D1683" s="32" t="s">
        <v>2169</v>
      </c>
      <c r="E1683" s="33" t="s">
        <v>36</v>
      </c>
      <c r="F1683" s="34">
        <v>0.5</v>
      </c>
      <c r="G1683" s="33">
        <v>1977</v>
      </c>
      <c r="H1683" s="33">
        <v>2019</v>
      </c>
      <c r="I1683" s="53" t="s">
        <v>506</v>
      </c>
      <c r="J1683" s="36">
        <v>57</v>
      </c>
      <c r="K1683" s="54">
        <v>57</v>
      </c>
      <c r="L1683" s="34">
        <v>0.14699999999999999</v>
      </c>
      <c r="M1683" s="37" t="s">
        <v>50</v>
      </c>
      <c r="N1683" s="38" t="s">
        <v>51</v>
      </c>
      <c r="O1683" s="39"/>
      <c r="P1683" s="39"/>
      <c r="Q1683" s="39"/>
      <c r="R1683" s="39"/>
      <c r="S1683" s="39"/>
      <c r="T1683" s="39"/>
      <c r="U1683" s="39"/>
      <c r="V1683" s="39"/>
      <c r="W1683" s="39"/>
      <c r="X1683" s="39"/>
      <c r="Y1683" s="39"/>
      <c r="Z1683" s="39"/>
      <c r="AA1683" s="39"/>
      <c r="AB1683" s="39"/>
      <c r="AC1683" s="39" t="s">
        <v>52</v>
      </c>
      <c r="AD1683" s="39"/>
      <c r="AE1683" s="39"/>
      <c r="AF1683" s="39"/>
      <c r="AG1683" s="39"/>
      <c r="AH1683" s="39"/>
      <c r="AI1683" s="39"/>
      <c r="AJ1683" s="39"/>
      <c r="AK1683" s="39"/>
      <c r="AL1683" s="39"/>
      <c r="AM1683" s="39" t="s">
        <v>52</v>
      </c>
      <c r="AN1683" s="39"/>
      <c r="AO1683" s="40">
        <v>11632.99</v>
      </c>
      <c r="AP1683"/>
      <c r="AQ1683"/>
    </row>
    <row r="1684" s="31" customFormat="1" ht="31.5" customHeight="1" outlineLevel="1">
      <c r="A1684" s="41"/>
      <c r="B1684" s="42"/>
      <c r="C1684" s="43"/>
      <c r="D1684" s="41"/>
      <c r="E1684" s="44"/>
      <c r="F1684" s="44"/>
      <c r="G1684" s="44"/>
      <c r="H1684" s="44"/>
      <c r="I1684" s="57"/>
      <c r="J1684" s="44"/>
      <c r="K1684" s="58"/>
      <c r="L1684" s="44"/>
      <c r="M1684" s="37" t="s">
        <v>47</v>
      </c>
      <c r="N1684" s="38" t="s">
        <v>40</v>
      </c>
      <c r="O1684" s="39"/>
      <c r="P1684" s="39"/>
      <c r="Q1684" s="39"/>
      <c r="R1684" s="39"/>
      <c r="S1684" s="39"/>
      <c r="T1684" s="39"/>
      <c r="U1684" s="39"/>
      <c r="V1684" s="39"/>
      <c r="W1684" s="39"/>
      <c r="X1684" s="39"/>
      <c r="Y1684" s="39"/>
      <c r="Z1684" s="39"/>
      <c r="AA1684" s="39"/>
      <c r="AB1684" s="39"/>
      <c r="AC1684" s="39">
        <v>4</v>
      </c>
      <c r="AD1684" s="39"/>
      <c r="AE1684" s="39"/>
      <c r="AF1684" s="39"/>
      <c r="AG1684" s="39"/>
      <c r="AH1684" s="39"/>
      <c r="AI1684" s="39"/>
      <c r="AJ1684" s="39"/>
      <c r="AK1684" s="39"/>
      <c r="AL1684" s="39"/>
      <c r="AM1684" s="39">
        <v>4</v>
      </c>
      <c r="AN1684" s="39"/>
      <c r="AO1684" s="40">
        <v>89058.759999999995</v>
      </c>
      <c r="AP1684"/>
      <c r="AQ1684"/>
    </row>
    <row r="1685" s="31" customFormat="1" ht="31.5" customHeight="1" outlineLevel="1">
      <c r="A1685" s="32" t="s">
        <v>2013</v>
      </c>
      <c r="B1685" s="32" t="s">
        <v>2170</v>
      </c>
      <c r="C1685" s="32"/>
      <c r="D1685" s="32" t="s">
        <v>2171</v>
      </c>
      <c r="E1685" s="33" t="s">
        <v>36</v>
      </c>
      <c r="F1685" s="34">
        <v>0.35999999999999999</v>
      </c>
      <c r="G1685" s="33">
        <v>1984</v>
      </c>
      <c r="H1685" s="33">
        <v>2018</v>
      </c>
      <c r="I1685" s="53" t="s">
        <v>91</v>
      </c>
      <c r="J1685" s="36">
        <v>85</v>
      </c>
      <c r="K1685" s="54">
        <v>85</v>
      </c>
      <c r="L1685" s="34">
        <v>0.20699999999999999</v>
      </c>
      <c r="M1685" s="37" t="s">
        <v>92</v>
      </c>
      <c r="N1685" s="38" t="s">
        <v>40</v>
      </c>
      <c r="O1685" s="39"/>
      <c r="P1685" s="39"/>
      <c r="Q1685" s="39"/>
      <c r="R1685" s="39"/>
      <c r="S1685" s="39"/>
      <c r="T1685" s="39"/>
      <c r="U1685" s="39"/>
      <c r="V1685" s="39"/>
      <c r="W1685" s="39">
        <v>8</v>
      </c>
      <c r="X1685" s="39"/>
      <c r="Y1685" s="39"/>
      <c r="Z1685" s="39"/>
      <c r="AA1685" s="39"/>
      <c r="AB1685" s="39"/>
      <c r="AC1685" s="39"/>
      <c r="AD1685" s="39"/>
      <c r="AE1685" s="39"/>
      <c r="AF1685" s="39"/>
      <c r="AG1685" s="39"/>
      <c r="AH1685" s="39"/>
      <c r="AI1685" s="39"/>
      <c r="AJ1685" s="39"/>
      <c r="AK1685" s="39"/>
      <c r="AL1685" s="39"/>
      <c r="AM1685" s="39">
        <v>8</v>
      </c>
      <c r="AN1685" s="39"/>
      <c r="AO1685" s="40">
        <v>94275.699999999997</v>
      </c>
      <c r="AP1685"/>
      <c r="AQ1685"/>
    </row>
    <row r="1686" s="31" customFormat="1" ht="31.5" customHeight="1" outlineLevel="1">
      <c r="A1686" s="41"/>
      <c r="B1686" s="42"/>
      <c r="C1686" s="43"/>
      <c r="D1686" s="41"/>
      <c r="E1686" s="44"/>
      <c r="F1686" s="44"/>
      <c r="G1686" s="44"/>
      <c r="H1686" s="44"/>
      <c r="I1686" s="57"/>
      <c r="J1686" s="44"/>
      <c r="K1686" s="58"/>
      <c r="L1686" s="44"/>
      <c r="M1686" s="37" t="s">
        <v>50</v>
      </c>
      <c r="N1686" s="38" t="s">
        <v>51</v>
      </c>
      <c r="O1686" s="39"/>
      <c r="P1686" s="39"/>
      <c r="Q1686" s="39"/>
      <c r="R1686" s="39"/>
      <c r="S1686" s="39"/>
      <c r="T1686" s="39"/>
      <c r="U1686" s="39"/>
      <c r="V1686" s="39"/>
      <c r="W1686" s="39" t="s">
        <v>52</v>
      </c>
      <c r="X1686" s="39"/>
      <c r="Y1686" s="39"/>
      <c r="Z1686" s="39"/>
      <c r="AA1686" s="39"/>
      <c r="AB1686" s="39"/>
      <c r="AC1686" s="39"/>
      <c r="AD1686" s="39"/>
      <c r="AE1686" s="39"/>
      <c r="AF1686" s="39"/>
      <c r="AG1686" s="39"/>
      <c r="AH1686" s="39"/>
      <c r="AI1686" s="39"/>
      <c r="AJ1686" s="39"/>
      <c r="AK1686" s="39"/>
      <c r="AL1686" s="39"/>
      <c r="AM1686" s="39" t="s">
        <v>52</v>
      </c>
      <c r="AN1686" s="39"/>
      <c r="AO1686" s="40">
        <v>2325.8699999999999</v>
      </c>
      <c r="AP1686"/>
      <c r="AQ1686"/>
    </row>
    <row r="1687" s="31" customFormat="1" ht="31.5" customHeight="1" outlineLevel="1">
      <c r="A1687" s="37" t="s">
        <v>2013</v>
      </c>
      <c r="B1687" s="37" t="s">
        <v>2172</v>
      </c>
      <c r="C1687" s="37"/>
      <c r="D1687" s="37" t="s">
        <v>2173</v>
      </c>
      <c r="E1687" s="38" t="s">
        <v>36</v>
      </c>
      <c r="F1687" s="59">
        <v>0.40000000000000002</v>
      </c>
      <c r="G1687" s="38">
        <v>1983</v>
      </c>
      <c r="H1687" s="38">
        <v>2018</v>
      </c>
      <c r="I1687" s="60" t="s">
        <v>188</v>
      </c>
      <c r="J1687" s="61">
        <v>85</v>
      </c>
      <c r="K1687" s="62">
        <v>85</v>
      </c>
      <c r="L1687" s="59">
        <v>0.23999999999999999</v>
      </c>
      <c r="M1687" s="37" t="s">
        <v>50</v>
      </c>
      <c r="N1687" s="38" t="s">
        <v>51</v>
      </c>
      <c r="O1687" s="39"/>
      <c r="P1687" s="39"/>
      <c r="Q1687" s="39"/>
      <c r="R1687" s="39"/>
      <c r="S1687" s="39"/>
      <c r="T1687" s="39"/>
      <c r="U1687" s="39" t="s">
        <v>52</v>
      </c>
      <c r="V1687" s="39"/>
      <c r="W1687" s="39"/>
      <c r="X1687" s="39"/>
      <c r="Y1687" s="39"/>
      <c r="Z1687" s="39"/>
      <c r="AA1687" s="39"/>
      <c r="AB1687" s="39"/>
      <c r="AC1687" s="39"/>
      <c r="AD1687" s="39"/>
      <c r="AE1687" s="39"/>
      <c r="AF1687" s="39"/>
      <c r="AG1687" s="39"/>
      <c r="AH1687" s="39"/>
      <c r="AI1687" s="39"/>
      <c r="AJ1687" s="39"/>
      <c r="AK1687" s="39"/>
      <c r="AL1687" s="39"/>
      <c r="AM1687" s="39" t="s">
        <v>52</v>
      </c>
      <c r="AN1687" s="39"/>
      <c r="AO1687" s="40">
        <v>7348.4499999999998</v>
      </c>
      <c r="AP1687"/>
      <c r="AQ1687"/>
    </row>
    <row r="1688" s="31" customFormat="1" ht="31.5" customHeight="1" outlineLevel="1">
      <c r="A1688" s="32" t="s">
        <v>2013</v>
      </c>
      <c r="B1688" s="32" t="s">
        <v>2174</v>
      </c>
      <c r="C1688" s="32"/>
      <c r="D1688" s="32" t="s">
        <v>2175</v>
      </c>
      <c r="E1688" s="33" t="s">
        <v>36</v>
      </c>
      <c r="F1688" s="34">
        <v>0.32000000000000001</v>
      </c>
      <c r="G1688" s="33">
        <v>1984</v>
      </c>
      <c r="H1688" s="33">
        <v>2018</v>
      </c>
      <c r="I1688" s="53" t="s">
        <v>503</v>
      </c>
      <c r="J1688" s="36">
        <v>95</v>
      </c>
      <c r="K1688" s="54">
        <v>95</v>
      </c>
      <c r="L1688" s="34">
        <v>0.045999999999999999</v>
      </c>
      <c r="M1688" s="37" t="s">
        <v>50</v>
      </c>
      <c r="N1688" s="38" t="s">
        <v>51</v>
      </c>
      <c r="O1688" s="39"/>
      <c r="P1688" s="39"/>
      <c r="Q1688" s="39"/>
      <c r="R1688" s="39"/>
      <c r="S1688" s="39"/>
      <c r="T1688" s="39"/>
      <c r="U1688" s="39" t="s">
        <v>52</v>
      </c>
      <c r="V1688" s="39"/>
      <c r="W1688" s="39"/>
      <c r="X1688" s="39"/>
      <c r="Y1688" s="39"/>
      <c r="Z1688" s="39"/>
      <c r="AA1688" s="39"/>
      <c r="AB1688" s="39"/>
      <c r="AC1688" s="39"/>
      <c r="AD1688" s="39"/>
      <c r="AE1688" s="39"/>
      <c r="AF1688" s="39"/>
      <c r="AG1688" s="39"/>
      <c r="AH1688" s="39"/>
      <c r="AI1688" s="39"/>
      <c r="AJ1688" s="39"/>
      <c r="AK1688" s="39"/>
      <c r="AL1688" s="39"/>
      <c r="AM1688" s="39" t="s">
        <v>52</v>
      </c>
      <c r="AN1688" s="39"/>
      <c r="AO1688" s="40">
        <v>1299.22</v>
      </c>
      <c r="AP1688"/>
      <c r="AQ1688"/>
    </row>
    <row r="1689" s="31" customFormat="1" ht="31.5" customHeight="1" outlineLevel="1">
      <c r="A1689" s="41"/>
      <c r="B1689" s="42"/>
      <c r="C1689" s="43"/>
      <c r="D1689" s="41"/>
      <c r="E1689" s="44"/>
      <c r="F1689" s="44"/>
      <c r="G1689" s="44"/>
      <c r="H1689" s="44"/>
      <c r="I1689" s="57"/>
      <c r="J1689" s="44"/>
      <c r="K1689" s="58"/>
      <c r="L1689" s="44"/>
      <c r="M1689" s="37" t="s">
        <v>92</v>
      </c>
      <c r="N1689" s="38" t="s">
        <v>40</v>
      </c>
      <c r="O1689" s="39"/>
      <c r="P1689" s="39"/>
      <c r="Q1689" s="39"/>
      <c r="R1689" s="39"/>
      <c r="S1689" s="39"/>
      <c r="T1689" s="39"/>
      <c r="U1689" s="39">
        <v>2</v>
      </c>
      <c r="V1689" s="39"/>
      <c r="W1689" s="39"/>
      <c r="X1689" s="39"/>
      <c r="Y1689" s="39"/>
      <c r="Z1689" s="39"/>
      <c r="AA1689" s="39"/>
      <c r="AB1689" s="39"/>
      <c r="AC1689" s="39"/>
      <c r="AD1689" s="39"/>
      <c r="AE1689" s="39"/>
      <c r="AF1689" s="39"/>
      <c r="AG1689" s="39"/>
      <c r="AH1689" s="39"/>
      <c r="AI1689" s="39"/>
      <c r="AJ1689" s="39"/>
      <c r="AK1689" s="39"/>
      <c r="AL1689" s="39"/>
      <c r="AM1689" s="39">
        <v>2</v>
      </c>
      <c r="AN1689" s="39"/>
      <c r="AO1689" s="40">
        <v>23593.919999999998</v>
      </c>
      <c r="AP1689"/>
      <c r="AQ1689"/>
    </row>
    <row r="1690" s="31" customFormat="1" ht="31.5" customHeight="1" outlineLevel="1">
      <c r="A1690" s="32" t="s">
        <v>2013</v>
      </c>
      <c r="B1690" s="32" t="s">
        <v>2176</v>
      </c>
      <c r="C1690" s="32"/>
      <c r="D1690" s="32" t="s">
        <v>2177</v>
      </c>
      <c r="E1690" s="33" t="s">
        <v>36</v>
      </c>
      <c r="F1690" s="34">
        <v>0.28000000000000003</v>
      </c>
      <c r="G1690" s="33">
        <v>1984</v>
      </c>
      <c r="H1690" s="33">
        <v>2018</v>
      </c>
      <c r="I1690" s="53" t="s">
        <v>181</v>
      </c>
      <c r="J1690" s="36">
        <v>85</v>
      </c>
      <c r="K1690" s="54">
        <v>85</v>
      </c>
      <c r="L1690" s="34">
        <v>0.25700000000000001</v>
      </c>
      <c r="M1690" s="37" t="s">
        <v>92</v>
      </c>
      <c r="N1690" s="38" t="s">
        <v>40</v>
      </c>
      <c r="O1690" s="39"/>
      <c r="P1690" s="39"/>
      <c r="Q1690" s="39"/>
      <c r="R1690" s="39"/>
      <c r="S1690" s="39"/>
      <c r="T1690" s="39"/>
      <c r="U1690" s="39"/>
      <c r="V1690" s="39"/>
      <c r="W1690" s="39"/>
      <c r="X1690" s="39"/>
      <c r="Y1690" s="39"/>
      <c r="Z1690" s="39"/>
      <c r="AA1690" s="39"/>
      <c r="AB1690" s="39"/>
      <c r="AC1690" s="39"/>
      <c r="AD1690" s="39"/>
      <c r="AE1690" s="39">
        <v>5</v>
      </c>
      <c r="AF1690" s="39"/>
      <c r="AG1690" s="39"/>
      <c r="AH1690" s="39"/>
      <c r="AI1690" s="39"/>
      <c r="AJ1690" s="39"/>
      <c r="AK1690" s="39"/>
      <c r="AL1690" s="39"/>
      <c r="AM1690" s="39">
        <v>5</v>
      </c>
      <c r="AN1690" s="39"/>
      <c r="AO1690" s="40">
        <v>58573.949999999997</v>
      </c>
      <c r="AP1690"/>
      <c r="AQ1690"/>
    </row>
    <row r="1691" s="31" customFormat="1" ht="31.5" customHeight="1" outlineLevel="1">
      <c r="A1691" s="41"/>
      <c r="B1691" s="42"/>
      <c r="C1691" s="43"/>
      <c r="D1691" s="41"/>
      <c r="E1691" s="44"/>
      <c r="F1691" s="44"/>
      <c r="G1691" s="44"/>
      <c r="H1691" s="44"/>
      <c r="I1691" s="57"/>
      <c r="J1691" s="44"/>
      <c r="K1691" s="58"/>
      <c r="L1691" s="44"/>
      <c r="M1691" s="37" t="s">
        <v>50</v>
      </c>
      <c r="N1691" s="38" t="s">
        <v>51</v>
      </c>
      <c r="O1691" s="39"/>
      <c r="P1691" s="39"/>
      <c r="Q1691" s="39"/>
      <c r="R1691" s="39"/>
      <c r="S1691" s="39"/>
      <c r="T1691" s="39"/>
      <c r="U1691" s="39"/>
      <c r="V1691" s="39"/>
      <c r="W1691" s="39"/>
      <c r="X1691" s="39"/>
      <c r="Y1691" s="39"/>
      <c r="Z1691" s="39"/>
      <c r="AA1691" s="39"/>
      <c r="AB1691" s="39"/>
      <c r="AC1691" s="39"/>
      <c r="AD1691" s="39"/>
      <c r="AE1691" s="39" t="s">
        <v>52</v>
      </c>
      <c r="AF1691" s="39"/>
      <c r="AG1691" s="39"/>
      <c r="AH1691" s="39"/>
      <c r="AI1691" s="39"/>
      <c r="AJ1691" s="39"/>
      <c r="AK1691" s="39"/>
      <c r="AL1691" s="39"/>
      <c r="AM1691" s="39" t="s">
        <v>52</v>
      </c>
      <c r="AN1691" s="39"/>
      <c r="AO1691" s="40">
        <v>4347.54</v>
      </c>
      <c r="AP1691"/>
      <c r="AQ1691"/>
    </row>
    <row r="1692" s="31" customFormat="1" ht="31.5" customHeight="1" outlineLevel="1">
      <c r="A1692" s="32" t="s">
        <v>2013</v>
      </c>
      <c r="B1692" s="32" t="s">
        <v>2178</v>
      </c>
      <c r="C1692" s="32"/>
      <c r="D1692" s="32" t="s">
        <v>2179</v>
      </c>
      <c r="E1692" s="33" t="s">
        <v>36</v>
      </c>
      <c r="F1692" s="34">
        <v>0.28000000000000003</v>
      </c>
      <c r="G1692" s="33">
        <v>1984</v>
      </c>
      <c r="H1692" s="33">
        <v>2018</v>
      </c>
      <c r="I1692" s="53" t="s">
        <v>181</v>
      </c>
      <c r="J1692" s="36">
        <v>85</v>
      </c>
      <c r="K1692" s="54">
        <v>85</v>
      </c>
      <c r="L1692" s="34">
        <v>0.25700000000000001</v>
      </c>
      <c r="M1692" s="37" t="s">
        <v>50</v>
      </c>
      <c r="N1692" s="38" t="s">
        <v>51</v>
      </c>
      <c r="O1692" s="39"/>
      <c r="P1692" s="39"/>
      <c r="Q1692" s="39"/>
      <c r="R1692" s="39"/>
      <c r="S1692" s="39"/>
      <c r="T1692" s="39"/>
      <c r="U1692" s="39"/>
      <c r="V1692" s="39"/>
      <c r="W1692" s="39"/>
      <c r="X1692" s="39"/>
      <c r="Y1692" s="39"/>
      <c r="Z1692" s="39"/>
      <c r="AA1692" s="39" t="s">
        <v>52</v>
      </c>
      <c r="AB1692" s="39"/>
      <c r="AC1692" s="39"/>
      <c r="AD1692" s="39"/>
      <c r="AE1692" s="39"/>
      <c r="AF1692" s="39"/>
      <c r="AG1692" s="39"/>
      <c r="AH1692" s="39"/>
      <c r="AI1692" s="39"/>
      <c r="AJ1692" s="39"/>
      <c r="AK1692" s="39"/>
      <c r="AL1692" s="39"/>
      <c r="AM1692" s="39" t="s">
        <v>52</v>
      </c>
      <c r="AN1692" s="39"/>
      <c r="AO1692" s="40">
        <v>5433.6099999999997</v>
      </c>
      <c r="AP1692"/>
      <c r="AQ1692"/>
    </row>
    <row r="1693" s="31" customFormat="1" ht="31.5" customHeight="1" outlineLevel="1">
      <c r="A1693" s="41"/>
      <c r="B1693" s="42"/>
      <c r="C1693" s="43"/>
      <c r="D1693" s="41"/>
      <c r="E1693" s="44"/>
      <c r="F1693" s="44"/>
      <c r="G1693" s="44"/>
      <c r="H1693" s="44"/>
      <c r="I1693" s="57"/>
      <c r="J1693" s="44"/>
      <c r="K1693" s="58"/>
      <c r="L1693" s="44"/>
      <c r="M1693" s="37" t="s">
        <v>92</v>
      </c>
      <c r="N1693" s="38" t="s">
        <v>40</v>
      </c>
      <c r="O1693" s="39"/>
      <c r="P1693" s="39"/>
      <c r="Q1693" s="39"/>
      <c r="R1693" s="39"/>
      <c r="S1693" s="39"/>
      <c r="T1693" s="39"/>
      <c r="U1693" s="39"/>
      <c r="V1693" s="39"/>
      <c r="W1693" s="39"/>
      <c r="X1693" s="39"/>
      <c r="Y1693" s="39"/>
      <c r="Z1693" s="39"/>
      <c r="AA1693" s="39">
        <v>3</v>
      </c>
      <c r="AB1693" s="39"/>
      <c r="AC1693" s="39"/>
      <c r="AD1693" s="39"/>
      <c r="AE1693" s="39"/>
      <c r="AF1693" s="39"/>
      <c r="AG1693" s="39"/>
      <c r="AH1693" s="39"/>
      <c r="AI1693" s="39"/>
      <c r="AJ1693" s="39"/>
      <c r="AK1693" s="39"/>
      <c r="AL1693" s="39"/>
      <c r="AM1693" s="39">
        <v>3</v>
      </c>
      <c r="AN1693" s="39"/>
      <c r="AO1693" s="40">
        <v>35401.559999999998</v>
      </c>
      <c r="AP1693"/>
      <c r="AQ1693"/>
    </row>
    <row r="1694" s="31" customFormat="1" ht="31.5" customHeight="1" outlineLevel="1">
      <c r="A1694" s="37" t="s">
        <v>2013</v>
      </c>
      <c r="B1694" s="37" t="s">
        <v>2180</v>
      </c>
      <c r="C1694" s="37"/>
      <c r="D1694" s="37" t="s">
        <v>2181</v>
      </c>
      <c r="E1694" s="38" t="s">
        <v>36</v>
      </c>
      <c r="F1694" s="59">
        <v>2.052</v>
      </c>
      <c r="G1694" s="38">
        <v>1984</v>
      </c>
      <c r="H1694" s="38">
        <v>2018</v>
      </c>
      <c r="I1694" s="60" t="s">
        <v>2182</v>
      </c>
      <c r="J1694" s="61">
        <v>86</v>
      </c>
      <c r="K1694" s="62">
        <v>86</v>
      </c>
      <c r="L1694" s="59">
        <v>0.16700000000000001</v>
      </c>
      <c r="M1694" s="37" t="s">
        <v>50</v>
      </c>
      <c r="N1694" s="38" t="s">
        <v>51</v>
      </c>
      <c r="O1694" s="39"/>
      <c r="P1694" s="39"/>
      <c r="Q1694" s="39"/>
      <c r="R1694" s="39"/>
      <c r="S1694" s="39"/>
      <c r="T1694" s="39"/>
      <c r="U1694" s="39"/>
      <c r="V1694" s="39"/>
      <c r="W1694" s="39"/>
      <c r="X1694" s="39"/>
      <c r="Y1694" s="39"/>
      <c r="Z1694" s="39"/>
      <c r="AA1694" s="39"/>
      <c r="AB1694" s="39"/>
      <c r="AC1694" s="39" t="s">
        <v>52</v>
      </c>
      <c r="AD1694" s="39"/>
      <c r="AE1694" s="39"/>
      <c r="AF1694" s="39"/>
      <c r="AG1694" s="39"/>
      <c r="AH1694" s="39"/>
      <c r="AI1694" s="39"/>
      <c r="AJ1694" s="39"/>
      <c r="AK1694" s="39"/>
      <c r="AL1694" s="39"/>
      <c r="AM1694" s="39" t="s">
        <v>52</v>
      </c>
      <c r="AN1694" s="39"/>
      <c r="AO1694" s="40">
        <v>7001.7399999999998</v>
      </c>
      <c r="AP1694"/>
      <c r="AQ1694"/>
    </row>
    <row r="1695" s="31" customFormat="1" ht="31.5" customHeight="1" outlineLevel="1">
      <c r="A1695" s="32" t="s">
        <v>2013</v>
      </c>
      <c r="B1695" s="32" t="s">
        <v>2183</v>
      </c>
      <c r="C1695" s="32"/>
      <c r="D1695" s="32" t="s">
        <v>2184</v>
      </c>
      <c r="E1695" s="33" t="s">
        <v>36</v>
      </c>
      <c r="F1695" s="34">
        <v>3.2530000000000001</v>
      </c>
      <c r="G1695" s="33">
        <v>1977</v>
      </c>
      <c r="H1695" s="33">
        <v>2017</v>
      </c>
      <c r="I1695" s="53" t="s">
        <v>220</v>
      </c>
      <c r="J1695" s="36">
        <v>73</v>
      </c>
      <c r="K1695" s="54">
        <v>73</v>
      </c>
      <c r="L1695" s="34">
        <v>0.14599999999999999</v>
      </c>
      <c r="M1695" s="37" t="s">
        <v>50</v>
      </c>
      <c r="N1695" s="38" t="s">
        <v>51</v>
      </c>
      <c r="O1695" s="39"/>
      <c r="P1695" s="39"/>
      <c r="Q1695" s="39"/>
      <c r="R1695" s="39"/>
      <c r="S1695" s="39"/>
      <c r="T1695" s="39"/>
      <c r="U1695" s="39"/>
      <c r="V1695" s="39"/>
      <c r="W1695" s="39"/>
      <c r="X1695" s="39"/>
      <c r="Y1695" s="39"/>
      <c r="Z1695" s="39"/>
      <c r="AA1695" s="39"/>
      <c r="AB1695" s="39"/>
      <c r="AC1695" s="39" t="s">
        <v>52</v>
      </c>
      <c r="AD1695" s="39"/>
      <c r="AE1695" s="39"/>
      <c r="AF1695" s="39"/>
      <c r="AG1695" s="39"/>
      <c r="AH1695" s="39"/>
      <c r="AI1695" s="39"/>
      <c r="AJ1695" s="39"/>
      <c r="AK1695" s="39"/>
      <c r="AL1695" s="39"/>
      <c r="AM1695" s="39" t="s">
        <v>52</v>
      </c>
      <c r="AN1695" s="39"/>
      <c r="AO1695" s="40">
        <v>3677.8299999999999</v>
      </c>
      <c r="AP1695"/>
      <c r="AQ1695"/>
    </row>
    <row r="1696" s="31" customFormat="1" ht="31.5" customHeight="1" outlineLevel="1">
      <c r="A1696" s="41"/>
      <c r="B1696" s="42"/>
      <c r="C1696" s="43"/>
      <c r="D1696" s="41"/>
      <c r="E1696" s="44"/>
      <c r="F1696" s="44"/>
      <c r="G1696" s="44"/>
      <c r="H1696" s="44"/>
      <c r="I1696" s="57"/>
      <c r="J1696" s="44"/>
      <c r="K1696" s="58"/>
      <c r="L1696" s="44"/>
      <c r="M1696" s="37" t="s">
        <v>47</v>
      </c>
      <c r="N1696" s="38" t="s">
        <v>40</v>
      </c>
      <c r="O1696" s="39"/>
      <c r="P1696" s="39"/>
      <c r="Q1696" s="39"/>
      <c r="R1696" s="39"/>
      <c r="S1696" s="39"/>
      <c r="T1696" s="39"/>
      <c r="U1696" s="39"/>
      <c r="V1696" s="39"/>
      <c r="W1696" s="39"/>
      <c r="X1696" s="39"/>
      <c r="Y1696" s="39"/>
      <c r="Z1696" s="39"/>
      <c r="AA1696" s="39"/>
      <c r="AB1696" s="39"/>
      <c r="AC1696" s="39">
        <v>1</v>
      </c>
      <c r="AD1696" s="39"/>
      <c r="AE1696" s="39"/>
      <c r="AF1696" s="39"/>
      <c r="AG1696" s="39"/>
      <c r="AH1696" s="39"/>
      <c r="AI1696" s="39"/>
      <c r="AJ1696" s="39"/>
      <c r="AK1696" s="39"/>
      <c r="AL1696" s="39"/>
      <c r="AM1696" s="39">
        <v>1</v>
      </c>
      <c r="AN1696" s="39"/>
      <c r="AO1696" s="40">
        <v>22292.580000000002</v>
      </c>
      <c r="AP1696"/>
      <c r="AQ1696"/>
    </row>
    <row r="1697" s="31" customFormat="1" ht="31.5" customHeight="1" outlineLevel="1">
      <c r="A1697" s="37" t="s">
        <v>2013</v>
      </c>
      <c r="B1697" s="37" t="s">
        <v>2185</v>
      </c>
      <c r="C1697" s="37"/>
      <c r="D1697" s="37" t="s">
        <v>2186</v>
      </c>
      <c r="E1697" s="38" t="s">
        <v>36</v>
      </c>
      <c r="F1697" s="59">
        <v>0.19</v>
      </c>
      <c r="G1697" s="38">
        <v>1977</v>
      </c>
      <c r="H1697" s="38">
        <v>2020</v>
      </c>
      <c r="I1697" s="60" t="s">
        <v>521</v>
      </c>
      <c r="J1697" s="61">
        <v>85</v>
      </c>
      <c r="K1697" s="62">
        <v>85</v>
      </c>
      <c r="L1697" s="59">
        <v>0.17100000000000001</v>
      </c>
      <c r="M1697" s="37" t="s">
        <v>50</v>
      </c>
      <c r="N1697" s="38" t="s">
        <v>51</v>
      </c>
      <c r="O1697" s="39"/>
      <c r="P1697" s="39"/>
      <c r="Q1697" s="39"/>
      <c r="R1697" s="39"/>
      <c r="S1697" s="39"/>
      <c r="T1697" s="39"/>
      <c r="U1697" s="39"/>
      <c r="V1697" s="39"/>
      <c r="W1697" s="39"/>
      <c r="X1697" s="39"/>
      <c r="Y1697" s="39"/>
      <c r="Z1697" s="39"/>
      <c r="AA1697" s="39" t="s">
        <v>52</v>
      </c>
      <c r="AB1697" s="39"/>
      <c r="AC1697" s="39"/>
      <c r="AD1697" s="39"/>
      <c r="AE1697" s="39"/>
      <c r="AF1697" s="39"/>
      <c r="AG1697" s="39"/>
      <c r="AH1697" s="39"/>
      <c r="AI1697" s="39"/>
      <c r="AJ1697" s="39"/>
      <c r="AK1697" s="39"/>
      <c r="AL1697" s="39"/>
      <c r="AM1697" s="39" t="s">
        <v>52</v>
      </c>
      <c r="AN1697" s="39"/>
      <c r="AO1697" s="40">
        <v>6046.04</v>
      </c>
      <c r="AP1697"/>
      <c r="AQ1697"/>
    </row>
    <row r="1698" s="31" customFormat="1" ht="31.5" customHeight="1" outlineLevel="1">
      <c r="A1698" s="32" t="s">
        <v>2013</v>
      </c>
      <c r="B1698" s="32" t="s">
        <v>2187</v>
      </c>
      <c r="C1698" s="32"/>
      <c r="D1698" s="32" t="s">
        <v>2188</v>
      </c>
      <c r="E1698" s="33" t="s">
        <v>36</v>
      </c>
      <c r="F1698" s="34">
        <v>0.029999999999999999</v>
      </c>
      <c r="G1698" s="33">
        <v>2015</v>
      </c>
      <c r="H1698" s="33" t="s">
        <v>37</v>
      </c>
      <c r="I1698" s="53" t="s">
        <v>1564</v>
      </c>
      <c r="J1698" s="36">
        <v>69</v>
      </c>
      <c r="K1698" s="54">
        <v>69</v>
      </c>
      <c r="L1698" s="34">
        <v>0.012</v>
      </c>
      <c r="M1698" s="37" t="s">
        <v>47</v>
      </c>
      <c r="N1698" s="38" t="s">
        <v>40</v>
      </c>
      <c r="O1698" s="39"/>
      <c r="P1698" s="39"/>
      <c r="Q1698" s="39"/>
      <c r="R1698" s="39"/>
      <c r="S1698" s="39"/>
      <c r="T1698" s="39"/>
      <c r="U1698" s="39"/>
      <c r="V1698" s="39"/>
      <c r="W1698" s="39"/>
      <c r="X1698" s="39"/>
      <c r="Y1698" s="39">
        <v>1</v>
      </c>
      <c r="Z1698" s="39"/>
      <c r="AA1698" s="39"/>
      <c r="AB1698" s="39"/>
      <c r="AC1698" s="39"/>
      <c r="AD1698" s="39"/>
      <c r="AE1698" s="39"/>
      <c r="AF1698" s="39"/>
      <c r="AG1698" s="39"/>
      <c r="AH1698" s="39"/>
      <c r="AI1698" s="39"/>
      <c r="AJ1698" s="39"/>
      <c r="AK1698" s="39"/>
      <c r="AL1698" s="39"/>
      <c r="AM1698" s="39">
        <v>1</v>
      </c>
      <c r="AN1698" s="39"/>
      <c r="AO1698" s="40">
        <v>22628.529999999999</v>
      </c>
      <c r="AP1698"/>
      <c r="AQ1698"/>
    </row>
    <row r="1699" s="31" customFormat="1" ht="31.5" customHeight="1" outlineLevel="1">
      <c r="A1699" s="41"/>
      <c r="B1699" s="42"/>
      <c r="C1699" s="43"/>
      <c r="D1699" s="41"/>
      <c r="E1699" s="44"/>
      <c r="F1699" s="44"/>
      <c r="G1699" s="44"/>
      <c r="H1699" s="44"/>
      <c r="I1699" s="57"/>
      <c r="J1699" s="44"/>
      <c r="K1699" s="58"/>
      <c r="L1699" s="44"/>
      <c r="M1699" s="37" t="s">
        <v>50</v>
      </c>
      <c r="N1699" s="38" t="s">
        <v>51</v>
      </c>
      <c r="O1699" s="39"/>
      <c r="P1699" s="39"/>
      <c r="Q1699" s="39"/>
      <c r="R1699" s="39"/>
      <c r="S1699" s="39"/>
      <c r="T1699" s="39"/>
      <c r="U1699" s="39"/>
      <c r="V1699" s="39"/>
      <c r="W1699" s="39"/>
      <c r="X1699" s="39"/>
      <c r="Y1699" s="39" t="s">
        <v>52</v>
      </c>
      <c r="Z1699" s="39"/>
      <c r="AA1699" s="39"/>
      <c r="AB1699" s="39"/>
      <c r="AC1699" s="39"/>
      <c r="AD1699" s="39"/>
      <c r="AE1699" s="39"/>
      <c r="AF1699" s="39"/>
      <c r="AG1699" s="39"/>
      <c r="AH1699" s="39"/>
      <c r="AI1699" s="39"/>
      <c r="AJ1699" s="39"/>
      <c r="AK1699" s="39"/>
      <c r="AL1699" s="39"/>
      <c r="AM1699" s="39" t="s">
        <v>52</v>
      </c>
      <c r="AN1699" s="39"/>
      <c r="AO1699" s="40">
        <v>1212.75</v>
      </c>
      <c r="AP1699"/>
      <c r="AQ1699"/>
    </row>
    <row r="1700" s="31" customFormat="1" ht="31.5" customHeight="1" outlineLevel="1">
      <c r="A1700" s="32" t="s">
        <v>2013</v>
      </c>
      <c r="B1700" s="32" t="s">
        <v>2189</v>
      </c>
      <c r="C1700" s="32"/>
      <c r="D1700" s="32" t="s">
        <v>2190</v>
      </c>
      <c r="E1700" s="33" t="s">
        <v>36</v>
      </c>
      <c r="F1700" s="34">
        <v>1.3500000000000001</v>
      </c>
      <c r="G1700" s="33">
        <v>2014</v>
      </c>
      <c r="H1700" s="33">
        <v>2020</v>
      </c>
      <c r="I1700" s="53" t="s">
        <v>184</v>
      </c>
      <c r="J1700" s="36">
        <v>85</v>
      </c>
      <c r="K1700" s="54">
        <v>85</v>
      </c>
      <c r="L1700" s="34">
        <v>1.1579999999999999</v>
      </c>
      <c r="M1700" s="37" t="s">
        <v>92</v>
      </c>
      <c r="N1700" s="38" t="s">
        <v>40</v>
      </c>
      <c r="O1700" s="39"/>
      <c r="P1700" s="39"/>
      <c r="Q1700" s="39"/>
      <c r="R1700" s="39"/>
      <c r="S1700" s="39"/>
      <c r="T1700" s="39"/>
      <c r="U1700" s="39">
        <v>3</v>
      </c>
      <c r="V1700" s="39"/>
      <c r="W1700" s="39"/>
      <c r="X1700" s="39"/>
      <c r="Y1700" s="39"/>
      <c r="Z1700" s="39"/>
      <c r="AA1700" s="39"/>
      <c r="AB1700" s="39"/>
      <c r="AC1700" s="39"/>
      <c r="AD1700" s="39"/>
      <c r="AE1700" s="39"/>
      <c r="AF1700" s="39"/>
      <c r="AG1700" s="39"/>
      <c r="AH1700" s="39"/>
      <c r="AI1700" s="39"/>
      <c r="AJ1700" s="39"/>
      <c r="AK1700" s="39"/>
      <c r="AL1700" s="39"/>
      <c r="AM1700" s="39">
        <v>3</v>
      </c>
      <c r="AN1700" s="39"/>
      <c r="AO1700" s="40">
        <v>35699.32</v>
      </c>
      <c r="AP1700"/>
      <c r="AQ1700"/>
    </row>
    <row r="1701" s="31" customFormat="1" ht="31.5" customHeight="1" outlineLevel="1">
      <c r="A1701" s="41"/>
      <c r="B1701" s="42"/>
      <c r="C1701" s="43"/>
      <c r="D1701" s="41"/>
      <c r="E1701" s="44"/>
      <c r="F1701" s="44"/>
      <c r="G1701" s="44"/>
      <c r="H1701" s="44"/>
      <c r="I1701" s="57"/>
      <c r="J1701" s="44"/>
      <c r="K1701" s="58"/>
      <c r="L1701" s="44"/>
      <c r="M1701" s="37" t="s">
        <v>50</v>
      </c>
      <c r="N1701" s="38" t="s">
        <v>51</v>
      </c>
      <c r="O1701" s="39"/>
      <c r="P1701" s="39"/>
      <c r="Q1701" s="39"/>
      <c r="R1701" s="39"/>
      <c r="S1701" s="39"/>
      <c r="T1701" s="39"/>
      <c r="U1701" s="39" t="s">
        <v>52</v>
      </c>
      <c r="V1701" s="39"/>
      <c r="W1701" s="39"/>
      <c r="X1701" s="39"/>
      <c r="Y1701" s="39"/>
      <c r="Z1701" s="39"/>
      <c r="AA1701" s="39"/>
      <c r="AB1701" s="39"/>
      <c r="AC1701" s="39"/>
      <c r="AD1701" s="39"/>
      <c r="AE1701" s="39"/>
      <c r="AF1701" s="39"/>
      <c r="AG1701" s="39"/>
      <c r="AH1701" s="39"/>
      <c r="AI1701" s="39"/>
      <c r="AJ1701" s="39"/>
      <c r="AK1701" s="39"/>
      <c r="AL1701" s="39"/>
      <c r="AM1701" s="39" t="s">
        <v>52</v>
      </c>
      <c r="AN1701" s="39"/>
      <c r="AO1701" s="40">
        <v>24031.23</v>
      </c>
      <c r="AP1701"/>
      <c r="AQ1701"/>
    </row>
    <row r="1702" s="31" customFormat="1" ht="31.5" customHeight="1" outlineLevel="1">
      <c r="A1702" s="32" t="s">
        <v>2013</v>
      </c>
      <c r="B1702" s="32" t="s">
        <v>2191</v>
      </c>
      <c r="C1702" s="32"/>
      <c r="D1702" s="32" t="s">
        <v>2192</v>
      </c>
      <c r="E1702" s="33" t="s">
        <v>36</v>
      </c>
      <c r="F1702" s="34">
        <v>0.14000000000000001</v>
      </c>
      <c r="G1702" s="33">
        <v>2014</v>
      </c>
      <c r="H1702" s="33">
        <v>2020</v>
      </c>
      <c r="I1702" s="53" t="s">
        <v>187</v>
      </c>
      <c r="J1702" s="36">
        <v>62</v>
      </c>
      <c r="K1702" s="54">
        <v>61</v>
      </c>
      <c r="L1702" s="34">
        <v>0.089999999999999997</v>
      </c>
      <c r="M1702" s="37" t="s">
        <v>50</v>
      </c>
      <c r="N1702" s="38" t="s">
        <v>51</v>
      </c>
      <c r="O1702" s="39"/>
      <c r="P1702" s="39"/>
      <c r="Q1702" s="39"/>
      <c r="R1702" s="39"/>
      <c r="S1702" s="39"/>
      <c r="T1702" s="39"/>
      <c r="U1702" s="39"/>
      <c r="V1702" s="39"/>
      <c r="W1702" s="39" t="s">
        <v>52</v>
      </c>
      <c r="X1702" s="39"/>
      <c r="Y1702" s="39"/>
      <c r="Z1702" s="39"/>
      <c r="AA1702" s="39"/>
      <c r="AB1702" s="39"/>
      <c r="AC1702" s="39"/>
      <c r="AD1702" s="39"/>
      <c r="AE1702" s="39"/>
      <c r="AF1702" s="39"/>
      <c r="AG1702" s="39"/>
      <c r="AH1702" s="39"/>
      <c r="AI1702" s="39"/>
      <c r="AJ1702" s="39"/>
      <c r="AK1702" s="39"/>
      <c r="AL1702" s="39"/>
      <c r="AM1702" s="39" t="s">
        <v>52</v>
      </c>
      <c r="AN1702" s="39"/>
      <c r="AO1702" s="40">
        <v>1647.8</v>
      </c>
      <c r="AP1702"/>
      <c r="AQ1702"/>
    </row>
    <row r="1703" s="31" customFormat="1" ht="31.5" customHeight="1" outlineLevel="1">
      <c r="A1703" s="41"/>
      <c r="B1703" s="42"/>
      <c r="C1703" s="43"/>
      <c r="D1703" s="41"/>
      <c r="E1703" s="44"/>
      <c r="F1703" s="44"/>
      <c r="G1703" s="44"/>
      <c r="H1703" s="44"/>
      <c r="I1703" s="57"/>
      <c r="J1703" s="44"/>
      <c r="K1703" s="58"/>
      <c r="L1703" s="44"/>
      <c r="M1703" s="37" t="s">
        <v>47</v>
      </c>
      <c r="N1703" s="38" t="s">
        <v>40</v>
      </c>
      <c r="O1703" s="39"/>
      <c r="P1703" s="39"/>
      <c r="Q1703" s="39"/>
      <c r="R1703" s="39"/>
      <c r="S1703" s="39"/>
      <c r="T1703" s="39"/>
      <c r="U1703" s="39"/>
      <c r="V1703" s="39"/>
      <c r="W1703" s="39">
        <v>2</v>
      </c>
      <c r="X1703" s="39"/>
      <c r="Y1703" s="39"/>
      <c r="Z1703" s="39"/>
      <c r="AA1703" s="39"/>
      <c r="AB1703" s="39"/>
      <c r="AC1703" s="39"/>
      <c r="AD1703" s="39"/>
      <c r="AE1703" s="39"/>
      <c r="AF1703" s="39"/>
      <c r="AG1703" s="39"/>
      <c r="AH1703" s="39"/>
      <c r="AI1703" s="39"/>
      <c r="AJ1703" s="39"/>
      <c r="AK1703" s="39"/>
      <c r="AL1703" s="39"/>
      <c r="AM1703" s="39">
        <v>2</v>
      </c>
      <c r="AN1703" s="39"/>
      <c r="AO1703" s="40">
        <v>43930.059999999998</v>
      </c>
      <c r="AP1703"/>
      <c r="AQ1703"/>
    </row>
    <row r="1704" s="31" customFormat="1" ht="31.5" customHeight="1" outlineLevel="1">
      <c r="A1704" s="32" t="s">
        <v>2013</v>
      </c>
      <c r="B1704" s="32" t="s">
        <v>2193</v>
      </c>
      <c r="C1704" s="32"/>
      <c r="D1704" s="32" t="s">
        <v>2194</v>
      </c>
      <c r="E1704" s="33" t="s">
        <v>36</v>
      </c>
      <c r="F1704" s="34">
        <v>0.20000000000000001</v>
      </c>
      <c r="G1704" s="33">
        <v>1977</v>
      </c>
      <c r="H1704" s="33">
        <v>2020</v>
      </c>
      <c r="I1704" s="53" t="s">
        <v>521</v>
      </c>
      <c r="J1704" s="36">
        <v>62</v>
      </c>
      <c r="K1704" s="54">
        <v>61</v>
      </c>
      <c r="L1704" s="34">
        <v>0.20200000000000001</v>
      </c>
      <c r="M1704" s="37" t="s">
        <v>92</v>
      </c>
      <c r="N1704" s="38" t="s">
        <v>40</v>
      </c>
      <c r="O1704" s="39"/>
      <c r="P1704" s="39"/>
      <c r="Q1704" s="39"/>
      <c r="R1704" s="39"/>
      <c r="S1704" s="39"/>
      <c r="T1704" s="39"/>
      <c r="U1704" s="39"/>
      <c r="V1704" s="39"/>
      <c r="W1704" s="39"/>
      <c r="X1704" s="39"/>
      <c r="Y1704" s="39"/>
      <c r="Z1704" s="39"/>
      <c r="AA1704" s="39"/>
      <c r="AB1704" s="39"/>
      <c r="AC1704" s="39">
        <v>6</v>
      </c>
      <c r="AD1704" s="39"/>
      <c r="AE1704" s="39"/>
      <c r="AF1704" s="39"/>
      <c r="AG1704" s="39"/>
      <c r="AH1704" s="39"/>
      <c r="AI1704" s="39"/>
      <c r="AJ1704" s="39"/>
      <c r="AK1704" s="39"/>
      <c r="AL1704" s="39"/>
      <c r="AM1704" s="39">
        <v>6</v>
      </c>
      <c r="AN1704" s="39"/>
      <c r="AO1704" s="40">
        <v>28159.41</v>
      </c>
      <c r="AP1704"/>
      <c r="AQ1704"/>
    </row>
    <row r="1705" s="31" customFormat="1" ht="31.5" customHeight="1" outlineLevel="1">
      <c r="A1705" s="47"/>
      <c r="B1705" s="48"/>
      <c r="C1705" s="49"/>
      <c r="D1705" s="47"/>
      <c r="E1705" s="50"/>
      <c r="F1705" s="50"/>
      <c r="G1705" s="50"/>
      <c r="H1705" s="50"/>
      <c r="I1705" s="55"/>
      <c r="J1705" s="50"/>
      <c r="K1705" s="56"/>
      <c r="L1705" s="50"/>
      <c r="M1705" s="37" t="s">
        <v>50</v>
      </c>
      <c r="N1705" s="38" t="s">
        <v>51</v>
      </c>
      <c r="O1705" s="39"/>
      <c r="P1705" s="39"/>
      <c r="Q1705" s="39"/>
      <c r="R1705" s="39"/>
      <c r="S1705" s="39"/>
      <c r="T1705" s="39"/>
      <c r="U1705" s="39"/>
      <c r="V1705" s="39"/>
      <c r="W1705" s="39"/>
      <c r="X1705" s="39"/>
      <c r="Y1705" s="39"/>
      <c r="Z1705" s="39"/>
      <c r="AA1705" s="39"/>
      <c r="AB1705" s="39"/>
      <c r="AC1705" s="39" t="s">
        <v>52</v>
      </c>
      <c r="AD1705" s="39"/>
      <c r="AE1705" s="39"/>
      <c r="AF1705" s="39"/>
      <c r="AG1705" s="39"/>
      <c r="AH1705" s="39"/>
      <c r="AI1705" s="39"/>
      <c r="AJ1705" s="39"/>
      <c r="AK1705" s="39"/>
      <c r="AL1705" s="39"/>
      <c r="AM1705" s="39" t="s">
        <v>52</v>
      </c>
      <c r="AN1705" s="39"/>
      <c r="AO1705" s="40">
        <v>7407.3100000000004</v>
      </c>
      <c r="AP1705"/>
      <c r="AQ1705"/>
    </row>
    <row r="1706" s="31" customFormat="1" ht="31.5" customHeight="1" outlineLevel="1">
      <c r="A1706" s="41"/>
      <c r="B1706" s="42"/>
      <c r="C1706" s="43"/>
      <c r="D1706" s="41"/>
      <c r="E1706" s="44"/>
      <c r="F1706" s="44"/>
      <c r="G1706" s="44"/>
      <c r="H1706" s="44"/>
      <c r="I1706" s="57"/>
      <c r="J1706" s="44"/>
      <c r="K1706" s="58"/>
      <c r="L1706" s="44"/>
      <c r="M1706" s="37" t="s">
        <v>39</v>
      </c>
      <c r="N1706" s="38" t="s">
        <v>40</v>
      </c>
      <c r="O1706" s="39"/>
      <c r="P1706" s="39"/>
      <c r="Q1706" s="39"/>
      <c r="R1706" s="39"/>
      <c r="S1706" s="39"/>
      <c r="T1706" s="39"/>
      <c r="U1706" s="39"/>
      <c r="V1706" s="39"/>
      <c r="W1706" s="39"/>
      <c r="X1706" s="39"/>
      <c r="Y1706" s="39"/>
      <c r="Z1706" s="39"/>
      <c r="AA1706" s="39"/>
      <c r="AB1706" s="39"/>
      <c r="AC1706" s="39">
        <v>10</v>
      </c>
      <c r="AD1706" s="39"/>
      <c r="AE1706" s="39"/>
      <c r="AF1706" s="39"/>
      <c r="AG1706" s="39"/>
      <c r="AH1706" s="39"/>
      <c r="AI1706" s="39"/>
      <c r="AJ1706" s="39"/>
      <c r="AK1706" s="39"/>
      <c r="AL1706" s="39"/>
      <c r="AM1706" s="39">
        <v>10</v>
      </c>
      <c r="AN1706" s="39"/>
      <c r="AO1706" s="40">
        <v>4286.1000000000004</v>
      </c>
      <c r="AP1706"/>
      <c r="AQ1706"/>
    </row>
    <row r="1707" s="31" customFormat="1" ht="31.5" customHeight="1" outlineLevel="1">
      <c r="A1707" s="32" t="s">
        <v>2013</v>
      </c>
      <c r="B1707" s="32" t="s">
        <v>2195</v>
      </c>
      <c r="C1707" s="32"/>
      <c r="D1707" s="32" t="s">
        <v>2196</v>
      </c>
      <c r="E1707" s="33" t="s">
        <v>36</v>
      </c>
      <c r="F1707" s="34">
        <v>0.20000000000000001</v>
      </c>
      <c r="G1707" s="33">
        <v>1977</v>
      </c>
      <c r="H1707" s="33">
        <v>2020</v>
      </c>
      <c r="I1707" s="53" t="s">
        <v>521</v>
      </c>
      <c r="J1707" s="36">
        <v>63</v>
      </c>
      <c r="K1707" s="54">
        <v>62</v>
      </c>
      <c r="L1707" s="34">
        <v>0.104</v>
      </c>
      <c r="M1707" s="37" t="s">
        <v>39</v>
      </c>
      <c r="N1707" s="38" t="s">
        <v>40</v>
      </c>
      <c r="O1707" s="39"/>
      <c r="P1707" s="39"/>
      <c r="Q1707" s="39"/>
      <c r="R1707" s="39"/>
      <c r="S1707" s="39"/>
      <c r="T1707" s="39"/>
      <c r="U1707" s="39"/>
      <c r="V1707" s="39"/>
      <c r="W1707" s="39">
        <v>10</v>
      </c>
      <c r="X1707" s="39"/>
      <c r="Y1707" s="39"/>
      <c r="Z1707" s="39"/>
      <c r="AA1707" s="39"/>
      <c r="AB1707" s="39"/>
      <c r="AC1707" s="39"/>
      <c r="AD1707" s="39"/>
      <c r="AE1707" s="39"/>
      <c r="AF1707" s="39"/>
      <c r="AG1707" s="39"/>
      <c r="AH1707" s="39"/>
      <c r="AI1707" s="39"/>
      <c r="AJ1707" s="39"/>
      <c r="AK1707" s="39"/>
      <c r="AL1707" s="39"/>
      <c r="AM1707" s="39">
        <v>10</v>
      </c>
      <c r="AN1707" s="39"/>
      <c r="AO1707" s="40">
        <v>4160.1099999999997</v>
      </c>
      <c r="AP1707"/>
      <c r="AQ1707"/>
    </row>
    <row r="1708" s="31" customFormat="1" ht="31.5" customHeight="1" outlineLevel="1">
      <c r="A1708" s="47"/>
      <c r="B1708" s="48"/>
      <c r="C1708" s="49"/>
      <c r="D1708" s="47"/>
      <c r="E1708" s="50"/>
      <c r="F1708" s="50"/>
      <c r="G1708" s="50"/>
      <c r="H1708" s="50"/>
      <c r="I1708" s="55"/>
      <c r="J1708" s="50"/>
      <c r="K1708" s="56"/>
      <c r="L1708" s="50"/>
      <c r="M1708" s="37" t="s">
        <v>50</v>
      </c>
      <c r="N1708" s="38" t="s">
        <v>51</v>
      </c>
      <c r="O1708" s="39"/>
      <c r="P1708" s="39"/>
      <c r="Q1708" s="39"/>
      <c r="R1708" s="39"/>
      <c r="S1708" s="39"/>
      <c r="T1708" s="39"/>
      <c r="U1708" s="39"/>
      <c r="V1708" s="39"/>
      <c r="W1708" s="39" t="s">
        <v>52</v>
      </c>
      <c r="X1708" s="39"/>
      <c r="Y1708" s="39"/>
      <c r="Z1708" s="39"/>
      <c r="AA1708" s="39"/>
      <c r="AB1708" s="39"/>
      <c r="AC1708" s="39"/>
      <c r="AD1708" s="39"/>
      <c r="AE1708" s="39"/>
      <c r="AF1708" s="39"/>
      <c r="AG1708" s="39"/>
      <c r="AH1708" s="39"/>
      <c r="AI1708" s="39"/>
      <c r="AJ1708" s="39"/>
      <c r="AK1708" s="39"/>
      <c r="AL1708" s="39"/>
      <c r="AM1708" s="39" t="s">
        <v>52</v>
      </c>
      <c r="AN1708" s="39"/>
      <c r="AO1708" s="40">
        <v>1459.74</v>
      </c>
      <c r="AP1708"/>
      <c r="AQ1708"/>
    </row>
    <row r="1709" s="31" customFormat="1" ht="31.5" customHeight="1" outlineLevel="1">
      <c r="A1709" s="41"/>
      <c r="B1709" s="42"/>
      <c r="C1709" s="43"/>
      <c r="D1709" s="41"/>
      <c r="E1709" s="44"/>
      <c r="F1709" s="44"/>
      <c r="G1709" s="44"/>
      <c r="H1709" s="44"/>
      <c r="I1709" s="57"/>
      <c r="J1709" s="44"/>
      <c r="K1709" s="58"/>
      <c r="L1709" s="44"/>
      <c r="M1709" s="37" t="s">
        <v>92</v>
      </c>
      <c r="N1709" s="38" t="s">
        <v>40</v>
      </c>
      <c r="O1709" s="39"/>
      <c r="P1709" s="39"/>
      <c r="Q1709" s="39"/>
      <c r="R1709" s="39"/>
      <c r="S1709" s="39"/>
      <c r="T1709" s="39"/>
      <c r="U1709" s="39"/>
      <c r="V1709" s="39"/>
      <c r="W1709" s="39">
        <v>4</v>
      </c>
      <c r="X1709" s="39"/>
      <c r="Y1709" s="39"/>
      <c r="Z1709" s="39"/>
      <c r="AA1709" s="39"/>
      <c r="AB1709" s="39"/>
      <c r="AC1709" s="39"/>
      <c r="AD1709" s="39"/>
      <c r="AE1709" s="39"/>
      <c r="AF1709" s="39"/>
      <c r="AG1709" s="39"/>
      <c r="AH1709" s="39"/>
      <c r="AI1709" s="39"/>
      <c r="AJ1709" s="39"/>
      <c r="AK1709" s="39"/>
      <c r="AL1709" s="39"/>
      <c r="AM1709" s="39">
        <v>4</v>
      </c>
      <c r="AN1709" s="39"/>
      <c r="AO1709" s="40">
        <v>25256.860000000001</v>
      </c>
      <c r="AP1709"/>
      <c r="AQ1709"/>
    </row>
    <row r="1710" s="31" customFormat="1" ht="31.5" customHeight="1" outlineLevel="1">
      <c r="A1710" s="32" t="s">
        <v>2013</v>
      </c>
      <c r="B1710" s="32" t="s">
        <v>2197</v>
      </c>
      <c r="C1710" s="32"/>
      <c r="D1710" s="32" t="s">
        <v>2198</v>
      </c>
      <c r="E1710" s="33" t="s">
        <v>36</v>
      </c>
      <c r="F1710" s="34">
        <v>0.95999999999999996</v>
      </c>
      <c r="G1710" s="33">
        <v>1986</v>
      </c>
      <c r="H1710" s="33">
        <v>2020</v>
      </c>
      <c r="I1710" s="53" t="s">
        <v>165</v>
      </c>
      <c r="J1710" s="36">
        <v>63</v>
      </c>
      <c r="K1710" s="54">
        <v>62</v>
      </c>
      <c r="L1710" s="34">
        <v>0.91400000000000003</v>
      </c>
      <c r="M1710" s="37" t="s">
        <v>47</v>
      </c>
      <c r="N1710" s="38" t="s">
        <v>40</v>
      </c>
      <c r="O1710" s="39"/>
      <c r="P1710" s="39"/>
      <c r="Q1710" s="39"/>
      <c r="R1710" s="39"/>
      <c r="S1710" s="39"/>
      <c r="T1710" s="39"/>
      <c r="U1710" s="39"/>
      <c r="V1710" s="39"/>
      <c r="W1710" s="39">
        <v>3</v>
      </c>
      <c r="X1710" s="39"/>
      <c r="Y1710" s="39"/>
      <c r="Z1710" s="39"/>
      <c r="AA1710" s="39"/>
      <c r="AB1710" s="39"/>
      <c r="AC1710" s="39"/>
      <c r="AD1710" s="39"/>
      <c r="AE1710" s="39"/>
      <c r="AF1710" s="39"/>
      <c r="AG1710" s="39"/>
      <c r="AH1710" s="39"/>
      <c r="AI1710" s="39"/>
      <c r="AJ1710" s="39"/>
      <c r="AK1710" s="39"/>
      <c r="AL1710" s="39"/>
      <c r="AM1710" s="39">
        <v>3</v>
      </c>
      <c r="AN1710" s="39"/>
      <c r="AO1710" s="40">
        <v>76874.779999999999</v>
      </c>
      <c r="AP1710"/>
      <c r="AQ1710"/>
    </row>
    <row r="1711" s="31" customFormat="1" ht="31.5" customHeight="1" outlineLevel="1">
      <c r="A1711" s="47"/>
      <c r="B1711" s="48"/>
      <c r="C1711" s="49"/>
      <c r="D1711" s="47"/>
      <c r="E1711" s="50"/>
      <c r="F1711" s="50"/>
      <c r="G1711" s="50"/>
      <c r="H1711" s="50"/>
      <c r="I1711" s="55"/>
      <c r="J1711" s="50"/>
      <c r="K1711" s="56"/>
      <c r="L1711" s="50"/>
      <c r="M1711" s="37" t="s">
        <v>50</v>
      </c>
      <c r="N1711" s="38" t="s">
        <v>51</v>
      </c>
      <c r="O1711" s="39"/>
      <c r="P1711" s="39"/>
      <c r="Q1711" s="39"/>
      <c r="R1711" s="39"/>
      <c r="S1711" s="39"/>
      <c r="T1711" s="39"/>
      <c r="U1711" s="39"/>
      <c r="V1711" s="39"/>
      <c r="W1711" s="39" t="s">
        <v>52</v>
      </c>
      <c r="X1711" s="39"/>
      <c r="Y1711" s="39"/>
      <c r="Z1711" s="39"/>
      <c r="AA1711" s="39"/>
      <c r="AB1711" s="39"/>
      <c r="AC1711" s="39"/>
      <c r="AD1711" s="39"/>
      <c r="AE1711" s="39"/>
      <c r="AF1711" s="39"/>
      <c r="AG1711" s="39"/>
      <c r="AH1711" s="39"/>
      <c r="AI1711" s="39"/>
      <c r="AJ1711" s="39"/>
      <c r="AK1711" s="39"/>
      <c r="AL1711" s="39"/>
      <c r="AM1711" s="39" t="s">
        <v>52</v>
      </c>
      <c r="AN1711" s="39"/>
      <c r="AO1711" s="40">
        <v>16412.669999999998</v>
      </c>
      <c r="AP1711"/>
      <c r="AQ1711"/>
    </row>
    <row r="1712" s="31" customFormat="1" ht="31.5" customHeight="1" outlineLevel="1">
      <c r="A1712" s="41"/>
      <c r="B1712" s="42"/>
      <c r="C1712" s="43"/>
      <c r="D1712" s="41"/>
      <c r="E1712" s="44"/>
      <c r="F1712" s="44"/>
      <c r="G1712" s="44"/>
      <c r="H1712" s="44"/>
      <c r="I1712" s="57"/>
      <c r="J1712" s="44"/>
      <c r="K1712" s="58"/>
      <c r="L1712" s="44"/>
      <c r="M1712" s="37" t="s">
        <v>39</v>
      </c>
      <c r="N1712" s="38" t="s">
        <v>40</v>
      </c>
      <c r="O1712" s="39"/>
      <c r="P1712" s="39"/>
      <c r="Q1712" s="39"/>
      <c r="R1712" s="39"/>
      <c r="S1712" s="39"/>
      <c r="T1712" s="39"/>
      <c r="U1712" s="39"/>
      <c r="V1712" s="39"/>
      <c r="W1712" s="39">
        <v>8</v>
      </c>
      <c r="X1712" s="39"/>
      <c r="Y1712" s="39"/>
      <c r="Z1712" s="39"/>
      <c r="AA1712" s="39"/>
      <c r="AB1712" s="39"/>
      <c r="AC1712" s="39"/>
      <c r="AD1712" s="39"/>
      <c r="AE1712" s="39"/>
      <c r="AF1712" s="39"/>
      <c r="AG1712" s="39"/>
      <c r="AH1712" s="39"/>
      <c r="AI1712" s="39"/>
      <c r="AJ1712" s="39"/>
      <c r="AK1712" s="39"/>
      <c r="AL1712" s="39"/>
      <c r="AM1712" s="39">
        <v>8</v>
      </c>
      <c r="AN1712" s="39"/>
      <c r="AO1712" s="40">
        <v>1963.4300000000001</v>
      </c>
      <c r="AP1712"/>
      <c r="AQ1712"/>
    </row>
    <row r="1713" s="31" customFormat="1" ht="31.5" customHeight="1" outlineLevel="1">
      <c r="A1713" s="32" t="s">
        <v>2013</v>
      </c>
      <c r="B1713" s="32" t="s">
        <v>2199</v>
      </c>
      <c r="C1713" s="32"/>
      <c r="D1713" s="32" t="s">
        <v>2200</v>
      </c>
      <c r="E1713" s="33" t="s">
        <v>36</v>
      </c>
      <c r="F1713" s="34">
        <v>0.16</v>
      </c>
      <c r="G1713" s="33">
        <v>1977</v>
      </c>
      <c r="H1713" s="33">
        <v>2020</v>
      </c>
      <c r="I1713" s="53" t="s">
        <v>521</v>
      </c>
      <c r="J1713" s="36">
        <v>63</v>
      </c>
      <c r="K1713" s="54">
        <v>62</v>
      </c>
      <c r="L1713" s="34">
        <v>0.157</v>
      </c>
      <c r="M1713" s="37" t="s">
        <v>39</v>
      </c>
      <c r="N1713" s="38" t="s">
        <v>40</v>
      </c>
      <c r="O1713" s="39"/>
      <c r="P1713" s="39"/>
      <c r="Q1713" s="39"/>
      <c r="R1713" s="39"/>
      <c r="S1713" s="39"/>
      <c r="T1713" s="39"/>
      <c r="U1713" s="39"/>
      <c r="V1713" s="39"/>
      <c r="W1713" s="39"/>
      <c r="X1713" s="39"/>
      <c r="Y1713" s="39"/>
      <c r="Z1713" s="39"/>
      <c r="AA1713" s="39"/>
      <c r="AB1713" s="39"/>
      <c r="AC1713" s="39"/>
      <c r="AD1713" s="39"/>
      <c r="AE1713" s="39">
        <v>14</v>
      </c>
      <c r="AF1713" s="39"/>
      <c r="AG1713" s="39"/>
      <c r="AH1713" s="39"/>
      <c r="AI1713" s="39"/>
      <c r="AJ1713" s="39"/>
      <c r="AK1713" s="39"/>
      <c r="AL1713" s="39"/>
      <c r="AM1713" s="39">
        <v>14</v>
      </c>
      <c r="AN1713" s="39"/>
      <c r="AO1713" s="40">
        <v>6003.4499999999998</v>
      </c>
      <c r="AP1713"/>
      <c r="AQ1713"/>
    </row>
    <row r="1714" s="31" customFormat="1" ht="31.5" customHeight="1" outlineLevel="1">
      <c r="A1714" s="47"/>
      <c r="B1714" s="48"/>
      <c r="C1714" s="49"/>
      <c r="D1714" s="47"/>
      <c r="E1714" s="50"/>
      <c r="F1714" s="50"/>
      <c r="G1714" s="50"/>
      <c r="H1714" s="50"/>
      <c r="I1714" s="55"/>
      <c r="J1714" s="50"/>
      <c r="K1714" s="56"/>
      <c r="L1714" s="50"/>
      <c r="M1714" s="37" t="s">
        <v>42</v>
      </c>
      <c r="N1714" s="38" t="s">
        <v>49</v>
      </c>
      <c r="O1714" s="39"/>
      <c r="P1714" s="39"/>
      <c r="Q1714" s="39"/>
      <c r="R1714" s="39"/>
      <c r="S1714" s="39"/>
      <c r="T1714" s="39"/>
      <c r="U1714" s="39"/>
      <c r="V1714" s="39"/>
      <c r="W1714" s="39"/>
      <c r="X1714" s="39"/>
      <c r="Y1714" s="39"/>
      <c r="Z1714" s="39"/>
      <c r="AA1714" s="39"/>
      <c r="AB1714" s="39"/>
      <c r="AC1714" s="39"/>
      <c r="AD1714" s="39"/>
      <c r="AE1714" s="39">
        <v>0.040000000000000001</v>
      </c>
      <c r="AF1714" s="39"/>
      <c r="AG1714" s="39"/>
      <c r="AH1714" s="39"/>
      <c r="AI1714" s="39"/>
      <c r="AJ1714" s="39"/>
      <c r="AK1714" s="39"/>
      <c r="AL1714" s="39"/>
      <c r="AM1714" s="39">
        <v>0.040000000000000001</v>
      </c>
      <c r="AN1714" s="39"/>
      <c r="AO1714" s="40">
        <v>16345.610000000001</v>
      </c>
      <c r="AP1714"/>
      <c r="AQ1714"/>
    </row>
    <row r="1715" s="31" customFormat="1" ht="31.5" customHeight="1" outlineLevel="1">
      <c r="A1715" s="47"/>
      <c r="B1715" s="48"/>
      <c r="C1715" s="49"/>
      <c r="D1715" s="47"/>
      <c r="E1715" s="50"/>
      <c r="F1715" s="50"/>
      <c r="G1715" s="50"/>
      <c r="H1715" s="50"/>
      <c r="I1715" s="55"/>
      <c r="J1715" s="50"/>
      <c r="K1715" s="56"/>
      <c r="L1715" s="50"/>
      <c r="M1715" s="37" t="s">
        <v>50</v>
      </c>
      <c r="N1715" s="38" t="s">
        <v>51</v>
      </c>
      <c r="O1715" s="39"/>
      <c r="P1715" s="39"/>
      <c r="Q1715" s="39"/>
      <c r="R1715" s="39"/>
      <c r="S1715" s="39"/>
      <c r="T1715" s="39"/>
      <c r="U1715" s="39"/>
      <c r="V1715" s="39"/>
      <c r="W1715" s="39"/>
      <c r="X1715" s="39"/>
      <c r="Y1715" s="39"/>
      <c r="Z1715" s="39"/>
      <c r="AA1715" s="39"/>
      <c r="AB1715" s="39"/>
      <c r="AC1715" s="39"/>
      <c r="AD1715" s="39"/>
      <c r="AE1715" s="39" t="s">
        <v>52</v>
      </c>
      <c r="AF1715" s="39"/>
      <c r="AG1715" s="39"/>
      <c r="AH1715" s="39"/>
      <c r="AI1715" s="39"/>
      <c r="AJ1715" s="39"/>
      <c r="AK1715" s="39"/>
      <c r="AL1715" s="39"/>
      <c r="AM1715" s="39" t="s">
        <v>52</v>
      </c>
      <c r="AN1715" s="39"/>
      <c r="AO1715" s="40">
        <v>4455.0799999999999</v>
      </c>
      <c r="AP1715"/>
      <c r="AQ1715"/>
    </row>
    <row r="1716" s="31" customFormat="1" ht="31.5" customHeight="1" outlineLevel="1">
      <c r="A1716" s="41"/>
      <c r="B1716" s="42"/>
      <c r="C1716" s="43"/>
      <c r="D1716" s="41"/>
      <c r="E1716" s="44"/>
      <c r="F1716" s="44"/>
      <c r="G1716" s="44"/>
      <c r="H1716" s="44"/>
      <c r="I1716" s="57"/>
      <c r="J1716" s="44"/>
      <c r="K1716" s="58"/>
      <c r="L1716" s="44"/>
      <c r="M1716" s="37" t="s">
        <v>92</v>
      </c>
      <c r="N1716" s="38" t="s">
        <v>40</v>
      </c>
      <c r="O1716" s="39"/>
      <c r="P1716" s="39"/>
      <c r="Q1716" s="39"/>
      <c r="R1716" s="39"/>
      <c r="S1716" s="39"/>
      <c r="T1716" s="39"/>
      <c r="U1716" s="39"/>
      <c r="V1716" s="39"/>
      <c r="W1716" s="39"/>
      <c r="X1716" s="39"/>
      <c r="Y1716" s="39"/>
      <c r="Z1716" s="39"/>
      <c r="AA1716" s="39"/>
      <c r="AB1716" s="39"/>
      <c r="AC1716" s="39"/>
      <c r="AD1716" s="39"/>
      <c r="AE1716" s="39">
        <v>3</v>
      </c>
      <c r="AF1716" s="39"/>
      <c r="AG1716" s="39"/>
      <c r="AH1716" s="39"/>
      <c r="AI1716" s="39"/>
      <c r="AJ1716" s="39"/>
      <c r="AK1716" s="39"/>
      <c r="AL1716" s="39"/>
      <c r="AM1716" s="39">
        <v>3</v>
      </c>
      <c r="AN1716" s="39"/>
      <c r="AO1716" s="40">
        <v>35279.809999999998</v>
      </c>
      <c r="AP1716"/>
      <c r="AQ1716"/>
    </row>
    <row r="1717" s="31" customFormat="1" ht="31.5" customHeight="1" outlineLevel="1">
      <c r="A1717" s="37" t="s">
        <v>2013</v>
      </c>
      <c r="B1717" s="37" t="s">
        <v>2201</v>
      </c>
      <c r="C1717" s="37"/>
      <c r="D1717" s="37" t="s">
        <v>2202</v>
      </c>
      <c r="E1717" s="38" t="s">
        <v>36</v>
      </c>
      <c r="F1717" s="59">
        <v>4.7000000000000002</v>
      </c>
      <c r="G1717" s="38">
        <v>1971</v>
      </c>
      <c r="H1717" s="38">
        <v>2025</v>
      </c>
      <c r="I1717" s="60" t="s">
        <v>1191</v>
      </c>
      <c r="J1717" s="61">
        <v>95</v>
      </c>
      <c r="K1717" s="62">
        <v>95</v>
      </c>
      <c r="L1717" s="38" t="s">
        <v>37</v>
      </c>
      <c r="M1717" s="37" t="s">
        <v>66</v>
      </c>
      <c r="N1717" s="38" t="s">
        <v>40</v>
      </c>
      <c r="O1717" s="39"/>
      <c r="P1717" s="39"/>
      <c r="Q1717" s="39"/>
      <c r="R1717" s="39"/>
      <c r="S1717" s="39"/>
      <c r="T1717" s="39"/>
      <c r="U1717" s="39"/>
      <c r="V1717" s="39"/>
      <c r="W1717" s="39"/>
      <c r="X1717" s="39"/>
      <c r="Y1717" s="39"/>
      <c r="Z1717" s="39"/>
      <c r="AA1717" s="39"/>
      <c r="AB1717" s="39"/>
      <c r="AC1717" s="39">
        <v>14</v>
      </c>
      <c r="AD1717" s="39"/>
      <c r="AE1717" s="39"/>
      <c r="AF1717" s="39"/>
      <c r="AG1717" s="39"/>
      <c r="AH1717" s="39"/>
      <c r="AI1717" s="39"/>
      <c r="AJ1717" s="39"/>
      <c r="AK1717" s="39"/>
      <c r="AL1717" s="39"/>
      <c r="AM1717" s="39">
        <v>14</v>
      </c>
      <c r="AN1717" s="39"/>
      <c r="AO1717" s="40">
        <v>6705.1800000000003</v>
      </c>
      <c r="AP1717"/>
      <c r="AQ1717"/>
    </row>
    <row r="1718" s="31" customFormat="1" ht="31.5" customHeight="1" outlineLevel="1">
      <c r="A1718" s="32" t="s">
        <v>2013</v>
      </c>
      <c r="B1718" s="32" t="s">
        <v>2203</v>
      </c>
      <c r="C1718" s="32"/>
      <c r="D1718" s="32" t="s">
        <v>2204</v>
      </c>
      <c r="E1718" s="33" t="s">
        <v>36</v>
      </c>
      <c r="F1718" s="34">
        <v>0.10000000000000001</v>
      </c>
      <c r="G1718" s="33">
        <v>1979</v>
      </c>
      <c r="H1718" s="33">
        <v>2020</v>
      </c>
      <c r="I1718" s="53" t="s">
        <v>206</v>
      </c>
      <c r="J1718" s="36">
        <v>64</v>
      </c>
      <c r="K1718" s="54">
        <v>63</v>
      </c>
      <c r="L1718" s="34">
        <v>0.10000000000000001</v>
      </c>
      <c r="M1718" s="37" t="s">
        <v>39</v>
      </c>
      <c r="N1718" s="38" t="s">
        <v>40</v>
      </c>
      <c r="O1718" s="39"/>
      <c r="P1718" s="39"/>
      <c r="Q1718" s="39"/>
      <c r="R1718" s="39"/>
      <c r="S1718" s="39"/>
      <c r="T1718" s="39"/>
      <c r="U1718" s="39"/>
      <c r="V1718" s="39"/>
      <c r="W1718" s="39"/>
      <c r="X1718" s="39"/>
      <c r="Y1718" s="39"/>
      <c r="Z1718" s="39"/>
      <c r="AA1718" s="39"/>
      <c r="AB1718" s="39"/>
      <c r="AC1718" s="39">
        <v>10</v>
      </c>
      <c r="AD1718" s="39"/>
      <c r="AE1718" s="39"/>
      <c r="AF1718" s="39"/>
      <c r="AG1718" s="39"/>
      <c r="AH1718" s="39"/>
      <c r="AI1718" s="39"/>
      <c r="AJ1718" s="39"/>
      <c r="AK1718" s="39"/>
      <c r="AL1718" s="39"/>
      <c r="AM1718" s="39">
        <v>10</v>
      </c>
      <c r="AN1718" s="39"/>
      <c r="AO1718" s="40">
        <v>4681.7200000000003</v>
      </c>
      <c r="AP1718"/>
      <c r="AQ1718"/>
    </row>
    <row r="1719" s="31" customFormat="1" ht="31.5" customHeight="1" outlineLevel="1">
      <c r="A1719" s="47"/>
      <c r="B1719" s="48"/>
      <c r="C1719" s="49"/>
      <c r="D1719" s="47"/>
      <c r="E1719" s="50"/>
      <c r="F1719" s="50"/>
      <c r="G1719" s="50"/>
      <c r="H1719" s="50"/>
      <c r="I1719" s="55"/>
      <c r="J1719" s="50"/>
      <c r="K1719" s="56"/>
      <c r="L1719" s="50"/>
      <c r="M1719" s="37" t="s">
        <v>92</v>
      </c>
      <c r="N1719" s="38" t="s">
        <v>40</v>
      </c>
      <c r="O1719" s="39"/>
      <c r="P1719" s="39"/>
      <c r="Q1719" s="39"/>
      <c r="R1719" s="39"/>
      <c r="S1719" s="39"/>
      <c r="T1719" s="39"/>
      <c r="U1719" s="39"/>
      <c r="V1719" s="39"/>
      <c r="W1719" s="39"/>
      <c r="X1719" s="39"/>
      <c r="Y1719" s="39"/>
      <c r="Z1719" s="39"/>
      <c r="AA1719" s="39"/>
      <c r="AB1719" s="39"/>
      <c r="AC1719" s="39">
        <v>5</v>
      </c>
      <c r="AD1719" s="39"/>
      <c r="AE1719" s="39"/>
      <c r="AF1719" s="39"/>
      <c r="AG1719" s="39"/>
      <c r="AH1719" s="39"/>
      <c r="AI1719" s="39"/>
      <c r="AJ1719" s="39"/>
      <c r="AK1719" s="39"/>
      <c r="AL1719" s="39"/>
      <c r="AM1719" s="39">
        <v>5</v>
      </c>
      <c r="AN1719" s="39"/>
      <c r="AO1719" s="40">
        <v>27365.849999999999</v>
      </c>
      <c r="AP1719"/>
      <c r="AQ1719"/>
    </row>
    <row r="1720" s="31" customFormat="1" ht="31.5" customHeight="1" outlineLevel="1">
      <c r="A1720" s="41"/>
      <c r="B1720" s="42"/>
      <c r="C1720" s="43"/>
      <c r="D1720" s="41"/>
      <c r="E1720" s="44"/>
      <c r="F1720" s="44"/>
      <c r="G1720" s="44"/>
      <c r="H1720" s="44"/>
      <c r="I1720" s="57"/>
      <c r="J1720" s="44"/>
      <c r="K1720" s="58"/>
      <c r="L1720" s="44"/>
      <c r="M1720" s="37" t="s">
        <v>50</v>
      </c>
      <c r="N1720" s="38" t="s">
        <v>51</v>
      </c>
      <c r="O1720" s="39"/>
      <c r="P1720" s="39"/>
      <c r="Q1720" s="39"/>
      <c r="R1720" s="39"/>
      <c r="S1720" s="39"/>
      <c r="T1720" s="39"/>
      <c r="U1720" s="39"/>
      <c r="V1720" s="39"/>
      <c r="W1720" s="39"/>
      <c r="X1720" s="39"/>
      <c r="Y1720" s="39"/>
      <c r="Z1720" s="39"/>
      <c r="AA1720" s="39"/>
      <c r="AB1720" s="39"/>
      <c r="AC1720" s="39" t="s">
        <v>52</v>
      </c>
      <c r="AD1720" s="39"/>
      <c r="AE1720" s="39"/>
      <c r="AF1720" s="39"/>
      <c r="AG1720" s="39"/>
      <c r="AH1720" s="39"/>
      <c r="AI1720" s="39"/>
      <c r="AJ1720" s="39"/>
      <c r="AK1720" s="39"/>
      <c r="AL1720" s="39"/>
      <c r="AM1720" s="39" t="s">
        <v>52</v>
      </c>
      <c r="AN1720" s="39"/>
      <c r="AO1720" s="40">
        <v>9982.4400000000005</v>
      </c>
      <c r="AP1720"/>
      <c r="AQ1720"/>
    </row>
    <row r="1721" s="31" customFormat="1" ht="31.5" customHeight="1" outlineLevel="1">
      <c r="A1721" s="37" t="s">
        <v>2013</v>
      </c>
      <c r="B1721" s="37" t="s">
        <v>2205</v>
      </c>
      <c r="C1721" s="37"/>
      <c r="D1721" s="37" t="s">
        <v>2206</v>
      </c>
      <c r="E1721" s="38" t="s">
        <v>36</v>
      </c>
      <c r="F1721" s="59">
        <v>0.32000000000000001</v>
      </c>
      <c r="G1721" s="38">
        <v>1974</v>
      </c>
      <c r="H1721" s="38">
        <v>2020</v>
      </c>
      <c r="I1721" s="60" t="s">
        <v>503</v>
      </c>
      <c r="J1721" s="61">
        <v>85</v>
      </c>
      <c r="K1721" s="62">
        <v>85</v>
      </c>
      <c r="L1721" s="59">
        <v>0.32200000000000001</v>
      </c>
      <c r="M1721" s="37" t="s">
        <v>50</v>
      </c>
      <c r="N1721" s="38" t="s">
        <v>51</v>
      </c>
      <c r="O1721" s="39"/>
      <c r="P1721" s="39"/>
      <c r="Q1721" s="39"/>
      <c r="R1721" s="39"/>
      <c r="S1721" s="39"/>
      <c r="T1721" s="39"/>
      <c r="U1721" s="39"/>
      <c r="V1721" s="39"/>
      <c r="W1721" s="39"/>
      <c r="X1721" s="39"/>
      <c r="Y1721" s="39" t="s">
        <v>52</v>
      </c>
      <c r="Z1721" s="39"/>
      <c r="AA1721" s="39"/>
      <c r="AB1721" s="39"/>
      <c r="AC1721" s="39"/>
      <c r="AD1721" s="39"/>
      <c r="AE1721" s="39"/>
      <c r="AF1721" s="39"/>
      <c r="AG1721" s="39"/>
      <c r="AH1721" s="39"/>
      <c r="AI1721" s="39"/>
      <c r="AJ1721" s="39"/>
      <c r="AK1721" s="39"/>
      <c r="AL1721" s="39"/>
      <c r="AM1721" s="39" t="s">
        <v>52</v>
      </c>
      <c r="AN1721" s="39"/>
      <c r="AO1721" s="40">
        <v>4664.8100000000004</v>
      </c>
      <c r="AP1721"/>
      <c r="AQ1721"/>
    </row>
    <row r="1722" s="31" customFormat="1" ht="31.5" customHeight="1" outlineLevel="1">
      <c r="A1722" s="37" t="s">
        <v>2013</v>
      </c>
      <c r="B1722" s="37" t="s">
        <v>2207</v>
      </c>
      <c r="C1722" s="37"/>
      <c r="D1722" s="37" t="s">
        <v>2208</v>
      </c>
      <c r="E1722" s="38" t="s">
        <v>36</v>
      </c>
      <c r="F1722" s="59">
        <v>0.55700000000000005</v>
      </c>
      <c r="G1722" s="38">
        <v>1988</v>
      </c>
      <c r="H1722" s="38">
        <v>2018</v>
      </c>
      <c r="I1722" s="60" t="s">
        <v>656</v>
      </c>
      <c r="J1722" s="61">
        <v>73</v>
      </c>
      <c r="K1722" s="62">
        <v>73</v>
      </c>
      <c r="L1722" s="59">
        <v>0.0089999999999999993</v>
      </c>
      <c r="M1722" s="37" t="s">
        <v>39</v>
      </c>
      <c r="N1722" s="38" t="s">
        <v>40</v>
      </c>
      <c r="O1722" s="39"/>
      <c r="P1722" s="39"/>
      <c r="Q1722" s="39"/>
      <c r="R1722" s="39"/>
      <c r="S1722" s="39"/>
      <c r="T1722" s="39"/>
      <c r="U1722" s="39"/>
      <c r="V1722" s="39"/>
      <c r="W1722" s="39"/>
      <c r="X1722" s="39"/>
      <c r="Y1722" s="39"/>
      <c r="Z1722" s="39"/>
      <c r="AA1722" s="39"/>
      <c r="AB1722" s="39"/>
      <c r="AC1722" s="39"/>
      <c r="AD1722" s="39"/>
      <c r="AE1722" s="39">
        <v>4</v>
      </c>
      <c r="AF1722" s="39"/>
      <c r="AG1722" s="39"/>
      <c r="AH1722" s="39"/>
      <c r="AI1722" s="39"/>
      <c r="AJ1722" s="39"/>
      <c r="AK1722" s="39"/>
      <c r="AL1722" s="39"/>
      <c r="AM1722" s="39">
        <v>4</v>
      </c>
      <c r="AN1722" s="39"/>
      <c r="AO1722" s="40">
        <v>10376.129999999999</v>
      </c>
      <c r="AP1722"/>
      <c r="AQ1722"/>
    </row>
    <row r="1723" s="31" customFormat="1" ht="31.5" customHeight="1" outlineLevel="1">
      <c r="A1723" s="32" t="s">
        <v>2013</v>
      </c>
      <c r="B1723" s="32" t="s">
        <v>2209</v>
      </c>
      <c r="C1723" s="32"/>
      <c r="D1723" s="32" t="s">
        <v>2210</v>
      </c>
      <c r="E1723" s="33" t="s">
        <v>36</v>
      </c>
      <c r="F1723" s="34">
        <v>0.59999999999999998</v>
      </c>
      <c r="G1723" s="33">
        <v>1998</v>
      </c>
      <c r="H1723" s="33">
        <v>2020</v>
      </c>
      <c r="I1723" s="53" t="s">
        <v>168</v>
      </c>
      <c r="J1723" s="36">
        <v>87</v>
      </c>
      <c r="K1723" s="54">
        <v>87</v>
      </c>
      <c r="L1723" s="34">
        <v>0.58999999999999997</v>
      </c>
      <c r="M1723" s="37" t="s">
        <v>42</v>
      </c>
      <c r="N1723" s="38" t="s">
        <v>49</v>
      </c>
      <c r="O1723" s="39"/>
      <c r="P1723" s="39"/>
      <c r="Q1723" s="39"/>
      <c r="R1723" s="39"/>
      <c r="S1723" s="39"/>
      <c r="T1723" s="39"/>
      <c r="U1723" s="39"/>
      <c r="V1723" s="39"/>
      <c r="W1723" s="39"/>
      <c r="X1723" s="39"/>
      <c r="Y1723" s="39"/>
      <c r="Z1723" s="39"/>
      <c r="AA1723" s="39">
        <v>0.074999999999999997</v>
      </c>
      <c r="AB1723" s="39"/>
      <c r="AC1723" s="39"/>
      <c r="AD1723" s="39"/>
      <c r="AE1723" s="39"/>
      <c r="AF1723" s="39"/>
      <c r="AG1723" s="39"/>
      <c r="AH1723" s="39"/>
      <c r="AI1723" s="39"/>
      <c r="AJ1723" s="39"/>
      <c r="AK1723" s="39"/>
      <c r="AL1723" s="39"/>
      <c r="AM1723" s="39">
        <v>0.074999999999999997</v>
      </c>
      <c r="AN1723" s="39"/>
      <c r="AO1723" s="40">
        <v>43703.400000000001</v>
      </c>
      <c r="AP1723"/>
      <c r="AQ1723"/>
    </row>
    <row r="1724" s="31" customFormat="1" ht="31.5" customHeight="1" outlineLevel="1">
      <c r="A1724" s="47"/>
      <c r="B1724" s="48"/>
      <c r="C1724" s="49"/>
      <c r="D1724" s="47"/>
      <c r="E1724" s="50"/>
      <c r="F1724" s="50"/>
      <c r="G1724" s="50"/>
      <c r="H1724" s="50"/>
      <c r="I1724" s="55"/>
      <c r="J1724" s="50"/>
      <c r="K1724" s="56"/>
      <c r="L1724" s="50"/>
      <c r="M1724" s="37" t="s">
        <v>50</v>
      </c>
      <c r="N1724" s="38" t="s">
        <v>51</v>
      </c>
      <c r="O1724" s="39"/>
      <c r="P1724" s="39"/>
      <c r="Q1724" s="39"/>
      <c r="R1724" s="39"/>
      <c r="S1724" s="39"/>
      <c r="T1724" s="39"/>
      <c r="U1724" s="39"/>
      <c r="V1724" s="39"/>
      <c r="W1724" s="39"/>
      <c r="X1724" s="39"/>
      <c r="Y1724" s="39"/>
      <c r="Z1724" s="39"/>
      <c r="AA1724" s="39" t="s">
        <v>52</v>
      </c>
      <c r="AB1724" s="39"/>
      <c r="AC1724" s="39"/>
      <c r="AD1724" s="39"/>
      <c r="AE1724" s="39"/>
      <c r="AF1724" s="39"/>
      <c r="AG1724" s="39"/>
      <c r="AH1724" s="39"/>
      <c r="AI1724" s="39"/>
      <c r="AJ1724" s="39"/>
      <c r="AK1724" s="39"/>
      <c r="AL1724" s="39"/>
      <c r="AM1724" s="39" t="s">
        <v>52</v>
      </c>
      <c r="AN1724" s="39"/>
      <c r="AO1724" s="40">
        <v>12693.790000000001</v>
      </c>
      <c r="AP1724"/>
      <c r="AQ1724"/>
    </row>
    <row r="1725" s="31" customFormat="1" ht="31.5" customHeight="1" outlineLevel="1">
      <c r="A1725" s="41"/>
      <c r="B1725" s="42"/>
      <c r="C1725" s="43"/>
      <c r="D1725" s="41"/>
      <c r="E1725" s="44"/>
      <c r="F1725" s="44"/>
      <c r="G1725" s="44"/>
      <c r="H1725" s="44"/>
      <c r="I1725" s="57"/>
      <c r="J1725" s="44"/>
      <c r="K1725" s="58"/>
      <c r="L1725" s="44"/>
      <c r="M1725" s="37" t="s">
        <v>92</v>
      </c>
      <c r="N1725" s="38" t="s">
        <v>40</v>
      </c>
      <c r="O1725" s="39"/>
      <c r="P1725" s="39"/>
      <c r="Q1725" s="39"/>
      <c r="R1725" s="39"/>
      <c r="S1725" s="39"/>
      <c r="T1725" s="39"/>
      <c r="U1725" s="39"/>
      <c r="V1725" s="39"/>
      <c r="W1725" s="39"/>
      <c r="X1725" s="39"/>
      <c r="Y1725" s="39"/>
      <c r="Z1725" s="39"/>
      <c r="AA1725" s="39">
        <v>4</v>
      </c>
      <c r="AB1725" s="39"/>
      <c r="AC1725" s="39"/>
      <c r="AD1725" s="39"/>
      <c r="AE1725" s="39"/>
      <c r="AF1725" s="39"/>
      <c r="AG1725" s="39"/>
      <c r="AH1725" s="39"/>
      <c r="AI1725" s="39"/>
      <c r="AJ1725" s="39"/>
      <c r="AK1725" s="39"/>
      <c r="AL1725" s="39"/>
      <c r="AM1725" s="39">
        <v>4</v>
      </c>
      <c r="AN1725" s="39"/>
      <c r="AO1725" s="40">
        <v>43827.330000000002</v>
      </c>
      <c r="AP1725"/>
      <c r="AQ1725"/>
    </row>
    <row r="1726" s="31" customFormat="1" ht="31.5" customHeight="1" outlineLevel="1">
      <c r="A1726" s="32" t="s">
        <v>2013</v>
      </c>
      <c r="B1726" s="32" t="s">
        <v>2211</v>
      </c>
      <c r="C1726" s="32"/>
      <c r="D1726" s="32" t="s">
        <v>2212</v>
      </c>
      <c r="E1726" s="33" t="s">
        <v>36</v>
      </c>
      <c r="F1726" s="34">
        <v>2.0030000000000001</v>
      </c>
      <c r="G1726" s="33">
        <v>1987</v>
      </c>
      <c r="H1726" s="33">
        <v>2020</v>
      </c>
      <c r="I1726" s="53" t="s">
        <v>316</v>
      </c>
      <c r="J1726" s="36">
        <v>56</v>
      </c>
      <c r="K1726" s="54">
        <v>56</v>
      </c>
      <c r="L1726" s="34">
        <v>1.0029999999999999</v>
      </c>
      <c r="M1726" s="37" t="s">
        <v>47</v>
      </c>
      <c r="N1726" s="38" t="s">
        <v>40</v>
      </c>
      <c r="O1726" s="39"/>
      <c r="P1726" s="39"/>
      <c r="Q1726" s="39"/>
      <c r="R1726" s="39"/>
      <c r="S1726" s="39"/>
      <c r="T1726" s="39"/>
      <c r="U1726" s="39"/>
      <c r="V1726" s="39"/>
      <c r="W1726" s="39">
        <v>4</v>
      </c>
      <c r="X1726" s="39"/>
      <c r="Y1726" s="39"/>
      <c r="Z1726" s="39"/>
      <c r="AA1726" s="39"/>
      <c r="AB1726" s="39"/>
      <c r="AC1726" s="39"/>
      <c r="AD1726" s="39"/>
      <c r="AE1726" s="39"/>
      <c r="AF1726" s="39"/>
      <c r="AG1726" s="39"/>
      <c r="AH1726" s="39"/>
      <c r="AI1726" s="39"/>
      <c r="AJ1726" s="39"/>
      <c r="AK1726" s="39"/>
      <c r="AL1726" s="39"/>
      <c r="AM1726" s="39">
        <v>4</v>
      </c>
      <c r="AN1726" s="39"/>
      <c r="AO1726" s="40">
        <v>89832.710000000006</v>
      </c>
      <c r="AP1726"/>
      <c r="AQ1726"/>
    </row>
    <row r="1727" s="31" customFormat="1" ht="31.5" customHeight="1" outlineLevel="1">
      <c r="A1727" s="47"/>
      <c r="B1727" s="48"/>
      <c r="C1727" s="49"/>
      <c r="D1727" s="47"/>
      <c r="E1727" s="50"/>
      <c r="F1727" s="50"/>
      <c r="G1727" s="50"/>
      <c r="H1727" s="50"/>
      <c r="I1727" s="55"/>
      <c r="J1727" s="50"/>
      <c r="K1727" s="56"/>
      <c r="L1727" s="50"/>
      <c r="M1727" s="37" t="s">
        <v>50</v>
      </c>
      <c r="N1727" s="38" t="s">
        <v>51</v>
      </c>
      <c r="O1727" s="39"/>
      <c r="P1727" s="39"/>
      <c r="Q1727" s="39"/>
      <c r="R1727" s="39"/>
      <c r="S1727" s="39"/>
      <c r="T1727" s="39"/>
      <c r="U1727" s="39"/>
      <c r="V1727" s="39"/>
      <c r="W1727" s="39" t="s">
        <v>52</v>
      </c>
      <c r="X1727" s="39"/>
      <c r="Y1727" s="39"/>
      <c r="Z1727" s="39"/>
      <c r="AA1727" s="39"/>
      <c r="AB1727" s="39"/>
      <c r="AC1727" s="39"/>
      <c r="AD1727" s="39"/>
      <c r="AE1727" s="39"/>
      <c r="AF1727" s="39"/>
      <c r="AG1727" s="39"/>
      <c r="AH1727" s="39"/>
      <c r="AI1727" s="39"/>
      <c r="AJ1727" s="39"/>
      <c r="AK1727" s="39"/>
      <c r="AL1727" s="39"/>
      <c r="AM1727" s="39" t="s">
        <v>52</v>
      </c>
      <c r="AN1727" s="39"/>
      <c r="AO1727" s="40">
        <v>17971.150000000001</v>
      </c>
      <c r="AP1727"/>
      <c r="AQ1727"/>
    </row>
    <row r="1728" s="31" customFormat="1" ht="31.5" customHeight="1" outlineLevel="1">
      <c r="A1728" s="41"/>
      <c r="B1728" s="42"/>
      <c r="C1728" s="43"/>
      <c r="D1728" s="41"/>
      <c r="E1728" s="44"/>
      <c r="F1728" s="44"/>
      <c r="G1728" s="44"/>
      <c r="H1728" s="44"/>
      <c r="I1728" s="57"/>
      <c r="J1728" s="44"/>
      <c r="K1728" s="58"/>
      <c r="L1728" s="44"/>
      <c r="M1728" s="37" t="s">
        <v>42</v>
      </c>
      <c r="N1728" s="38" t="s">
        <v>49</v>
      </c>
      <c r="O1728" s="39"/>
      <c r="P1728" s="39"/>
      <c r="Q1728" s="39"/>
      <c r="R1728" s="39"/>
      <c r="S1728" s="39"/>
      <c r="T1728" s="39"/>
      <c r="U1728" s="39"/>
      <c r="V1728" s="39"/>
      <c r="W1728" s="39">
        <v>0.12</v>
      </c>
      <c r="X1728" s="39"/>
      <c r="Y1728" s="39"/>
      <c r="Z1728" s="39"/>
      <c r="AA1728" s="39"/>
      <c r="AB1728" s="39"/>
      <c r="AC1728" s="39"/>
      <c r="AD1728" s="39"/>
      <c r="AE1728" s="39"/>
      <c r="AF1728" s="39"/>
      <c r="AG1728" s="39"/>
      <c r="AH1728" s="39"/>
      <c r="AI1728" s="39"/>
      <c r="AJ1728" s="39"/>
      <c r="AK1728" s="39"/>
      <c r="AL1728" s="39"/>
      <c r="AM1728" s="39">
        <v>0.12</v>
      </c>
      <c r="AN1728" s="39"/>
      <c r="AO1728" s="40">
        <v>53240.580000000002</v>
      </c>
      <c r="AP1728"/>
      <c r="AQ1728"/>
    </row>
    <row r="1729" s="31" customFormat="1" ht="31.5" customHeight="1" outlineLevel="1">
      <c r="A1729" s="32" t="s">
        <v>2013</v>
      </c>
      <c r="B1729" s="32" t="s">
        <v>2213</v>
      </c>
      <c r="C1729" s="32"/>
      <c r="D1729" s="32" t="s">
        <v>2214</v>
      </c>
      <c r="E1729" s="33" t="s">
        <v>36</v>
      </c>
      <c r="F1729" s="34">
        <v>1</v>
      </c>
      <c r="G1729" s="33">
        <v>2011</v>
      </c>
      <c r="H1729" s="33">
        <v>2024</v>
      </c>
      <c r="I1729" s="53" t="s">
        <v>456</v>
      </c>
      <c r="J1729" s="36">
        <v>67</v>
      </c>
      <c r="K1729" s="54">
        <v>67</v>
      </c>
      <c r="L1729" s="34">
        <v>0.83299999999999996</v>
      </c>
      <c r="M1729" s="37" t="s">
        <v>42</v>
      </c>
      <c r="N1729" s="38" t="s">
        <v>49</v>
      </c>
      <c r="O1729" s="39"/>
      <c r="P1729" s="39"/>
      <c r="Q1729" s="39"/>
      <c r="R1729" s="39"/>
      <c r="S1729" s="39"/>
      <c r="T1729" s="39"/>
      <c r="U1729" s="39"/>
      <c r="V1729" s="39"/>
      <c r="W1729" s="39"/>
      <c r="X1729" s="39"/>
      <c r="Y1729" s="39"/>
      <c r="Z1729" s="39"/>
      <c r="AA1729" s="39">
        <v>0.080000000000000002</v>
      </c>
      <c r="AB1729" s="39"/>
      <c r="AC1729" s="39"/>
      <c r="AD1729" s="39"/>
      <c r="AE1729" s="39"/>
      <c r="AF1729" s="39"/>
      <c r="AG1729" s="39"/>
      <c r="AH1729" s="39"/>
      <c r="AI1729" s="39"/>
      <c r="AJ1729" s="39"/>
      <c r="AK1729" s="39"/>
      <c r="AL1729" s="39"/>
      <c r="AM1729" s="39">
        <v>0.080000000000000002</v>
      </c>
      <c r="AN1729" s="39"/>
      <c r="AO1729" s="40">
        <v>43321.209999999999</v>
      </c>
      <c r="AP1729"/>
      <c r="AQ1729"/>
    </row>
    <row r="1730" s="31" customFormat="1" ht="31.5" customHeight="1" outlineLevel="1">
      <c r="A1730" s="47"/>
      <c r="B1730" s="48"/>
      <c r="C1730" s="49"/>
      <c r="D1730" s="47"/>
      <c r="E1730" s="50"/>
      <c r="F1730" s="50"/>
      <c r="G1730" s="50"/>
      <c r="H1730" s="50"/>
      <c r="I1730" s="55"/>
      <c r="J1730" s="50"/>
      <c r="K1730" s="56"/>
      <c r="L1730" s="50"/>
      <c r="M1730" s="37" t="s">
        <v>50</v>
      </c>
      <c r="N1730" s="38" t="s">
        <v>51</v>
      </c>
      <c r="O1730" s="39"/>
      <c r="P1730" s="39"/>
      <c r="Q1730" s="39"/>
      <c r="R1730" s="39"/>
      <c r="S1730" s="39"/>
      <c r="T1730" s="39"/>
      <c r="U1730" s="39"/>
      <c r="V1730" s="39"/>
      <c r="W1730" s="39"/>
      <c r="X1730" s="39"/>
      <c r="Y1730" s="39"/>
      <c r="Z1730" s="39"/>
      <c r="AA1730" s="39" t="s">
        <v>52</v>
      </c>
      <c r="AB1730" s="39"/>
      <c r="AC1730" s="39"/>
      <c r="AD1730" s="39"/>
      <c r="AE1730" s="39"/>
      <c r="AF1730" s="39"/>
      <c r="AG1730" s="39"/>
      <c r="AH1730" s="39"/>
      <c r="AI1730" s="39"/>
      <c r="AJ1730" s="39"/>
      <c r="AK1730" s="39"/>
      <c r="AL1730" s="39"/>
      <c r="AM1730" s="39" t="s">
        <v>52</v>
      </c>
      <c r="AN1730" s="39"/>
      <c r="AO1730" s="40">
        <v>25998.91</v>
      </c>
      <c r="AP1730"/>
      <c r="AQ1730"/>
    </row>
    <row r="1731" s="31" customFormat="1" ht="31.5" customHeight="1" outlineLevel="1">
      <c r="A1731" s="41"/>
      <c r="B1731" s="42"/>
      <c r="C1731" s="43"/>
      <c r="D1731" s="41"/>
      <c r="E1731" s="44"/>
      <c r="F1731" s="44"/>
      <c r="G1731" s="44"/>
      <c r="H1731" s="44"/>
      <c r="I1731" s="57"/>
      <c r="J1731" s="44"/>
      <c r="K1731" s="58"/>
      <c r="L1731" s="44"/>
      <c r="M1731" s="37" t="s">
        <v>47</v>
      </c>
      <c r="N1731" s="38" t="s">
        <v>40</v>
      </c>
      <c r="O1731" s="39"/>
      <c r="P1731" s="39"/>
      <c r="Q1731" s="39"/>
      <c r="R1731" s="39"/>
      <c r="S1731" s="39"/>
      <c r="T1731" s="39"/>
      <c r="U1731" s="39"/>
      <c r="V1731" s="39"/>
      <c r="W1731" s="39"/>
      <c r="X1731" s="39"/>
      <c r="Y1731" s="39"/>
      <c r="Z1731" s="39"/>
      <c r="AA1731" s="39">
        <v>3</v>
      </c>
      <c r="AB1731" s="39"/>
      <c r="AC1731" s="39"/>
      <c r="AD1731" s="39"/>
      <c r="AE1731" s="39"/>
      <c r="AF1731" s="39"/>
      <c r="AG1731" s="39"/>
      <c r="AH1731" s="39"/>
      <c r="AI1731" s="39"/>
      <c r="AJ1731" s="39"/>
      <c r="AK1731" s="39"/>
      <c r="AL1731" s="39"/>
      <c r="AM1731" s="39">
        <v>3</v>
      </c>
      <c r="AN1731" s="39"/>
      <c r="AO1731" s="40">
        <v>66149.740000000005</v>
      </c>
      <c r="AP1731"/>
      <c r="AQ1731"/>
    </row>
    <row r="1732" s="31" customFormat="1" ht="31.5" customHeight="1" outlineLevel="1">
      <c r="A1732" s="32" t="s">
        <v>2013</v>
      </c>
      <c r="B1732" s="32" t="s">
        <v>2215</v>
      </c>
      <c r="C1732" s="32"/>
      <c r="D1732" s="32" t="s">
        <v>2216</v>
      </c>
      <c r="E1732" s="33" t="s">
        <v>36</v>
      </c>
      <c r="F1732" s="34">
        <v>0.40000000000000002</v>
      </c>
      <c r="G1732" s="33">
        <v>1979</v>
      </c>
      <c r="H1732" s="33">
        <v>2020</v>
      </c>
      <c r="I1732" s="53" t="s">
        <v>188</v>
      </c>
      <c r="J1732" s="36">
        <v>85</v>
      </c>
      <c r="K1732" s="54">
        <v>85</v>
      </c>
      <c r="L1732" s="34">
        <v>0.32500000000000001</v>
      </c>
      <c r="M1732" s="37" t="s">
        <v>92</v>
      </c>
      <c r="N1732" s="38" t="s">
        <v>40</v>
      </c>
      <c r="O1732" s="39"/>
      <c r="P1732" s="39"/>
      <c r="Q1732" s="39"/>
      <c r="R1732" s="39"/>
      <c r="S1732" s="39"/>
      <c r="T1732" s="39"/>
      <c r="U1732" s="39"/>
      <c r="V1732" s="39"/>
      <c r="W1732" s="39"/>
      <c r="X1732" s="39"/>
      <c r="Y1732" s="39"/>
      <c r="Z1732" s="39"/>
      <c r="AA1732" s="39">
        <v>9</v>
      </c>
      <c r="AB1732" s="39"/>
      <c r="AC1732" s="39"/>
      <c r="AD1732" s="39"/>
      <c r="AE1732" s="39"/>
      <c r="AF1732" s="39"/>
      <c r="AG1732" s="39"/>
      <c r="AH1732" s="39"/>
      <c r="AI1732" s="39"/>
      <c r="AJ1732" s="39"/>
      <c r="AK1732" s="39"/>
      <c r="AL1732" s="39"/>
      <c r="AM1732" s="39">
        <v>9</v>
      </c>
      <c r="AN1732" s="39"/>
      <c r="AO1732" s="40">
        <v>49605.989999999998</v>
      </c>
      <c r="AP1732"/>
      <c r="AQ1732"/>
    </row>
    <row r="1733" s="31" customFormat="1" ht="31.5" customHeight="1" outlineLevel="1">
      <c r="A1733" s="41"/>
      <c r="B1733" s="42"/>
      <c r="C1733" s="43"/>
      <c r="D1733" s="41"/>
      <c r="E1733" s="44"/>
      <c r="F1733" s="44"/>
      <c r="G1733" s="44"/>
      <c r="H1733" s="44"/>
      <c r="I1733" s="57"/>
      <c r="J1733" s="44"/>
      <c r="K1733" s="58"/>
      <c r="L1733" s="44"/>
      <c r="M1733" s="37" t="s">
        <v>50</v>
      </c>
      <c r="N1733" s="38" t="s">
        <v>51</v>
      </c>
      <c r="O1733" s="39"/>
      <c r="P1733" s="39"/>
      <c r="Q1733" s="39"/>
      <c r="R1733" s="39"/>
      <c r="S1733" s="39"/>
      <c r="T1733" s="39"/>
      <c r="U1733" s="39"/>
      <c r="V1733" s="39"/>
      <c r="W1733" s="39"/>
      <c r="X1733" s="39"/>
      <c r="Y1733" s="39"/>
      <c r="Z1733" s="39"/>
      <c r="AA1733" s="39" t="s">
        <v>52</v>
      </c>
      <c r="AB1733" s="39"/>
      <c r="AC1733" s="39"/>
      <c r="AD1733" s="39"/>
      <c r="AE1733" s="39"/>
      <c r="AF1733" s="39"/>
      <c r="AG1733" s="39"/>
      <c r="AH1733" s="39"/>
      <c r="AI1733" s="39"/>
      <c r="AJ1733" s="39"/>
      <c r="AK1733" s="39"/>
      <c r="AL1733" s="39"/>
      <c r="AM1733" s="39" t="s">
        <v>52</v>
      </c>
      <c r="AN1733" s="39"/>
      <c r="AO1733" s="40">
        <v>8712.9400000000005</v>
      </c>
      <c r="AP1733"/>
      <c r="AQ1733"/>
    </row>
    <row r="1734" s="31" customFormat="1" ht="31.5" customHeight="1" outlineLevel="1">
      <c r="A1734" s="37" t="s">
        <v>2217</v>
      </c>
      <c r="B1734" s="97" t="s">
        <v>2218</v>
      </c>
      <c r="C1734" s="98"/>
      <c r="D1734" s="49" t="s">
        <v>2219</v>
      </c>
      <c r="E1734" s="38" t="s">
        <v>36</v>
      </c>
      <c r="F1734" s="95">
        <v>0.070000000000000007</v>
      </c>
      <c r="G1734" s="38">
        <v>2020</v>
      </c>
      <c r="H1734" s="69" t="s">
        <v>37</v>
      </c>
      <c r="I1734" s="60" t="s">
        <v>521</v>
      </c>
      <c r="J1734" s="78">
        <v>94</v>
      </c>
      <c r="K1734" s="62">
        <v>88.859999999999999</v>
      </c>
      <c r="L1734" s="95">
        <v>0.001</v>
      </c>
      <c r="M1734" s="37" t="s">
        <v>50</v>
      </c>
      <c r="N1734" s="38" t="s">
        <v>51</v>
      </c>
      <c r="O1734" s="39"/>
      <c r="P1734" s="23"/>
      <c r="Q1734" s="39"/>
      <c r="R1734" s="23"/>
      <c r="S1734" s="39"/>
      <c r="T1734" s="23"/>
      <c r="U1734" s="39"/>
      <c r="V1734" s="23"/>
      <c r="W1734" s="39"/>
      <c r="X1734" s="23"/>
      <c r="Y1734" s="39"/>
      <c r="Z1734" s="23"/>
      <c r="AA1734" s="39" t="s">
        <v>52</v>
      </c>
      <c r="AB1734" s="23"/>
      <c r="AC1734" s="39"/>
      <c r="AD1734" s="23"/>
      <c r="AE1734" s="39"/>
      <c r="AF1734" s="23"/>
      <c r="AG1734" s="39"/>
      <c r="AH1734" s="23"/>
      <c r="AI1734" s="39"/>
      <c r="AJ1734" s="23"/>
      <c r="AK1734" s="39"/>
      <c r="AL1734" s="23"/>
      <c r="AM1734" s="39" t="s">
        <v>52</v>
      </c>
      <c r="AN1734" s="23"/>
      <c r="AO1734" s="63">
        <v>427.88999999999999</v>
      </c>
      <c r="AP1734"/>
      <c r="AQ1734"/>
    </row>
    <row r="1735" s="31" customFormat="1" ht="31.5" customHeight="1" outlineLevel="1">
      <c r="A1735" s="37" t="s">
        <v>2217</v>
      </c>
      <c r="B1735" s="37" t="s">
        <v>2220</v>
      </c>
      <c r="C1735" s="37"/>
      <c r="D1735" s="37" t="s">
        <v>2221</v>
      </c>
      <c r="E1735" s="38" t="s">
        <v>36</v>
      </c>
      <c r="F1735" s="59">
        <v>0.104</v>
      </c>
      <c r="G1735" s="38">
        <v>2020</v>
      </c>
      <c r="H1735" s="38"/>
      <c r="I1735" s="60" t="s">
        <v>521</v>
      </c>
      <c r="J1735" s="61">
        <v>87</v>
      </c>
      <c r="K1735" s="62">
        <v>75.249888850000005</v>
      </c>
      <c r="L1735" s="59">
        <v>0.034000000000000002</v>
      </c>
      <c r="M1735" s="37" t="s">
        <v>50</v>
      </c>
      <c r="N1735" s="38" t="s">
        <v>51</v>
      </c>
      <c r="O1735" s="39"/>
      <c r="P1735" s="39"/>
      <c r="Q1735" s="39"/>
      <c r="R1735" s="39"/>
      <c r="S1735" s="39"/>
      <c r="T1735" s="39"/>
      <c r="U1735" s="39"/>
      <c r="V1735" s="39"/>
      <c r="W1735" s="39"/>
      <c r="X1735" s="39"/>
      <c r="Y1735" s="39" t="s">
        <v>52</v>
      </c>
      <c r="Z1735" s="39"/>
      <c r="AA1735" s="39"/>
      <c r="AB1735" s="39"/>
      <c r="AC1735" s="39"/>
      <c r="AD1735" s="39"/>
      <c r="AE1735" s="39"/>
      <c r="AF1735" s="39"/>
      <c r="AG1735" s="39"/>
      <c r="AH1735" s="39"/>
      <c r="AI1735" s="39"/>
      <c r="AJ1735" s="39"/>
      <c r="AK1735" s="39"/>
      <c r="AL1735" s="39"/>
      <c r="AM1735" s="39" t="s">
        <v>52</v>
      </c>
      <c r="AN1735" s="39"/>
      <c r="AO1735" s="63">
        <v>830</v>
      </c>
      <c r="AP1735"/>
      <c r="AQ1735"/>
    </row>
    <row r="1736" s="31" customFormat="1" ht="31.5" customHeight="1" outlineLevel="1">
      <c r="A1736" s="37" t="s">
        <v>2217</v>
      </c>
      <c r="B1736" s="37" t="s">
        <v>2222</v>
      </c>
      <c r="C1736" s="37"/>
      <c r="D1736" s="37" t="s">
        <v>2223</v>
      </c>
      <c r="E1736" s="38" t="s">
        <v>36</v>
      </c>
      <c r="F1736" s="59">
        <v>0.154</v>
      </c>
      <c r="G1736" s="38">
        <v>2020</v>
      </c>
      <c r="H1736" s="38">
        <v>2020</v>
      </c>
      <c r="I1736" s="60" t="s">
        <v>181</v>
      </c>
      <c r="J1736" s="61">
        <v>100</v>
      </c>
      <c r="K1736" s="62">
        <v>80.881081260000002</v>
      </c>
      <c r="L1736" s="59">
        <v>0.002</v>
      </c>
      <c r="M1736" s="37" t="s">
        <v>50</v>
      </c>
      <c r="N1736" s="38" t="s">
        <v>51</v>
      </c>
      <c r="O1736" s="39"/>
      <c r="P1736" s="39"/>
      <c r="Q1736" s="39"/>
      <c r="R1736" s="39"/>
      <c r="S1736" s="39" t="s">
        <v>52</v>
      </c>
      <c r="T1736" s="39"/>
      <c r="U1736" s="39"/>
      <c r="V1736" s="39"/>
      <c r="W1736" s="39"/>
      <c r="X1736" s="39"/>
      <c r="Y1736" s="39"/>
      <c r="Z1736" s="39"/>
      <c r="AA1736" s="39"/>
      <c r="AB1736" s="39"/>
      <c r="AC1736" s="39"/>
      <c r="AD1736" s="39"/>
      <c r="AE1736" s="39"/>
      <c r="AF1736" s="39"/>
      <c r="AG1736" s="39"/>
      <c r="AH1736" s="39"/>
      <c r="AI1736" s="39"/>
      <c r="AJ1736" s="39"/>
      <c r="AK1736" s="39"/>
      <c r="AL1736" s="39"/>
      <c r="AM1736" s="39" t="s">
        <v>52</v>
      </c>
      <c r="AN1736" s="39"/>
      <c r="AO1736" s="63">
        <v>778.78999999999996</v>
      </c>
      <c r="AP1736"/>
      <c r="AQ1736"/>
    </row>
    <row r="1737" s="31" customFormat="1" ht="31.5" customHeight="1" outlineLevel="1">
      <c r="A1737" s="37" t="s">
        <v>2217</v>
      </c>
      <c r="B1737" s="37" t="s">
        <v>2224</v>
      </c>
      <c r="C1737" s="37"/>
      <c r="D1737" s="37" t="s">
        <v>2225</v>
      </c>
      <c r="E1737" s="38" t="s">
        <v>36</v>
      </c>
      <c r="F1737" s="59">
        <v>0.070000000000000007</v>
      </c>
      <c r="G1737" s="38">
        <v>1962</v>
      </c>
      <c r="H1737" s="38">
        <v>2013</v>
      </c>
      <c r="I1737" s="60" t="s">
        <v>503</v>
      </c>
      <c r="J1737" s="61">
        <v>94</v>
      </c>
      <c r="K1737" s="62">
        <v>88.364999859999983</v>
      </c>
      <c r="L1737" s="59">
        <v>0.012</v>
      </c>
      <c r="M1737" s="37" t="s">
        <v>50</v>
      </c>
      <c r="N1737" s="38" t="s">
        <v>51</v>
      </c>
      <c r="O1737" s="39"/>
      <c r="P1737" s="39"/>
      <c r="Q1737" s="39"/>
      <c r="R1737" s="39"/>
      <c r="S1737" s="39"/>
      <c r="T1737" s="39"/>
      <c r="U1737" s="39"/>
      <c r="V1737" s="39"/>
      <c r="W1737" s="39" t="s">
        <v>52</v>
      </c>
      <c r="X1737" s="39"/>
      <c r="Y1737" s="39"/>
      <c r="Z1737" s="39"/>
      <c r="AA1737" s="39"/>
      <c r="AB1737" s="39"/>
      <c r="AC1737" s="39"/>
      <c r="AD1737" s="39"/>
      <c r="AE1737" s="39"/>
      <c r="AF1737" s="39"/>
      <c r="AG1737" s="39"/>
      <c r="AH1737" s="39"/>
      <c r="AI1737" s="39"/>
      <c r="AJ1737" s="39"/>
      <c r="AK1737" s="39"/>
      <c r="AL1737" s="39"/>
      <c r="AM1737" s="39" t="s">
        <v>52</v>
      </c>
      <c r="AN1737" s="39"/>
      <c r="AO1737" s="63">
        <v>332.94</v>
      </c>
      <c r="AP1737"/>
      <c r="AQ1737"/>
    </row>
    <row r="1738" s="31" customFormat="1" ht="31.5" customHeight="1" outlineLevel="1">
      <c r="A1738" s="37" t="s">
        <v>2217</v>
      </c>
      <c r="B1738" s="37" t="s">
        <v>2226</v>
      </c>
      <c r="C1738" s="37"/>
      <c r="D1738" s="37" t="s">
        <v>2227</v>
      </c>
      <c r="E1738" s="38" t="s">
        <v>36</v>
      </c>
      <c r="F1738" s="59">
        <v>0.155</v>
      </c>
      <c r="G1738" s="38">
        <v>1962</v>
      </c>
      <c r="H1738" s="38">
        <v>2007</v>
      </c>
      <c r="I1738" s="60" t="s">
        <v>188</v>
      </c>
      <c r="J1738" s="61">
        <v>95</v>
      </c>
      <c r="K1738" s="62">
        <v>86.138077739999986</v>
      </c>
      <c r="L1738" s="59">
        <v>0.053999999999999999</v>
      </c>
      <c r="M1738" s="37" t="s">
        <v>50</v>
      </c>
      <c r="N1738" s="38" t="s">
        <v>51</v>
      </c>
      <c r="O1738" s="39"/>
      <c r="P1738" s="39"/>
      <c r="Q1738" s="39"/>
      <c r="R1738" s="39"/>
      <c r="S1738" s="39"/>
      <c r="T1738" s="39"/>
      <c r="U1738" s="39"/>
      <c r="V1738" s="39"/>
      <c r="W1738" s="39" t="s">
        <v>52</v>
      </c>
      <c r="X1738" s="39"/>
      <c r="Y1738" s="39"/>
      <c r="Z1738" s="39"/>
      <c r="AA1738" s="39"/>
      <c r="AB1738" s="39"/>
      <c r="AC1738" s="39"/>
      <c r="AD1738" s="39"/>
      <c r="AE1738" s="39"/>
      <c r="AF1738" s="39"/>
      <c r="AG1738" s="39"/>
      <c r="AH1738" s="39"/>
      <c r="AI1738" s="39"/>
      <c r="AJ1738" s="39"/>
      <c r="AK1738" s="39"/>
      <c r="AL1738" s="39"/>
      <c r="AM1738" s="39" t="s">
        <v>52</v>
      </c>
      <c r="AN1738" s="39"/>
      <c r="AO1738" s="63">
        <v>332.5</v>
      </c>
      <c r="AP1738"/>
      <c r="AQ1738"/>
    </row>
    <row r="1739" s="31" customFormat="1" ht="31.5" customHeight="1" outlineLevel="1">
      <c r="A1739" s="37" t="s">
        <v>2217</v>
      </c>
      <c r="B1739" s="37" t="s">
        <v>2228</v>
      </c>
      <c r="C1739" s="37"/>
      <c r="D1739" s="37" t="s">
        <v>2229</v>
      </c>
      <c r="E1739" s="38" t="s">
        <v>36</v>
      </c>
      <c r="F1739" s="59">
        <v>0.14000000000000001</v>
      </c>
      <c r="G1739" s="38">
        <v>1982</v>
      </c>
      <c r="H1739" s="38">
        <v>2007</v>
      </c>
      <c r="I1739" s="60" t="s">
        <v>209</v>
      </c>
      <c r="J1739" s="61">
        <v>96</v>
      </c>
      <c r="K1739" s="62">
        <v>79.822380579999987</v>
      </c>
      <c r="L1739" s="59">
        <v>0.025000000000000001</v>
      </c>
      <c r="M1739" s="37" t="s">
        <v>50</v>
      </c>
      <c r="N1739" s="38" t="s">
        <v>51</v>
      </c>
      <c r="O1739" s="39"/>
      <c r="P1739" s="39"/>
      <c r="Q1739" s="39"/>
      <c r="R1739" s="39"/>
      <c r="S1739" s="39"/>
      <c r="T1739" s="39"/>
      <c r="U1739" s="39"/>
      <c r="V1739" s="39"/>
      <c r="W1739" s="39" t="s">
        <v>52</v>
      </c>
      <c r="X1739" s="39"/>
      <c r="Y1739" s="39"/>
      <c r="Z1739" s="39"/>
      <c r="AA1739" s="39"/>
      <c r="AB1739" s="39"/>
      <c r="AC1739" s="39"/>
      <c r="AD1739" s="39"/>
      <c r="AE1739" s="39"/>
      <c r="AF1739" s="39"/>
      <c r="AG1739" s="39"/>
      <c r="AH1739" s="39"/>
      <c r="AI1739" s="39"/>
      <c r="AJ1739" s="39"/>
      <c r="AK1739" s="39"/>
      <c r="AL1739" s="39"/>
      <c r="AM1739" s="39" t="s">
        <v>52</v>
      </c>
      <c r="AN1739" s="39"/>
      <c r="AO1739" s="63">
        <v>334.58999999999997</v>
      </c>
      <c r="AP1739"/>
      <c r="AQ1739"/>
    </row>
    <row r="1740" s="31" customFormat="1" ht="31.5" customHeight="1" outlineLevel="1">
      <c r="A1740" s="37" t="s">
        <v>2217</v>
      </c>
      <c r="B1740" s="37" t="s">
        <v>2230</v>
      </c>
      <c r="C1740" s="37"/>
      <c r="D1740" s="37" t="s">
        <v>2231</v>
      </c>
      <c r="E1740" s="38" t="s">
        <v>36</v>
      </c>
      <c r="F1740" s="59">
        <v>0.035000000000000003</v>
      </c>
      <c r="G1740" s="38">
        <v>1982</v>
      </c>
      <c r="H1740" s="38">
        <v>2007</v>
      </c>
      <c r="I1740" s="60" t="s">
        <v>188</v>
      </c>
      <c r="J1740" s="61">
        <v>96</v>
      </c>
      <c r="K1740" s="62">
        <v>82.852454940000001</v>
      </c>
      <c r="L1740" s="59">
        <v>0.012</v>
      </c>
      <c r="M1740" s="37" t="s">
        <v>50</v>
      </c>
      <c r="N1740" s="38" t="s">
        <v>51</v>
      </c>
      <c r="O1740" s="39"/>
      <c r="P1740" s="39"/>
      <c r="Q1740" s="39"/>
      <c r="R1740" s="39"/>
      <c r="S1740" s="39"/>
      <c r="T1740" s="39"/>
      <c r="U1740" s="39"/>
      <c r="V1740" s="39"/>
      <c r="W1740" s="39" t="s">
        <v>52</v>
      </c>
      <c r="X1740" s="39"/>
      <c r="Y1740" s="39"/>
      <c r="Z1740" s="39"/>
      <c r="AA1740" s="39"/>
      <c r="AB1740" s="39"/>
      <c r="AC1740" s="39"/>
      <c r="AD1740" s="39"/>
      <c r="AE1740" s="39"/>
      <c r="AF1740" s="39"/>
      <c r="AG1740" s="39"/>
      <c r="AH1740" s="39"/>
      <c r="AI1740" s="39"/>
      <c r="AJ1740" s="39"/>
      <c r="AK1740" s="39"/>
      <c r="AL1740" s="39"/>
      <c r="AM1740" s="39" t="s">
        <v>52</v>
      </c>
      <c r="AN1740" s="39"/>
      <c r="AO1740" s="63">
        <v>328.87</v>
      </c>
      <c r="AP1740"/>
      <c r="AQ1740"/>
    </row>
    <row r="1741" s="31" customFormat="1" ht="31.5" customHeight="1" outlineLevel="1">
      <c r="A1741" s="37" t="s">
        <v>2217</v>
      </c>
      <c r="B1741" s="37" t="s">
        <v>2232</v>
      </c>
      <c r="C1741" s="37"/>
      <c r="D1741" s="37" t="s">
        <v>2233</v>
      </c>
      <c r="E1741" s="38" t="s">
        <v>36</v>
      </c>
      <c r="F1741" s="59">
        <v>0.55000000000000004</v>
      </c>
      <c r="G1741" s="38">
        <v>1991</v>
      </c>
      <c r="H1741" s="38">
        <v>2014</v>
      </c>
      <c r="I1741" s="60" t="s">
        <v>313</v>
      </c>
      <c r="J1741" s="61">
        <v>97</v>
      </c>
      <c r="K1741" s="62">
        <v>87.872156439999998</v>
      </c>
      <c r="L1741" s="59">
        <v>0.028000000000000001</v>
      </c>
      <c r="M1741" s="37" t="s">
        <v>50</v>
      </c>
      <c r="N1741" s="38" t="s">
        <v>51</v>
      </c>
      <c r="O1741" s="39"/>
      <c r="P1741" s="39"/>
      <c r="Q1741" s="39"/>
      <c r="R1741" s="39"/>
      <c r="S1741" s="39"/>
      <c r="T1741" s="39"/>
      <c r="U1741" s="39"/>
      <c r="V1741" s="39"/>
      <c r="W1741" s="39"/>
      <c r="X1741" s="39"/>
      <c r="Y1741" s="39"/>
      <c r="Z1741" s="39"/>
      <c r="AA1741" s="39"/>
      <c r="AB1741" s="39"/>
      <c r="AC1741" s="39"/>
      <c r="AD1741" s="39"/>
      <c r="AE1741" s="39" t="s">
        <v>52</v>
      </c>
      <c r="AF1741" s="39"/>
      <c r="AG1741" s="39"/>
      <c r="AH1741" s="39"/>
      <c r="AI1741" s="39"/>
      <c r="AJ1741" s="39"/>
      <c r="AK1741" s="39"/>
      <c r="AL1741" s="39"/>
      <c r="AM1741" s="39" t="s">
        <v>52</v>
      </c>
      <c r="AN1741" s="39"/>
      <c r="AO1741" s="40">
        <v>1011.02</v>
      </c>
      <c r="AP1741"/>
      <c r="AQ1741"/>
    </row>
    <row r="1742" s="31" customFormat="1" ht="31.5" customHeight="1" outlineLevel="1">
      <c r="A1742" s="37" t="s">
        <v>2217</v>
      </c>
      <c r="B1742" s="37" t="s">
        <v>2234</v>
      </c>
      <c r="C1742" s="37"/>
      <c r="D1742" s="37" t="s">
        <v>2235</v>
      </c>
      <c r="E1742" s="38" t="s">
        <v>36</v>
      </c>
      <c r="F1742" s="59">
        <v>0.28999999999999998</v>
      </c>
      <c r="G1742" s="38">
        <v>1967</v>
      </c>
      <c r="H1742" s="38">
        <v>2005</v>
      </c>
      <c r="I1742" s="60" t="s">
        <v>187</v>
      </c>
      <c r="J1742" s="61">
        <v>94</v>
      </c>
      <c r="K1742" s="62">
        <v>84.385745580000005</v>
      </c>
      <c r="L1742" s="59">
        <v>0.025000000000000001</v>
      </c>
      <c r="M1742" s="37" t="s">
        <v>50</v>
      </c>
      <c r="N1742" s="38" t="s">
        <v>51</v>
      </c>
      <c r="O1742" s="39"/>
      <c r="P1742" s="39"/>
      <c r="Q1742" s="39"/>
      <c r="R1742" s="39"/>
      <c r="S1742" s="39"/>
      <c r="T1742" s="39"/>
      <c r="U1742" s="39"/>
      <c r="V1742" s="39"/>
      <c r="W1742" s="39" t="s">
        <v>52</v>
      </c>
      <c r="X1742" s="39"/>
      <c r="Y1742" s="39"/>
      <c r="Z1742" s="39"/>
      <c r="AA1742" s="39"/>
      <c r="AB1742" s="39"/>
      <c r="AC1742" s="39"/>
      <c r="AD1742" s="39"/>
      <c r="AE1742" s="39"/>
      <c r="AF1742" s="39"/>
      <c r="AG1742" s="39"/>
      <c r="AH1742" s="39"/>
      <c r="AI1742" s="39"/>
      <c r="AJ1742" s="39"/>
      <c r="AK1742" s="39"/>
      <c r="AL1742" s="39"/>
      <c r="AM1742" s="39" t="s">
        <v>52</v>
      </c>
      <c r="AN1742" s="39"/>
      <c r="AO1742" s="63">
        <v>328.87</v>
      </c>
      <c r="AP1742"/>
      <c r="AQ1742"/>
    </row>
    <row r="1743" s="31" customFormat="1" ht="31.5" customHeight="1" outlineLevel="1">
      <c r="A1743" s="37" t="s">
        <v>2217</v>
      </c>
      <c r="B1743" s="37" t="s">
        <v>2236</v>
      </c>
      <c r="C1743" s="37"/>
      <c r="D1743" s="37" t="s">
        <v>2237</v>
      </c>
      <c r="E1743" s="38" t="s">
        <v>36</v>
      </c>
      <c r="F1743" s="59">
        <v>0.53000000000000003</v>
      </c>
      <c r="G1743" s="38">
        <v>1968</v>
      </c>
      <c r="H1743" s="38">
        <v>2007</v>
      </c>
      <c r="I1743" s="60" t="s">
        <v>209</v>
      </c>
      <c r="J1743" s="61">
        <v>94</v>
      </c>
      <c r="K1743" s="62">
        <v>76.819686410000003</v>
      </c>
      <c r="L1743" s="59">
        <v>0.031</v>
      </c>
      <c r="M1743" s="37" t="s">
        <v>50</v>
      </c>
      <c r="N1743" s="38" t="s">
        <v>51</v>
      </c>
      <c r="O1743" s="39"/>
      <c r="P1743" s="39"/>
      <c r="Q1743" s="39"/>
      <c r="R1743" s="39"/>
      <c r="S1743" s="39"/>
      <c r="T1743" s="39"/>
      <c r="U1743" s="39"/>
      <c r="V1743" s="39"/>
      <c r="W1743" s="39"/>
      <c r="X1743" s="39"/>
      <c r="Y1743" s="39" t="s">
        <v>52</v>
      </c>
      <c r="Z1743" s="39"/>
      <c r="AA1743" s="39"/>
      <c r="AB1743" s="39"/>
      <c r="AC1743" s="39"/>
      <c r="AD1743" s="39"/>
      <c r="AE1743" s="39"/>
      <c r="AF1743" s="39"/>
      <c r="AG1743" s="39"/>
      <c r="AH1743" s="39"/>
      <c r="AI1743" s="39"/>
      <c r="AJ1743" s="39"/>
      <c r="AK1743" s="39"/>
      <c r="AL1743" s="39"/>
      <c r="AM1743" s="39" t="s">
        <v>52</v>
      </c>
      <c r="AN1743" s="39"/>
      <c r="AO1743" s="63">
        <v>332.04000000000002</v>
      </c>
      <c r="AP1743"/>
      <c r="AQ1743"/>
    </row>
    <row r="1744" s="31" customFormat="1" ht="31.5" customHeight="1" outlineLevel="1">
      <c r="A1744" s="37" t="s">
        <v>2217</v>
      </c>
      <c r="B1744" s="37" t="s">
        <v>2238</v>
      </c>
      <c r="C1744" s="37"/>
      <c r="D1744" s="37" t="s">
        <v>2239</v>
      </c>
      <c r="E1744" s="38" t="s">
        <v>36</v>
      </c>
      <c r="F1744" s="59">
        <v>0.53000000000000003</v>
      </c>
      <c r="G1744" s="38">
        <v>1968</v>
      </c>
      <c r="H1744" s="38">
        <v>2014</v>
      </c>
      <c r="I1744" s="60" t="s">
        <v>188</v>
      </c>
      <c r="J1744" s="61">
        <v>94</v>
      </c>
      <c r="K1744" s="62">
        <v>76.646278540000012</v>
      </c>
      <c r="L1744" s="59">
        <v>0.027</v>
      </c>
      <c r="M1744" s="37" t="s">
        <v>50</v>
      </c>
      <c r="N1744" s="38" t="s">
        <v>51</v>
      </c>
      <c r="O1744" s="39"/>
      <c r="P1744" s="39"/>
      <c r="Q1744" s="39"/>
      <c r="R1744" s="39"/>
      <c r="S1744" s="39"/>
      <c r="T1744" s="39"/>
      <c r="U1744" s="39"/>
      <c r="V1744" s="39"/>
      <c r="W1744" s="39"/>
      <c r="X1744" s="39"/>
      <c r="Y1744" s="39" t="s">
        <v>52</v>
      </c>
      <c r="Z1744" s="39"/>
      <c r="AA1744" s="39"/>
      <c r="AB1744" s="39"/>
      <c r="AC1744" s="39"/>
      <c r="AD1744" s="39"/>
      <c r="AE1744" s="39"/>
      <c r="AF1744" s="39"/>
      <c r="AG1744" s="39"/>
      <c r="AH1744" s="39"/>
      <c r="AI1744" s="39"/>
      <c r="AJ1744" s="39"/>
      <c r="AK1744" s="39"/>
      <c r="AL1744" s="39"/>
      <c r="AM1744" s="39" t="s">
        <v>52</v>
      </c>
      <c r="AN1744" s="39"/>
      <c r="AO1744" s="63">
        <v>334.86000000000001</v>
      </c>
      <c r="AP1744"/>
      <c r="AQ1744"/>
    </row>
    <row r="1745" s="31" customFormat="1" ht="31.5" customHeight="1" outlineLevel="1">
      <c r="A1745" s="37" t="s">
        <v>2217</v>
      </c>
      <c r="B1745" s="37" t="s">
        <v>2240</v>
      </c>
      <c r="C1745" s="37"/>
      <c r="D1745" s="37" t="s">
        <v>2241</v>
      </c>
      <c r="E1745" s="38" t="s">
        <v>36</v>
      </c>
      <c r="F1745" s="59">
        <v>0.45000000000000001</v>
      </c>
      <c r="G1745" s="38">
        <v>1986</v>
      </c>
      <c r="H1745" s="38">
        <v>2010</v>
      </c>
      <c r="I1745" s="60" t="s">
        <v>181</v>
      </c>
      <c r="J1745" s="61">
        <v>96</v>
      </c>
      <c r="K1745" s="62">
        <v>88.88522347</v>
      </c>
      <c r="L1745" s="59">
        <v>0.025999999999999999</v>
      </c>
      <c r="M1745" s="37" t="s">
        <v>50</v>
      </c>
      <c r="N1745" s="38" t="s">
        <v>51</v>
      </c>
      <c r="O1745" s="39"/>
      <c r="P1745" s="39"/>
      <c r="Q1745" s="39"/>
      <c r="R1745" s="39"/>
      <c r="S1745" s="39"/>
      <c r="T1745" s="39"/>
      <c r="U1745" s="39"/>
      <c r="V1745" s="39"/>
      <c r="W1745" s="39"/>
      <c r="X1745" s="39"/>
      <c r="Y1745" s="39"/>
      <c r="Z1745" s="39"/>
      <c r="AA1745" s="39" t="s">
        <v>52</v>
      </c>
      <c r="AB1745" s="39"/>
      <c r="AC1745" s="39"/>
      <c r="AD1745" s="39"/>
      <c r="AE1745" s="39"/>
      <c r="AF1745" s="39"/>
      <c r="AG1745" s="39"/>
      <c r="AH1745" s="39"/>
      <c r="AI1745" s="39"/>
      <c r="AJ1745" s="39"/>
      <c r="AK1745" s="39"/>
      <c r="AL1745" s="39"/>
      <c r="AM1745" s="39" t="s">
        <v>52</v>
      </c>
      <c r="AN1745" s="39"/>
      <c r="AO1745" s="63">
        <v>328.87</v>
      </c>
      <c r="AP1745"/>
      <c r="AQ1745"/>
    </row>
    <row r="1746" s="31" customFormat="1" ht="31.5" customHeight="1" outlineLevel="1">
      <c r="A1746" s="37" t="s">
        <v>2217</v>
      </c>
      <c r="B1746" s="37" t="s">
        <v>2242</v>
      </c>
      <c r="C1746" s="37"/>
      <c r="D1746" s="37" t="s">
        <v>2243</v>
      </c>
      <c r="E1746" s="38" t="s">
        <v>36</v>
      </c>
      <c r="F1746" s="59">
        <v>0.45000000000000001</v>
      </c>
      <c r="G1746" s="38">
        <v>1986</v>
      </c>
      <c r="H1746" s="38">
        <v>2007</v>
      </c>
      <c r="I1746" s="60" t="s">
        <v>521</v>
      </c>
      <c r="J1746" s="61">
        <v>96</v>
      </c>
      <c r="K1746" s="62">
        <v>88.88522347</v>
      </c>
      <c r="L1746" s="59">
        <v>0.01</v>
      </c>
      <c r="M1746" s="37" t="s">
        <v>50</v>
      </c>
      <c r="N1746" s="38" t="s">
        <v>51</v>
      </c>
      <c r="O1746" s="39"/>
      <c r="P1746" s="39"/>
      <c r="Q1746" s="39"/>
      <c r="R1746" s="39"/>
      <c r="S1746" s="39"/>
      <c r="T1746" s="39"/>
      <c r="U1746" s="39" t="s">
        <v>52</v>
      </c>
      <c r="V1746" s="39"/>
      <c r="W1746" s="39"/>
      <c r="X1746" s="39"/>
      <c r="Y1746" s="39"/>
      <c r="Z1746" s="39"/>
      <c r="AA1746" s="39"/>
      <c r="AB1746" s="39"/>
      <c r="AC1746" s="39"/>
      <c r="AD1746" s="39"/>
      <c r="AE1746" s="39"/>
      <c r="AF1746" s="39"/>
      <c r="AG1746" s="39"/>
      <c r="AH1746" s="39"/>
      <c r="AI1746" s="39"/>
      <c r="AJ1746" s="39"/>
      <c r="AK1746" s="39"/>
      <c r="AL1746" s="39"/>
      <c r="AM1746" s="39" t="s">
        <v>52</v>
      </c>
      <c r="AN1746" s="39"/>
      <c r="AO1746" s="40">
        <v>1011.02</v>
      </c>
      <c r="AP1746"/>
      <c r="AQ1746"/>
    </row>
    <row r="1747" s="31" customFormat="1" ht="31.5" customHeight="1" outlineLevel="1">
      <c r="A1747" s="37" t="s">
        <v>2217</v>
      </c>
      <c r="B1747" s="37" t="s">
        <v>2244</v>
      </c>
      <c r="C1747" s="37"/>
      <c r="D1747" s="37" t="s">
        <v>2245</v>
      </c>
      <c r="E1747" s="38" t="s">
        <v>36</v>
      </c>
      <c r="F1747" s="59">
        <v>0.60999999999999999</v>
      </c>
      <c r="G1747" s="38">
        <v>1960</v>
      </c>
      <c r="H1747" s="38">
        <v>2014</v>
      </c>
      <c r="I1747" s="60" t="s">
        <v>188</v>
      </c>
      <c r="J1747" s="61">
        <v>94</v>
      </c>
      <c r="K1747" s="62">
        <v>88.88522347</v>
      </c>
      <c r="L1747" s="59">
        <v>0.012999999999999999</v>
      </c>
      <c r="M1747" s="37" t="s">
        <v>50</v>
      </c>
      <c r="N1747" s="38" t="s">
        <v>51</v>
      </c>
      <c r="O1747" s="39"/>
      <c r="P1747" s="39"/>
      <c r="Q1747" s="39"/>
      <c r="R1747" s="39"/>
      <c r="S1747" s="39"/>
      <c r="T1747" s="39"/>
      <c r="U1747" s="39"/>
      <c r="V1747" s="39"/>
      <c r="W1747" s="39"/>
      <c r="X1747" s="39"/>
      <c r="Y1747" s="39"/>
      <c r="Z1747" s="39"/>
      <c r="AA1747" s="39" t="s">
        <v>52</v>
      </c>
      <c r="AB1747" s="39"/>
      <c r="AC1747" s="39"/>
      <c r="AD1747" s="39"/>
      <c r="AE1747" s="39"/>
      <c r="AF1747" s="39"/>
      <c r="AG1747" s="39"/>
      <c r="AH1747" s="39"/>
      <c r="AI1747" s="39"/>
      <c r="AJ1747" s="39"/>
      <c r="AK1747" s="39"/>
      <c r="AL1747" s="39"/>
      <c r="AM1747" s="39" t="s">
        <v>52</v>
      </c>
      <c r="AN1747" s="39"/>
      <c r="AO1747" s="63">
        <v>341.27999999999997</v>
      </c>
      <c r="AP1747"/>
      <c r="AQ1747"/>
    </row>
    <row r="1748" s="31" customFormat="1" ht="31.5" customHeight="1" outlineLevel="1">
      <c r="A1748" s="37" t="s">
        <v>2217</v>
      </c>
      <c r="B1748" s="37" t="s">
        <v>2246</v>
      </c>
      <c r="C1748" s="37"/>
      <c r="D1748" s="37" t="s">
        <v>2247</v>
      </c>
      <c r="E1748" s="38" t="s">
        <v>36</v>
      </c>
      <c r="F1748" s="59">
        <v>0.51000000000000001</v>
      </c>
      <c r="G1748" s="38">
        <v>1975</v>
      </c>
      <c r="H1748" s="38">
        <v>2012</v>
      </c>
      <c r="I1748" s="60" t="s">
        <v>91</v>
      </c>
      <c r="J1748" s="61">
        <v>94</v>
      </c>
      <c r="K1748" s="62">
        <v>84.568280180000002</v>
      </c>
      <c r="L1748" s="59">
        <v>0.014</v>
      </c>
      <c r="M1748" s="37" t="s">
        <v>50</v>
      </c>
      <c r="N1748" s="38" t="s">
        <v>51</v>
      </c>
      <c r="O1748" s="39"/>
      <c r="P1748" s="39"/>
      <c r="Q1748" s="39"/>
      <c r="R1748" s="39"/>
      <c r="S1748" s="39"/>
      <c r="T1748" s="39"/>
      <c r="U1748" s="39"/>
      <c r="V1748" s="39"/>
      <c r="W1748" s="39"/>
      <c r="X1748" s="39"/>
      <c r="Y1748" s="39"/>
      <c r="Z1748" s="39"/>
      <c r="AA1748" s="39"/>
      <c r="AB1748" s="39"/>
      <c r="AC1748" s="39" t="s">
        <v>52</v>
      </c>
      <c r="AD1748" s="39"/>
      <c r="AE1748" s="39"/>
      <c r="AF1748" s="39"/>
      <c r="AG1748" s="39"/>
      <c r="AH1748" s="39"/>
      <c r="AI1748" s="39"/>
      <c r="AJ1748" s="39"/>
      <c r="AK1748" s="39"/>
      <c r="AL1748" s="39"/>
      <c r="AM1748" s="39" t="s">
        <v>52</v>
      </c>
      <c r="AN1748" s="39"/>
      <c r="AO1748" s="63">
        <v>320.73000000000002</v>
      </c>
      <c r="AP1748"/>
      <c r="AQ1748"/>
    </row>
    <row r="1749" s="31" customFormat="1" ht="31.5" customHeight="1" outlineLevel="1">
      <c r="A1749" s="37" t="s">
        <v>2217</v>
      </c>
      <c r="B1749" s="37" t="s">
        <v>2248</v>
      </c>
      <c r="C1749" s="37"/>
      <c r="D1749" s="37" t="s">
        <v>2249</v>
      </c>
      <c r="E1749" s="38" t="s">
        <v>36</v>
      </c>
      <c r="F1749" s="59">
        <v>0.245</v>
      </c>
      <c r="G1749" s="38">
        <v>1979</v>
      </c>
      <c r="H1749" s="38">
        <v>2005</v>
      </c>
      <c r="I1749" s="60" t="s">
        <v>209</v>
      </c>
      <c r="J1749" s="61">
        <v>89</v>
      </c>
      <c r="K1749" s="62">
        <v>84.787321700000007</v>
      </c>
      <c r="L1749" s="59">
        <v>0.032000000000000001</v>
      </c>
      <c r="M1749" s="37" t="s">
        <v>50</v>
      </c>
      <c r="N1749" s="38" t="s">
        <v>51</v>
      </c>
      <c r="O1749" s="39"/>
      <c r="P1749" s="39"/>
      <c r="Q1749" s="39" t="s">
        <v>52</v>
      </c>
      <c r="R1749" s="39"/>
      <c r="S1749" s="39"/>
      <c r="T1749" s="39"/>
      <c r="U1749" s="39"/>
      <c r="V1749" s="39"/>
      <c r="W1749" s="39"/>
      <c r="X1749" s="39"/>
      <c r="Y1749" s="39"/>
      <c r="Z1749" s="39"/>
      <c r="AA1749" s="39"/>
      <c r="AB1749" s="39"/>
      <c r="AC1749" s="39"/>
      <c r="AD1749" s="39"/>
      <c r="AE1749" s="39"/>
      <c r="AF1749" s="39"/>
      <c r="AG1749" s="39"/>
      <c r="AH1749" s="39"/>
      <c r="AI1749" s="39"/>
      <c r="AJ1749" s="39"/>
      <c r="AK1749" s="39"/>
      <c r="AL1749" s="39"/>
      <c r="AM1749" s="39" t="s">
        <v>52</v>
      </c>
      <c r="AN1749" s="39"/>
      <c r="AO1749" s="63">
        <v>341.38</v>
      </c>
      <c r="AP1749"/>
      <c r="AQ1749"/>
    </row>
    <row r="1750" s="31" customFormat="1" ht="31.5" customHeight="1" outlineLevel="1">
      <c r="A1750" s="37" t="s">
        <v>2217</v>
      </c>
      <c r="B1750" s="37" t="s">
        <v>2250</v>
      </c>
      <c r="C1750" s="37"/>
      <c r="D1750" s="37" t="s">
        <v>2251</v>
      </c>
      <c r="E1750" s="38" t="s">
        <v>55</v>
      </c>
      <c r="F1750" s="59">
        <v>0.23999999999999999</v>
      </c>
      <c r="G1750" s="38">
        <v>1980</v>
      </c>
      <c r="H1750" s="38">
        <v>2007</v>
      </c>
      <c r="I1750" s="60" t="s">
        <v>187</v>
      </c>
      <c r="J1750" s="61">
        <v>96</v>
      </c>
      <c r="K1750" s="62">
        <v>83.244904329999997</v>
      </c>
      <c r="L1750" s="59">
        <v>0.021000000000000001</v>
      </c>
      <c r="M1750" s="37" t="s">
        <v>58</v>
      </c>
      <c r="N1750" s="38" t="s">
        <v>51</v>
      </c>
      <c r="O1750" s="39"/>
      <c r="P1750" s="39"/>
      <c r="Q1750" s="39"/>
      <c r="R1750" s="39"/>
      <c r="S1750" s="39"/>
      <c r="T1750" s="39"/>
      <c r="U1750" s="39"/>
      <c r="V1750" s="39"/>
      <c r="W1750" s="39"/>
      <c r="X1750" s="39"/>
      <c r="Y1750" s="39"/>
      <c r="Z1750" s="39"/>
      <c r="AA1750" s="39" t="s">
        <v>52</v>
      </c>
      <c r="AB1750" s="39"/>
      <c r="AC1750" s="39"/>
      <c r="AD1750" s="39"/>
      <c r="AE1750" s="39"/>
      <c r="AF1750" s="39"/>
      <c r="AG1750" s="39"/>
      <c r="AH1750" s="39"/>
      <c r="AI1750" s="39"/>
      <c r="AJ1750" s="39"/>
      <c r="AK1750" s="39"/>
      <c r="AL1750" s="39"/>
      <c r="AM1750" s="39" t="s">
        <v>52</v>
      </c>
      <c r="AN1750" s="39"/>
      <c r="AO1750" s="63">
        <v>367.24000000000001</v>
      </c>
      <c r="AP1750"/>
      <c r="AQ1750"/>
    </row>
    <row r="1751" s="31" customFormat="1" ht="31.5" customHeight="1" outlineLevel="1">
      <c r="A1751" s="37" t="s">
        <v>2217</v>
      </c>
      <c r="B1751" s="37" t="s">
        <v>2252</v>
      </c>
      <c r="C1751" s="37"/>
      <c r="D1751" s="37" t="s">
        <v>2253</v>
      </c>
      <c r="E1751" s="38" t="s">
        <v>55</v>
      </c>
      <c r="F1751" s="59">
        <v>0.59999999999999998</v>
      </c>
      <c r="G1751" s="38">
        <v>1991</v>
      </c>
      <c r="H1751" s="38">
        <v>2008</v>
      </c>
      <c r="I1751" s="60" t="s">
        <v>521</v>
      </c>
      <c r="J1751" s="61">
        <v>97</v>
      </c>
      <c r="K1751" s="62">
        <v>79.913647879999999</v>
      </c>
      <c r="L1751" s="59">
        <v>0.012</v>
      </c>
      <c r="M1751" s="37" t="s">
        <v>58</v>
      </c>
      <c r="N1751" s="38" t="s">
        <v>51</v>
      </c>
      <c r="O1751" s="39"/>
      <c r="P1751" s="39"/>
      <c r="Q1751" s="39"/>
      <c r="R1751" s="39"/>
      <c r="S1751" s="39"/>
      <c r="T1751" s="39"/>
      <c r="U1751" s="39"/>
      <c r="V1751" s="39"/>
      <c r="W1751" s="39"/>
      <c r="X1751" s="39"/>
      <c r="Y1751" s="39"/>
      <c r="Z1751" s="39"/>
      <c r="AA1751" s="39"/>
      <c r="AB1751" s="39"/>
      <c r="AC1751" s="39" t="s">
        <v>52</v>
      </c>
      <c r="AD1751" s="39"/>
      <c r="AE1751" s="39"/>
      <c r="AF1751" s="39"/>
      <c r="AG1751" s="39"/>
      <c r="AH1751" s="39"/>
      <c r="AI1751" s="39"/>
      <c r="AJ1751" s="39"/>
      <c r="AK1751" s="39"/>
      <c r="AL1751" s="39"/>
      <c r="AM1751" s="39" t="s">
        <v>52</v>
      </c>
      <c r="AN1751" s="39"/>
      <c r="AO1751" s="63">
        <v>367.24000000000001</v>
      </c>
      <c r="AP1751"/>
      <c r="AQ1751"/>
    </row>
    <row r="1752" s="31" customFormat="1" ht="31.5" customHeight="1" outlineLevel="1">
      <c r="A1752" s="37" t="s">
        <v>2217</v>
      </c>
      <c r="B1752" s="37" t="s">
        <v>2254</v>
      </c>
      <c r="C1752" s="37"/>
      <c r="D1752" s="37" t="s">
        <v>2255</v>
      </c>
      <c r="E1752" s="38" t="s">
        <v>55</v>
      </c>
      <c r="F1752" s="59">
        <v>0.29999999999999999</v>
      </c>
      <c r="G1752" s="38">
        <v>1960</v>
      </c>
      <c r="H1752" s="38">
        <v>2005</v>
      </c>
      <c r="I1752" s="60" t="s">
        <v>521</v>
      </c>
      <c r="J1752" s="61">
        <v>94</v>
      </c>
      <c r="K1752" s="62">
        <v>84.057183299999991</v>
      </c>
      <c r="L1752" s="59">
        <v>0.014999999999999999</v>
      </c>
      <c r="M1752" s="37" t="s">
        <v>58</v>
      </c>
      <c r="N1752" s="38" t="s">
        <v>51</v>
      </c>
      <c r="O1752" s="39"/>
      <c r="P1752" s="39"/>
      <c r="Q1752" s="39"/>
      <c r="R1752" s="39"/>
      <c r="S1752" s="39"/>
      <c r="T1752" s="39"/>
      <c r="U1752" s="39"/>
      <c r="V1752" s="39"/>
      <c r="W1752" s="39"/>
      <c r="X1752" s="39"/>
      <c r="Y1752" s="39"/>
      <c r="Z1752" s="39"/>
      <c r="AA1752" s="39"/>
      <c r="AB1752" s="39"/>
      <c r="AC1752" s="39" t="s">
        <v>52</v>
      </c>
      <c r="AD1752" s="39"/>
      <c r="AE1752" s="39"/>
      <c r="AF1752" s="39"/>
      <c r="AG1752" s="39"/>
      <c r="AH1752" s="39"/>
      <c r="AI1752" s="39"/>
      <c r="AJ1752" s="39"/>
      <c r="AK1752" s="39"/>
      <c r="AL1752" s="39"/>
      <c r="AM1752" s="39" t="s">
        <v>52</v>
      </c>
      <c r="AN1752" s="39"/>
      <c r="AO1752" s="63">
        <v>367.24000000000001</v>
      </c>
      <c r="AP1752"/>
      <c r="AQ1752"/>
    </row>
    <row r="1753" s="31" customFormat="1" ht="31.5" customHeight="1" outlineLevel="1">
      <c r="A1753" s="37" t="s">
        <v>2217</v>
      </c>
      <c r="B1753" s="37" t="s">
        <v>2256</v>
      </c>
      <c r="C1753" s="37"/>
      <c r="D1753" s="37" t="s">
        <v>2257</v>
      </c>
      <c r="E1753" s="38" t="s">
        <v>55</v>
      </c>
      <c r="F1753" s="59">
        <v>0.59999999999999998</v>
      </c>
      <c r="G1753" s="38">
        <v>1991</v>
      </c>
      <c r="H1753" s="38">
        <v>2014</v>
      </c>
      <c r="I1753" s="60" t="s">
        <v>313</v>
      </c>
      <c r="J1753" s="61">
        <v>75</v>
      </c>
      <c r="K1753" s="62">
        <v>74.96696021999999</v>
      </c>
      <c r="L1753" s="59">
        <v>0.021999999999999999</v>
      </c>
      <c r="M1753" s="37" t="s">
        <v>58</v>
      </c>
      <c r="N1753" s="38" t="s">
        <v>51</v>
      </c>
      <c r="O1753" s="39"/>
      <c r="P1753" s="39"/>
      <c r="Q1753" s="39"/>
      <c r="R1753" s="39"/>
      <c r="S1753" s="39"/>
      <c r="T1753" s="39"/>
      <c r="U1753" s="39" t="s">
        <v>52</v>
      </c>
      <c r="V1753" s="39"/>
      <c r="W1753" s="39"/>
      <c r="X1753" s="39"/>
      <c r="Y1753" s="39"/>
      <c r="Z1753" s="39"/>
      <c r="AA1753" s="39"/>
      <c r="AB1753" s="39"/>
      <c r="AC1753" s="39"/>
      <c r="AD1753" s="39"/>
      <c r="AE1753" s="39"/>
      <c r="AF1753" s="39"/>
      <c r="AG1753" s="39"/>
      <c r="AH1753" s="39"/>
      <c r="AI1753" s="39"/>
      <c r="AJ1753" s="39"/>
      <c r="AK1753" s="39"/>
      <c r="AL1753" s="39"/>
      <c r="AM1753" s="39" t="s">
        <v>52</v>
      </c>
      <c r="AN1753" s="39"/>
      <c r="AO1753" s="63">
        <v>483.86000000000001</v>
      </c>
      <c r="AP1753"/>
      <c r="AQ1753"/>
    </row>
    <row r="1754" s="31" customFormat="1" ht="31.5" customHeight="1" outlineLevel="1">
      <c r="A1754" s="37" t="s">
        <v>2217</v>
      </c>
      <c r="B1754" s="37" t="s">
        <v>2258</v>
      </c>
      <c r="C1754" s="37"/>
      <c r="D1754" s="37" t="s">
        <v>2259</v>
      </c>
      <c r="E1754" s="38" t="s">
        <v>55</v>
      </c>
      <c r="F1754" s="59">
        <v>0.16500000000000001</v>
      </c>
      <c r="G1754" s="38">
        <v>1991</v>
      </c>
      <c r="H1754" s="38">
        <v>2007</v>
      </c>
      <c r="I1754" s="60" t="s">
        <v>209</v>
      </c>
      <c r="J1754" s="61">
        <v>97</v>
      </c>
      <c r="K1754" s="62">
        <v>87.744382219999991</v>
      </c>
      <c r="L1754" s="59">
        <v>0.029000000000000001</v>
      </c>
      <c r="M1754" s="37" t="s">
        <v>58</v>
      </c>
      <c r="N1754" s="38" t="s">
        <v>51</v>
      </c>
      <c r="O1754" s="39"/>
      <c r="P1754" s="39"/>
      <c r="Q1754" s="39"/>
      <c r="R1754" s="39"/>
      <c r="S1754" s="39" t="s">
        <v>52</v>
      </c>
      <c r="T1754" s="39"/>
      <c r="U1754" s="39"/>
      <c r="V1754" s="39"/>
      <c r="W1754" s="39"/>
      <c r="X1754" s="39"/>
      <c r="Y1754" s="39"/>
      <c r="Z1754" s="39"/>
      <c r="AA1754" s="39"/>
      <c r="AB1754" s="39"/>
      <c r="AC1754" s="39"/>
      <c r="AD1754" s="39"/>
      <c r="AE1754" s="39"/>
      <c r="AF1754" s="39"/>
      <c r="AG1754" s="39"/>
      <c r="AH1754" s="39"/>
      <c r="AI1754" s="39"/>
      <c r="AJ1754" s="39"/>
      <c r="AK1754" s="39"/>
      <c r="AL1754" s="39"/>
      <c r="AM1754" s="39" t="s">
        <v>52</v>
      </c>
      <c r="AN1754" s="39"/>
      <c r="AO1754" s="63">
        <v>630.00999999999999</v>
      </c>
      <c r="AP1754"/>
      <c r="AQ1754"/>
    </row>
    <row r="1755" s="31" customFormat="1" ht="31.5" customHeight="1" outlineLevel="1">
      <c r="A1755" s="37" t="s">
        <v>2217</v>
      </c>
      <c r="B1755" s="37" t="s">
        <v>2260</v>
      </c>
      <c r="C1755" s="37"/>
      <c r="D1755" s="37" t="s">
        <v>2261</v>
      </c>
      <c r="E1755" s="38" t="s">
        <v>55</v>
      </c>
      <c r="F1755" s="59">
        <v>0.29799999999999999</v>
      </c>
      <c r="G1755" s="38">
        <v>2001</v>
      </c>
      <c r="H1755" s="38">
        <v>2007</v>
      </c>
      <c r="I1755" s="60" t="s">
        <v>223</v>
      </c>
      <c r="J1755" s="61">
        <v>98</v>
      </c>
      <c r="K1755" s="62">
        <v>87.388439749999989</v>
      </c>
      <c r="L1755" s="59">
        <v>0.017000000000000001</v>
      </c>
      <c r="M1755" s="37" t="s">
        <v>58</v>
      </c>
      <c r="N1755" s="38" t="s">
        <v>51</v>
      </c>
      <c r="O1755" s="39"/>
      <c r="P1755" s="39"/>
      <c r="Q1755" s="39"/>
      <c r="R1755" s="39"/>
      <c r="S1755" s="39"/>
      <c r="T1755" s="39"/>
      <c r="U1755" s="39"/>
      <c r="V1755" s="39"/>
      <c r="W1755" s="39" t="s">
        <v>52</v>
      </c>
      <c r="X1755" s="39"/>
      <c r="Y1755" s="39"/>
      <c r="Z1755" s="39"/>
      <c r="AA1755" s="39"/>
      <c r="AB1755" s="39"/>
      <c r="AC1755" s="39"/>
      <c r="AD1755" s="39"/>
      <c r="AE1755" s="39"/>
      <c r="AF1755" s="39"/>
      <c r="AG1755" s="39"/>
      <c r="AH1755" s="39"/>
      <c r="AI1755" s="39"/>
      <c r="AJ1755" s="39"/>
      <c r="AK1755" s="39"/>
      <c r="AL1755" s="39"/>
      <c r="AM1755" s="39" t="s">
        <v>52</v>
      </c>
      <c r="AN1755" s="39"/>
      <c r="AO1755" s="63">
        <v>367.24000000000001</v>
      </c>
      <c r="AP1755"/>
      <c r="AQ1755"/>
    </row>
    <row r="1756" s="31" customFormat="1" ht="31.5" customHeight="1" outlineLevel="1">
      <c r="A1756" s="37" t="s">
        <v>2217</v>
      </c>
      <c r="B1756" s="37" t="s">
        <v>2262</v>
      </c>
      <c r="C1756" s="37"/>
      <c r="D1756" s="37" t="s">
        <v>2263</v>
      </c>
      <c r="E1756" s="38" t="s">
        <v>55</v>
      </c>
      <c r="F1756" s="59">
        <v>0.19500000000000001</v>
      </c>
      <c r="G1756" s="38">
        <v>1991</v>
      </c>
      <c r="H1756" s="38">
        <v>2014</v>
      </c>
      <c r="I1756" s="60" t="s">
        <v>173</v>
      </c>
      <c r="J1756" s="61">
        <v>97</v>
      </c>
      <c r="K1756" s="62">
        <v>87.872156439999998</v>
      </c>
      <c r="L1756" s="59">
        <v>0.0080000000000000002</v>
      </c>
      <c r="M1756" s="37" t="s">
        <v>58</v>
      </c>
      <c r="N1756" s="38" t="s">
        <v>51</v>
      </c>
      <c r="O1756" s="39"/>
      <c r="P1756" s="39"/>
      <c r="Q1756" s="39"/>
      <c r="R1756" s="39"/>
      <c r="S1756" s="39"/>
      <c r="T1756" s="39"/>
      <c r="U1756" s="39"/>
      <c r="V1756" s="39"/>
      <c r="W1756" s="39"/>
      <c r="X1756" s="39"/>
      <c r="Y1756" s="39" t="s">
        <v>52</v>
      </c>
      <c r="Z1756" s="39"/>
      <c r="AA1756" s="39"/>
      <c r="AB1756" s="39"/>
      <c r="AC1756" s="39"/>
      <c r="AD1756" s="39"/>
      <c r="AE1756" s="39"/>
      <c r="AF1756" s="39"/>
      <c r="AG1756" s="39"/>
      <c r="AH1756" s="39"/>
      <c r="AI1756" s="39"/>
      <c r="AJ1756" s="39"/>
      <c r="AK1756" s="39"/>
      <c r="AL1756" s="39"/>
      <c r="AM1756" s="39" t="s">
        <v>52</v>
      </c>
      <c r="AN1756" s="39"/>
      <c r="AO1756" s="63">
        <v>367.24000000000001</v>
      </c>
      <c r="AP1756"/>
      <c r="AQ1756"/>
    </row>
    <row r="1757" s="31" customFormat="1" ht="31.5" customHeight="1" outlineLevel="1">
      <c r="A1757" s="37" t="s">
        <v>2217</v>
      </c>
      <c r="B1757" s="37" t="s">
        <v>2264</v>
      </c>
      <c r="C1757" s="37"/>
      <c r="D1757" s="37" t="s">
        <v>2265</v>
      </c>
      <c r="E1757" s="38" t="s">
        <v>55</v>
      </c>
      <c r="F1757" s="59">
        <v>0.68000000000000005</v>
      </c>
      <c r="G1757" s="38">
        <v>1991</v>
      </c>
      <c r="H1757" s="38">
        <v>2007</v>
      </c>
      <c r="I1757" s="60" t="s">
        <v>206</v>
      </c>
      <c r="J1757" s="61">
        <v>97</v>
      </c>
      <c r="K1757" s="62">
        <v>87.872156439999998</v>
      </c>
      <c r="L1757" s="59">
        <v>0.017000000000000001</v>
      </c>
      <c r="M1757" s="37" t="s">
        <v>58</v>
      </c>
      <c r="N1757" s="38" t="s">
        <v>51</v>
      </c>
      <c r="O1757" s="39"/>
      <c r="P1757" s="39"/>
      <c r="Q1757" s="39" t="s">
        <v>52</v>
      </c>
      <c r="R1757" s="39"/>
      <c r="S1757" s="39"/>
      <c r="T1757" s="39"/>
      <c r="U1757" s="39"/>
      <c r="V1757" s="39"/>
      <c r="W1757" s="39"/>
      <c r="X1757" s="39"/>
      <c r="Y1757" s="39"/>
      <c r="Z1757" s="39"/>
      <c r="AA1757" s="39"/>
      <c r="AB1757" s="39"/>
      <c r="AC1757" s="39"/>
      <c r="AD1757" s="39"/>
      <c r="AE1757" s="39"/>
      <c r="AF1757" s="39"/>
      <c r="AG1757" s="39"/>
      <c r="AH1757" s="39"/>
      <c r="AI1757" s="39"/>
      <c r="AJ1757" s="39"/>
      <c r="AK1757" s="39"/>
      <c r="AL1757" s="39"/>
      <c r="AM1757" s="39" t="s">
        <v>52</v>
      </c>
      <c r="AN1757" s="39"/>
      <c r="AO1757" s="63">
        <v>367.24000000000001</v>
      </c>
      <c r="AP1757"/>
      <c r="AQ1757"/>
    </row>
    <row r="1758" s="31" customFormat="1" ht="31.5" customHeight="1" outlineLevel="1">
      <c r="A1758" s="37" t="s">
        <v>2217</v>
      </c>
      <c r="B1758" s="37" t="s">
        <v>2266</v>
      </c>
      <c r="C1758" s="37"/>
      <c r="D1758" s="37" t="s">
        <v>2267</v>
      </c>
      <c r="E1758" s="38" t="s">
        <v>36</v>
      </c>
      <c r="F1758" s="59">
        <v>0.20000000000000001</v>
      </c>
      <c r="G1758" s="38">
        <v>1977</v>
      </c>
      <c r="H1758" s="38">
        <v>2008</v>
      </c>
      <c r="I1758" s="60" t="s">
        <v>503</v>
      </c>
      <c r="J1758" s="61">
        <v>79</v>
      </c>
      <c r="K1758" s="62">
        <v>78.10655534</v>
      </c>
      <c r="L1758" s="59">
        <v>0.025999999999999999</v>
      </c>
      <c r="M1758" s="37" t="s">
        <v>50</v>
      </c>
      <c r="N1758" s="38" t="s">
        <v>51</v>
      </c>
      <c r="O1758" s="39"/>
      <c r="P1758" s="39"/>
      <c r="Q1758" s="39"/>
      <c r="R1758" s="39"/>
      <c r="S1758" s="39"/>
      <c r="T1758" s="39"/>
      <c r="U1758" s="39"/>
      <c r="V1758" s="39"/>
      <c r="W1758" s="39"/>
      <c r="X1758" s="39"/>
      <c r="Y1758" s="39" t="s">
        <v>52</v>
      </c>
      <c r="Z1758" s="39"/>
      <c r="AA1758" s="39"/>
      <c r="AB1758" s="39"/>
      <c r="AC1758" s="39"/>
      <c r="AD1758" s="39"/>
      <c r="AE1758" s="39"/>
      <c r="AF1758" s="39"/>
      <c r="AG1758" s="39"/>
      <c r="AH1758" s="39"/>
      <c r="AI1758" s="39"/>
      <c r="AJ1758" s="39"/>
      <c r="AK1758" s="39"/>
      <c r="AL1758" s="39"/>
      <c r="AM1758" s="39" t="s">
        <v>52</v>
      </c>
      <c r="AN1758" s="39"/>
      <c r="AO1758" s="63">
        <v>465.85000000000002</v>
      </c>
      <c r="AP1758"/>
      <c r="AQ1758"/>
    </row>
    <row r="1759" s="31" customFormat="1" ht="31.5" customHeight="1" outlineLevel="1">
      <c r="A1759" s="37" t="s">
        <v>2217</v>
      </c>
      <c r="B1759" s="37" t="s">
        <v>2268</v>
      </c>
      <c r="C1759" s="37"/>
      <c r="D1759" s="37" t="s">
        <v>2269</v>
      </c>
      <c r="E1759" s="38" t="s">
        <v>36</v>
      </c>
      <c r="F1759" s="59">
        <v>0.14499999999999999</v>
      </c>
      <c r="G1759" s="38">
        <v>1980</v>
      </c>
      <c r="H1759" s="38">
        <v>2007</v>
      </c>
      <c r="I1759" s="60" t="s">
        <v>521</v>
      </c>
      <c r="J1759" s="61">
        <v>91</v>
      </c>
      <c r="K1759" s="62">
        <v>87.872156439999998</v>
      </c>
      <c r="L1759" s="59">
        <v>0.031</v>
      </c>
      <c r="M1759" s="37" t="s">
        <v>50</v>
      </c>
      <c r="N1759" s="38" t="s">
        <v>51</v>
      </c>
      <c r="O1759" s="39" t="s">
        <v>52</v>
      </c>
      <c r="P1759" s="39"/>
      <c r="Q1759" s="39"/>
      <c r="R1759" s="39"/>
      <c r="S1759" s="39"/>
      <c r="T1759" s="39"/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F1759" s="39"/>
      <c r="AG1759" s="39"/>
      <c r="AH1759" s="39"/>
      <c r="AI1759" s="39"/>
      <c r="AJ1759" s="39"/>
      <c r="AK1759" s="39"/>
      <c r="AL1759" s="39"/>
      <c r="AM1759" s="39" t="s">
        <v>52</v>
      </c>
      <c r="AN1759" s="39"/>
      <c r="AO1759" s="63">
        <v>341.38</v>
      </c>
      <c r="AP1759"/>
      <c r="AQ1759"/>
    </row>
    <row r="1760" s="31" customFormat="1" ht="31.5" customHeight="1" outlineLevel="1">
      <c r="A1760" s="37" t="s">
        <v>2217</v>
      </c>
      <c r="B1760" s="37" t="s">
        <v>2270</v>
      </c>
      <c r="C1760" s="37"/>
      <c r="D1760" s="37" t="s">
        <v>2271</v>
      </c>
      <c r="E1760" s="38" t="s">
        <v>36</v>
      </c>
      <c r="F1760" s="59">
        <v>0.53500000000000003</v>
      </c>
      <c r="G1760" s="38">
        <v>1961</v>
      </c>
      <c r="H1760" s="38">
        <v>2014</v>
      </c>
      <c r="I1760" s="60" t="s">
        <v>223</v>
      </c>
      <c r="J1760" s="61">
        <v>93</v>
      </c>
      <c r="K1760" s="62">
        <v>69.619426578399995</v>
      </c>
      <c r="L1760" s="59">
        <v>0.023</v>
      </c>
      <c r="M1760" s="37" t="s">
        <v>50</v>
      </c>
      <c r="N1760" s="38" t="s">
        <v>51</v>
      </c>
      <c r="O1760" s="39"/>
      <c r="P1760" s="39"/>
      <c r="Q1760" s="39" t="s">
        <v>52</v>
      </c>
      <c r="R1760" s="39"/>
      <c r="S1760" s="39"/>
      <c r="T1760" s="39"/>
      <c r="U1760" s="39"/>
      <c r="V1760" s="39"/>
      <c r="W1760" s="39"/>
      <c r="X1760" s="39"/>
      <c r="Y1760" s="39"/>
      <c r="Z1760" s="39"/>
      <c r="AA1760" s="39"/>
      <c r="AB1760" s="39"/>
      <c r="AC1760" s="39"/>
      <c r="AD1760" s="39"/>
      <c r="AE1760" s="39"/>
      <c r="AF1760" s="39"/>
      <c r="AG1760" s="39"/>
      <c r="AH1760" s="39"/>
      <c r="AI1760" s="39"/>
      <c r="AJ1760" s="39"/>
      <c r="AK1760" s="39"/>
      <c r="AL1760" s="39"/>
      <c r="AM1760" s="39" t="s">
        <v>52</v>
      </c>
      <c r="AN1760" s="39"/>
      <c r="AO1760" s="63">
        <v>341.38</v>
      </c>
      <c r="AP1760"/>
      <c r="AQ1760"/>
    </row>
    <row r="1761" s="31" customFormat="1" ht="31.5" customHeight="1" outlineLevel="1">
      <c r="A1761" s="37" t="s">
        <v>2217</v>
      </c>
      <c r="B1761" s="37" t="s">
        <v>2272</v>
      </c>
      <c r="C1761" s="37"/>
      <c r="D1761" s="37" t="s">
        <v>2273</v>
      </c>
      <c r="E1761" s="38" t="s">
        <v>36</v>
      </c>
      <c r="F1761" s="59">
        <v>1.47</v>
      </c>
      <c r="G1761" s="38">
        <v>2001</v>
      </c>
      <c r="H1761" s="38">
        <v>2005</v>
      </c>
      <c r="I1761" s="60" t="s">
        <v>173</v>
      </c>
      <c r="J1761" s="61">
        <v>100</v>
      </c>
      <c r="K1761" s="62">
        <v>88.88522347</v>
      </c>
      <c r="L1761" s="59">
        <v>0.036999999999999998</v>
      </c>
      <c r="M1761" s="37" t="s">
        <v>50</v>
      </c>
      <c r="N1761" s="38" t="s">
        <v>51</v>
      </c>
      <c r="O1761" s="39"/>
      <c r="P1761" s="39"/>
      <c r="Q1761" s="39"/>
      <c r="R1761" s="39"/>
      <c r="S1761" s="39"/>
      <c r="T1761" s="39"/>
      <c r="U1761" s="39"/>
      <c r="V1761" s="39"/>
      <c r="W1761" s="39"/>
      <c r="X1761" s="39"/>
      <c r="Y1761" s="39"/>
      <c r="Z1761" s="39"/>
      <c r="AA1761" s="39"/>
      <c r="AB1761" s="39"/>
      <c r="AC1761" s="39"/>
      <c r="AD1761" s="39"/>
      <c r="AE1761" s="39" t="s">
        <v>52</v>
      </c>
      <c r="AF1761" s="39"/>
      <c r="AG1761" s="39"/>
      <c r="AH1761" s="39"/>
      <c r="AI1761" s="39"/>
      <c r="AJ1761" s="39"/>
      <c r="AK1761" s="39"/>
      <c r="AL1761" s="39"/>
      <c r="AM1761" s="39" t="s">
        <v>52</v>
      </c>
      <c r="AN1761" s="39"/>
      <c r="AO1761" s="63">
        <v>328.26999999999998</v>
      </c>
      <c r="AP1761"/>
      <c r="AQ1761"/>
    </row>
    <row r="1762" s="31" customFormat="1" ht="31.5" customHeight="1" outlineLevel="1">
      <c r="A1762" s="37" t="s">
        <v>2217</v>
      </c>
      <c r="B1762" s="37" t="s">
        <v>2274</v>
      </c>
      <c r="C1762" s="37"/>
      <c r="D1762" s="37" t="s">
        <v>2275</v>
      </c>
      <c r="E1762" s="38" t="s">
        <v>36</v>
      </c>
      <c r="F1762" s="59">
        <v>2.2999999999999998</v>
      </c>
      <c r="G1762" s="38">
        <v>2001</v>
      </c>
      <c r="H1762" s="38">
        <v>2025</v>
      </c>
      <c r="I1762" s="60" t="s">
        <v>206</v>
      </c>
      <c r="J1762" s="61">
        <v>100</v>
      </c>
      <c r="K1762" s="62">
        <v>88.593168109999993</v>
      </c>
      <c r="L1762" s="59">
        <v>0.096000000000000002</v>
      </c>
      <c r="M1762" s="37" t="s">
        <v>50</v>
      </c>
      <c r="N1762" s="38" t="s">
        <v>51</v>
      </c>
      <c r="O1762" s="39"/>
      <c r="P1762" s="39"/>
      <c r="Q1762" s="39" t="s">
        <v>52</v>
      </c>
      <c r="R1762" s="39"/>
      <c r="S1762" s="39"/>
      <c r="T1762" s="39"/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F1762" s="39"/>
      <c r="AG1762" s="39"/>
      <c r="AH1762" s="39"/>
      <c r="AI1762" s="39"/>
      <c r="AJ1762" s="39"/>
      <c r="AK1762" s="39"/>
      <c r="AL1762" s="39"/>
      <c r="AM1762" s="39" t="s">
        <v>52</v>
      </c>
      <c r="AN1762" s="39"/>
      <c r="AO1762" s="63">
        <v>957.75999999999999</v>
      </c>
      <c r="AP1762"/>
      <c r="AQ1762"/>
    </row>
    <row r="1763" s="31" customFormat="1" ht="31.5" customHeight="1" outlineLevel="1">
      <c r="A1763" s="37" t="s">
        <v>2217</v>
      </c>
      <c r="B1763" s="37" t="s">
        <v>2276</v>
      </c>
      <c r="C1763" s="37"/>
      <c r="D1763" s="37" t="s">
        <v>2277</v>
      </c>
      <c r="E1763" s="38" t="s">
        <v>36</v>
      </c>
      <c r="F1763" s="59">
        <v>0.31</v>
      </c>
      <c r="G1763" s="38">
        <v>2014</v>
      </c>
      <c r="H1763" s="38">
        <v>2007</v>
      </c>
      <c r="I1763" s="60" t="s">
        <v>188</v>
      </c>
      <c r="J1763" s="61">
        <v>100</v>
      </c>
      <c r="K1763" s="62">
        <v>78.49900473000001</v>
      </c>
      <c r="L1763" s="59">
        <v>0.01</v>
      </c>
      <c r="M1763" s="37" t="s">
        <v>50</v>
      </c>
      <c r="N1763" s="38" t="s">
        <v>51</v>
      </c>
      <c r="O1763" s="39"/>
      <c r="P1763" s="39"/>
      <c r="Q1763" s="39"/>
      <c r="R1763" s="39"/>
      <c r="S1763" s="39"/>
      <c r="T1763" s="39"/>
      <c r="U1763" s="39"/>
      <c r="V1763" s="39"/>
      <c r="W1763" s="39"/>
      <c r="X1763" s="39"/>
      <c r="Y1763" s="39"/>
      <c r="Z1763" s="39"/>
      <c r="AA1763" s="39"/>
      <c r="AB1763" s="39"/>
      <c r="AC1763" s="39"/>
      <c r="AD1763" s="39"/>
      <c r="AE1763" s="39" t="s">
        <v>52</v>
      </c>
      <c r="AF1763" s="39"/>
      <c r="AG1763" s="39"/>
      <c r="AH1763" s="39"/>
      <c r="AI1763" s="39"/>
      <c r="AJ1763" s="39"/>
      <c r="AK1763" s="39"/>
      <c r="AL1763" s="39"/>
      <c r="AM1763" s="39" t="s">
        <v>52</v>
      </c>
      <c r="AN1763" s="39"/>
      <c r="AO1763" s="63">
        <v>338.43000000000001</v>
      </c>
      <c r="AP1763"/>
      <c r="AQ1763"/>
    </row>
    <row r="1764" s="31" customFormat="1" ht="31.5" customHeight="1" outlineLevel="1">
      <c r="A1764" s="37" t="s">
        <v>2217</v>
      </c>
      <c r="B1764" s="37" t="s">
        <v>2278</v>
      </c>
      <c r="C1764" s="37"/>
      <c r="D1764" s="37" t="s">
        <v>2279</v>
      </c>
      <c r="E1764" s="38" t="s">
        <v>36</v>
      </c>
      <c r="F1764" s="59">
        <v>0.10000000000000001</v>
      </c>
      <c r="G1764" s="38">
        <v>2014</v>
      </c>
      <c r="H1764" s="38" t="s">
        <v>37</v>
      </c>
      <c r="I1764" s="60" t="s">
        <v>188</v>
      </c>
      <c r="J1764" s="61">
        <v>100</v>
      </c>
      <c r="K1764" s="62">
        <v>88.88522347</v>
      </c>
      <c r="L1764" s="59">
        <v>0.035000000000000003</v>
      </c>
      <c r="M1764" s="37" t="s">
        <v>50</v>
      </c>
      <c r="N1764" s="38" t="s">
        <v>51</v>
      </c>
      <c r="O1764" s="39" t="s">
        <v>52</v>
      </c>
      <c r="P1764" s="39"/>
      <c r="Q1764" s="39"/>
      <c r="R1764" s="39"/>
      <c r="S1764" s="39"/>
      <c r="T1764" s="39"/>
      <c r="U1764" s="39"/>
      <c r="V1764" s="39"/>
      <c r="W1764" s="39"/>
      <c r="X1764" s="39"/>
      <c r="Y1764" s="39"/>
      <c r="Z1764" s="39"/>
      <c r="AA1764" s="39"/>
      <c r="AB1764" s="39"/>
      <c r="AC1764" s="39"/>
      <c r="AD1764" s="39"/>
      <c r="AE1764" s="39"/>
      <c r="AF1764" s="39"/>
      <c r="AG1764" s="39"/>
      <c r="AH1764" s="39"/>
      <c r="AI1764" s="39"/>
      <c r="AJ1764" s="39"/>
      <c r="AK1764" s="39"/>
      <c r="AL1764" s="39"/>
      <c r="AM1764" s="39" t="s">
        <v>52</v>
      </c>
      <c r="AN1764" s="39"/>
      <c r="AO1764" s="63">
        <v>329.17000000000002</v>
      </c>
      <c r="AP1764"/>
      <c r="AQ1764"/>
    </row>
    <row r="1765" s="31" customFormat="1" ht="31.5" customHeight="1" outlineLevel="1">
      <c r="A1765" s="32" t="s">
        <v>2217</v>
      </c>
      <c r="B1765" s="32" t="s">
        <v>2280</v>
      </c>
      <c r="C1765" s="32"/>
      <c r="D1765" s="32" t="s">
        <v>2281</v>
      </c>
      <c r="E1765" s="33" t="s">
        <v>36</v>
      </c>
      <c r="F1765" s="34">
        <v>0.45000000000000001</v>
      </c>
      <c r="G1765" s="33">
        <v>2013</v>
      </c>
      <c r="H1765" s="33">
        <v>2020</v>
      </c>
      <c r="I1765" s="53" t="s">
        <v>209</v>
      </c>
      <c r="J1765" s="36">
        <v>70</v>
      </c>
      <c r="K1765" s="54">
        <v>70</v>
      </c>
      <c r="L1765" s="34">
        <v>0.078</v>
      </c>
      <c r="M1765" s="37" t="s">
        <v>66</v>
      </c>
      <c r="N1765" s="38" t="s">
        <v>40</v>
      </c>
      <c r="O1765" s="39"/>
      <c r="P1765" s="39"/>
      <c r="Q1765" s="39"/>
      <c r="R1765" s="39"/>
      <c r="S1765" s="39"/>
      <c r="T1765" s="39"/>
      <c r="U1765" s="39"/>
      <c r="V1765" s="39"/>
      <c r="W1765" s="39">
        <v>26</v>
      </c>
      <c r="X1765" s="39"/>
      <c r="Y1765" s="39"/>
      <c r="Z1765" s="39"/>
      <c r="AA1765" s="39"/>
      <c r="AB1765" s="39"/>
      <c r="AC1765" s="39"/>
      <c r="AD1765" s="39"/>
      <c r="AE1765" s="39"/>
      <c r="AF1765" s="39"/>
      <c r="AG1765" s="39"/>
      <c r="AH1765" s="39"/>
      <c r="AI1765" s="39"/>
      <c r="AJ1765" s="39"/>
      <c r="AK1765" s="39"/>
      <c r="AL1765" s="39"/>
      <c r="AM1765" s="39">
        <v>26</v>
      </c>
      <c r="AN1765" s="39"/>
      <c r="AO1765" s="40">
        <v>8678.6599999999999</v>
      </c>
      <c r="AP1765"/>
      <c r="AQ1765"/>
    </row>
    <row r="1766" s="31" customFormat="1" ht="31.5" customHeight="1" outlineLevel="1">
      <c r="A1766" s="47"/>
      <c r="B1766" s="48"/>
      <c r="C1766" s="49"/>
      <c r="D1766" s="47"/>
      <c r="E1766" s="50"/>
      <c r="F1766" s="50"/>
      <c r="G1766" s="50"/>
      <c r="H1766" s="50"/>
      <c r="I1766" s="55" t="s">
        <v>41</v>
      </c>
      <c r="J1766" s="50"/>
      <c r="K1766" s="56" t="s">
        <v>41</v>
      </c>
      <c r="L1766" s="50"/>
      <c r="M1766" s="37" t="s">
        <v>48</v>
      </c>
      <c r="N1766" s="38" t="s">
        <v>49</v>
      </c>
      <c r="O1766" s="39"/>
      <c r="P1766" s="39"/>
      <c r="Q1766" s="39"/>
      <c r="R1766" s="39"/>
      <c r="S1766" s="39"/>
      <c r="T1766" s="39"/>
      <c r="U1766" s="39"/>
      <c r="V1766" s="39"/>
      <c r="W1766" s="39">
        <v>0.95999999999999996</v>
      </c>
      <c r="X1766" s="39"/>
      <c r="Y1766" s="39"/>
      <c r="Z1766" s="39"/>
      <c r="AA1766" s="39"/>
      <c r="AB1766" s="39"/>
      <c r="AC1766" s="39"/>
      <c r="AD1766" s="39"/>
      <c r="AE1766" s="39"/>
      <c r="AF1766" s="39"/>
      <c r="AG1766" s="39"/>
      <c r="AH1766" s="39"/>
      <c r="AI1766" s="39"/>
      <c r="AJ1766" s="39"/>
      <c r="AK1766" s="39"/>
      <c r="AL1766" s="39"/>
      <c r="AM1766" s="39">
        <v>0.95999999999999996</v>
      </c>
      <c r="AN1766" s="39"/>
      <c r="AO1766" s="40">
        <v>145564.54999999999</v>
      </c>
      <c r="AP1766"/>
      <c r="AQ1766"/>
    </row>
    <row r="1767" s="31" customFormat="1" ht="31.5" customHeight="1" outlineLevel="1">
      <c r="A1767" s="47"/>
      <c r="B1767" s="48"/>
      <c r="C1767" s="49"/>
      <c r="D1767" s="47"/>
      <c r="E1767" s="50"/>
      <c r="F1767" s="50"/>
      <c r="G1767" s="50"/>
      <c r="H1767" s="50"/>
      <c r="I1767" s="55" t="s">
        <v>41</v>
      </c>
      <c r="J1767" s="50"/>
      <c r="K1767" s="56" t="s">
        <v>41</v>
      </c>
      <c r="L1767" s="50"/>
      <c r="M1767" s="37" t="s">
        <v>42</v>
      </c>
      <c r="N1767" s="38" t="s">
        <v>49</v>
      </c>
      <c r="O1767" s="39"/>
      <c r="P1767" s="39"/>
      <c r="Q1767" s="39"/>
      <c r="R1767" s="39"/>
      <c r="S1767" s="39"/>
      <c r="T1767" s="39"/>
      <c r="U1767" s="39"/>
      <c r="V1767" s="39"/>
      <c r="W1767" s="39">
        <v>0.065000000000000002</v>
      </c>
      <c r="X1767" s="39"/>
      <c r="Y1767" s="39"/>
      <c r="Z1767" s="39"/>
      <c r="AA1767" s="39"/>
      <c r="AB1767" s="39"/>
      <c r="AC1767" s="39"/>
      <c r="AD1767" s="39"/>
      <c r="AE1767" s="39"/>
      <c r="AF1767" s="39"/>
      <c r="AG1767" s="39"/>
      <c r="AH1767" s="39"/>
      <c r="AI1767" s="39"/>
      <c r="AJ1767" s="39"/>
      <c r="AK1767" s="39"/>
      <c r="AL1767" s="39"/>
      <c r="AM1767" s="39">
        <v>0.065000000000000002</v>
      </c>
      <c r="AN1767" s="39"/>
      <c r="AO1767" s="40">
        <v>12696.059999999999</v>
      </c>
      <c r="AP1767"/>
      <c r="AQ1767"/>
    </row>
    <row r="1768" s="31" customFormat="1" ht="31.5" customHeight="1" outlineLevel="1">
      <c r="A1768" s="47"/>
      <c r="B1768" s="48"/>
      <c r="C1768" s="49"/>
      <c r="D1768" s="47"/>
      <c r="E1768" s="50"/>
      <c r="F1768" s="50"/>
      <c r="G1768" s="50"/>
      <c r="H1768" s="50"/>
      <c r="I1768" s="55" t="s">
        <v>41</v>
      </c>
      <c r="J1768" s="50"/>
      <c r="K1768" s="56" t="s">
        <v>41</v>
      </c>
      <c r="L1768" s="50"/>
      <c r="M1768" s="37" t="s">
        <v>39</v>
      </c>
      <c r="N1768" s="38" t="s">
        <v>40</v>
      </c>
      <c r="O1768" s="39"/>
      <c r="P1768" s="39"/>
      <c r="Q1768" s="39"/>
      <c r="R1768" s="39"/>
      <c r="S1768" s="39"/>
      <c r="T1768" s="39"/>
      <c r="U1768" s="39"/>
      <c r="V1768" s="39"/>
      <c r="W1768" s="39">
        <v>20</v>
      </c>
      <c r="X1768" s="39"/>
      <c r="Y1768" s="39"/>
      <c r="Z1768" s="39"/>
      <c r="AA1768" s="39"/>
      <c r="AB1768" s="39"/>
      <c r="AC1768" s="39"/>
      <c r="AD1768" s="39"/>
      <c r="AE1768" s="39"/>
      <c r="AF1768" s="39"/>
      <c r="AG1768" s="39"/>
      <c r="AH1768" s="39"/>
      <c r="AI1768" s="39"/>
      <c r="AJ1768" s="39"/>
      <c r="AK1768" s="39"/>
      <c r="AL1768" s="39"/>
      <c r="AM1768" s="39">
        <v>20</v>
      </c>
      <c r="AN1768" s="39"/>
      <c r="AO1768" s="40">
        <v>4697.9899999999998</v>
      </c>
      <c r="AP1768"/>
      <c r="AQ1768"/>
    </row>
    <row r="1769" s="31" customFormat="1" ht="31.5" customHeight="1" outlineLevel="1">
      <c r="A1769" s="47"/>
      <c r="B1769" s="48"/>
      <c r="C1769" s="49"/>
      <c r="D1769" s="47"/>
      <c r="E1769" s="50"/>
      <c r="F1769" s="50"/>
      <c r="G1769" s="50"/>
      <c r="H1769" s="50"/>
      <c r="I1769" s="55" t="s">
        <v>41</v>
      </c>
      <c r="J1769" s="50"/>
      <c r="K1769" s="56" t="s">
        <v>41</v>
      </c>
      <c r="L1769" s="50"/>
      <c r="M1769" s="37" t="s">
        <v>47</v>
      </c>
      <c r="N1769" s="38" t="s">
        <v>40</v>
      </c>
      <c r="O1769" s="39"/>
      <c r="P1769" s="39"/>
      <c r="Q1769" s="39"/>
      <c r="R1769" s="39"/>
      <c r="S1769" s="39"/>
      <c r="T1769" s="39"/>
      <c r="U1769" s="39"/>
      <c r="V1769" s="39"/>
      <c r="W1769" s="39">
        <v>3</v>
      </c>
      <c r="X1769" s="39"/>
      <c r="Y1769" s="39"/>
      <c r="Z1769" s="39"/>
      <c r="AA1769" s="39"/>
      <c r="AB1769" s="39"/>
      <c r="AC1769" s="39"/>
      <c r="AD1769" s="39"/>
      <c r="AE1769" s="39"/>
      <c r="AF1769" s="39"/>
      <c r="AG1769" s="39"/>
      <c r="AH1769" s="39"/>
      <c r="AI1769" s="39"/>
      <c r="AJ1769" s="39"/>
      <c r="AK1769" s="39"/>
      <c r="AL1769" s="39"/>
      <c r="AM1769" s="39">
        <v>3</v>
      </c>
      <c r="AN1769" s="39"/>
      <c r="AO1769" s="40">
        <v>96941.559999999998</v>
      </c>
      <c r="AP1769"/>
      <c r="AQ1769"/>
    </row>
    <row r="1770" s="31" customFormat="1" ht="31.5" customHeight="1" outlineLevel="1">
      <c r="A1770" s="41"/>
      <c r="B1770" s="42"/>
      <c r="C1770" s="43"/>
      <c r="D1770" s="41"/>
      <c r="E1770" s="44"/>
      <c r="F1770" s="44"/>
      <c r="G1770" s="44"/>
      <c r="H1770" s="44"/>
      <c r="I1770" s="57" t="s">
        <v>41</v>
      </c>
      <c r="J1770" s="44"/>
      <c r="K1770" s="58" t="s">
        <v>41</v>
      </c>
      <c r="L1770" s="44"/>
      <c r="M1770" s="37" t="s">
        <v>50</v>
      </c>
      <c r="N1770" s="38" t="s">
        <v>51</v>
      </c>
      <c r="O1770" s="39"/>
      <c r="P1770" s="39"/>
      <c r="Q1770" s="39"/>
      <c r="R1770" s="39"/>
      <c r="S1770" s="39"/>
      <c r="T1770" s="39"/>
      <c r="U1770" s="39"/>
      <c r="V1770" s="39"/>
      <c r="W1770" s="39" t="s">
        <v>52</v>
      </c>
      <c r="X1770" s="39"/>
      <c r="Y1770" s="39"/>
      <c r="Z1770" s="39"/>
      <c r="AA1770" s="39"/>
      <c r="AB1770" s="39"/>
      <c r="AC1770" s="39"/>
      <c r="AD1770" s="39"/>
      <c r="AE1770" s="39"/>
      <c r="AF1770" s="39"/>
      <c r="AG1770" s="39"/>
      <c r="AH1770" s="39"/>
      <c r="AI1770" s="39"/>
      <c r="AJ1770" s="39"/>
      <c r="AK1770" s="39"/>
      <c r="AL1770" s="39"/>
      <c r="AM1770" s="39" t="s">
        <v>52</v>
      </c>
      <c r="AN1770" s="39"/>
      <c r="AO1770" s="40">
        <v>11805.02</v>
      </c>
      <c r="AP1770"/>
      <c r="AQ1770"/>
    </row>
    <row r="1771" s="31" customFormat="1" ht="31.5" customHeight="1" outlineLevel="1">
      <c r="A1771" s="37" t="s">
        <v>2217</v>
      </c>
      <c r="B1771" s="37" t="s">
        <v>2282</v>
      </c>
      <c r="C1771" s="37"/>
      <c r="D1771" s="37" t="s">
        <v>2283</v>
      </c>
      <c r="E1771" s="38" t="s">
        <v>36</v>
      </c>
      <c r="F1771" s="59">
        <v>0.20999999999999999</v>
      </c>
      <c r="G1771" s="38">
        <v>2001</v>
      </c>
      <c r="H1771" s="38">
        <v>2007</v>
      </c>
      <c r="I1771" s="60" t="s">
        <v>305</v>
      </c>
      <c r="J1771" s="61">
        <v>100</v>
      </c>
      <c r="K1771" s="62">
        <v>81.592966200000006</v>
      </c>
      <c r="L1771" s="59">
        <v>0.012</v>
      </c>
      <c r="M1771" s="37" t="s">
        <v>50</v>
      </c>
      <c r="N1771" s="38" t="s">
        <v>51</v>
      </c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39"/>
      <c r="Z1771" s="39"/>
      <c r="AA1771" s="39"/>
      <c r="AB1771" s="39"/>
      <c r="AC1771" s="39" t="s">
        <v>52</v>
      </c>
      <c r="AD1771" s="39"/>
      <c r="AE1771" s="39"/>
      <c r="AF1771" s="39"/>
      <c r="AG1771" s="39"/>
      <c r="AH1771" s="39"/>
      <c r="AI1771" s="39"/>
      <c r="AJ1771" s="39"/>
      <c r="AK1771" s="39"/>
      <c r="AL1771" s="39"/>
      <c r="AM1771" s="39" t="s">
        <v>52</v>
      </c>
      <c r="AN1771" s="39"/>
      <c r="AO1771" s="63">
        <v>329.97000000000003</v>
      </c>
      <c r="AP1771"/>
      <c r="AQ1771"/>
    </row>
    <row r="1772" s="31" customFormat="1" ht="31.5" customHeight="1" outlineLevel="1">
      <c r="A1772" s="37" t="s">
        <v>2217</v>
      </c>
      <c r="B1772" s="37" t="s">
        <v>2284</v>
      </c>
      <c r="C1772" s="37"/>
      <c r="D1772" s="37" t="s">
        <v>2285</v>
      </c>
      <c r="E1772" s="38" t="s">
        <v>36</v>
      </c>
      <c r="F1772" s="59">
        <v>0.188</v>
      </c>
      <c r="G1772" s="38">
        <v>2020</v>
      </c>
      <c r="H1772" s="38" t="s">
        <v>37</v>
      </c>
      <c r="I1772" s="60" t="s">
        <v>503</v>
      </c>
      <c r="J1772" s="61">
        <v>94</v>
      </c>
      <c r="K1772" s="62">
        <v>80.251336890000005</v>
      </c>
      <c r="L1772" s="59">
        <v>0.050999999999999997</v>
      </c>
      <c r="M1772" s="37" t="s">
        <v>50</v>
      </c>
      <c r="N1772" s="38" t="s">
        <v>51</v>
      </c>
      <c r="O1772" s="39"/>
      <c r="P1772" s="39"/>
      <c r="Q1772" s="39"/>
      <c r="R1772" s="39"/>
      <c r="S1772" s="39" t="s">
        <v>52</v>
      </c>
      <c r="T1772" s="39"/>
      <c r="U1772" s="39"/>
      <c r="V1772" s="39"/>
      <c r="W1772" s="39"/>
      <c r="X1772" s="39"/>
      <c r="Y1772" s="39"/>
      <c r="Z1772" s="39"/>
      <c r="AA1772" s="39"/>
      <c r="AB1772" s="39"/>
      <c r="AC1772" s="39"/>
      <c r="AD1772" s="39"/>
      <c r="AE1772" s="39"/>
      <c r="AF1772" s="39"/>
      <c r="AG1772" s="39"/>
      <c r="AH1772" s="39"/>
      <c r="AI1772" s="39"/>
      <c r="AJ1772" s="39"/>
      <c r="AK1772" s="39"/>
      <c r="AL1772" s="39"/>
      <c r="AM1772" s="39" t="s">
        <v>52</v>
      </c>
      <c r="AN1772" s="39"/>
      <c r="AO1772" s="40">
        <v>1004.61</v>
      </c>
      <c r="AP1772"/>
      <c r="AQ1772"/>
    </row>
    <row r="1773" s="31" customFormat="1" ht="31.5" customHeight="1" outlineLevel="1">
      <c r="A1773" s="37" t="s">
        <v>2217</v>
      </c>
      <c r="B1773" s="37" t="s">
        <v>2286</v>
      </c>
      <c r="C1773" s="37"/>
      <c r="D1773" s="37" t="s">
        <v>2287</v>
      </c>
      <c r="E1773" s="38" t="s">
        <v>36</v>
      </c>
      <c r="F1773" s="59">
        <v>0.087999999999999995</v>
      </c>
      <c r="G1773" s="38">
        <v>2020</v>
      </c>
      <c r="H1773" s="38" t="s">
        <v>37</v>
      </c>
      <c r="I1773" s="60" t="s">
        <v>521</v>
      </c>
      <c r="J1773" s="61">
        <v>83</v>
      </c>
      <c r="K1773" s="62">
        <v>81.237023730000004</v>
      </c>
      <c r="L1773" s="59">
        <v>0.028000000000000001</v>
      </c>
      <c r="M1773" s="37" t="s">
        <v>50</v>
      </c>
      <c r="N1773" s="38" t="s">
        <v>51</v>
      </c>
      <c r="O1773" s="39"/>
      <c r="P1773" s="39"/>
      <c r="Q1773" s="39" t="s">
        <v>52</v>
      </c>
      <c r="R1773" s="39"/>
      <c r="S1773" s="39"/>
      <c r="T1773" s="39"/>
      <c r="U1773" s="39"/>
      <c r="V1773" s="39"/>
      <c r="W1773" s="39"/>
      <c r="X1773" s="39"/>
      <c r="Y1773" s="39"/>
      <c r="Z1773" s="39"/>
      <c r="AA1773" s="39"/>
      <c r="AB1773" s="39"/>
      <c r="AC1773" s="39"/>
      <c r="AD1773" s="39"/>
      <c r="AE1773" s="39"/>
      <c r="AF1773" s="39"/>
      <c r="AG1773" s="39"/>
      <c r="AH1773" s="39"/>
      <c r="AI1773" s="39"/>
      <c r="AJ1773" s="39"/>
      <c r="AK1773" s="39"/>
      <c r="AL1773" s="39"/>
      <c r="AM1773" s="39" t="s">
        <v>52</v>
      </c>
      <c r="AN1773" s="39"/>
      <c r="AO1773" s="63">
        <v>813.5</v>
      </c>
      <c r="AP1773"/>
      <c r="AQ1773"/>
    </row>
    <row r="1774" s="31" customFormat="1" ht="31.5" customHeight="1" outlineLevel="1">
      <c r="A1774" s="37" t="s">
        <v>2217</v>
      </c>
      <c r="B1774" s="37" t="s">
        <v>2288</v>
      </c>
      <c r="C1774" s="37"/>
      <c r="D1774" s="37" t="s">
        <v>2289</v>
      </c>
      <c r="E1774" s="38" t="s">
        <v>36</v>
      </c>
      <c r="F1774" s="59">
        <v>1.8</v>
      </c>
      <c r="G1774" s="38">
        <v>2012</v>
      </c>
      <c r="H1774" s="38" t="s">
        <v>37</v>
      </c>
      <c r="I1774" s="60" t="s">
        <v>285</v>
      </c>
      <c r="J1774" s="61">
        <v>97</v>
      </c>
      <c r="K1774" s="62">
        <v>76.07129454999999</v>
      </c>
      <c r="L1774" s="59">
        <v>0.025999999999999999</v>
      </c>
      <c r="M1774" s="37" t="s">
        <v>50</v>
      </c>
      <c r="N1774" s="38" t="s">
        <v>51</v>
      </c>
      <c r="O1774" s="39"/>
      <c r="P1774" s="39"/>
      <c r="Q1774" s="39"/>
      <c r="R1774" s="39"/>
      <c r="S1774" s="39"/>
      <c r="T1774" s="39"/>
      <c r="U1774" s="39"/>
      <c r="V1774" s="39"/>
      <c r="W1774" s="39"/>
      <c r="X1774" s="39"/>
      <c r="Y1774" s="39"/>
      <c r="Z1774" s="39"/>
      <c r="AA1774" s="39" t="s">
        <v>52</v>
      </c>
      <c r="AB1774" s="39"/>
      <c r="AC1774" s="39"/>
      <c r="AD1774" s="39"/>
      <c r="AE1774" s="39"/>
      <c r="AF1774" s="39"/>
      <c r="AG1774" s="39"/>
      <c r="AH1774" s="39"/>
      <c r="AI1774" s="39"/>
      <c r="AJ1774" s="39"/>
      <c r="AK1774" s="39"/>
      <c r="AL1774" s="39"/>
      <c r="AM1774" s="39" t="s">
        <v>52</v>
      </c>
      <c r="AN1774" s="39"/>
      <c r="AO1774" s="40">
        <v>1178.25</v>
      </c>
      <c r="AP1774"/>
      <c r="AQ1774"/>
    </row>
    <row r="1775" s="31" customFormat="1" ht="31.5" customHeight="1" outlineLevel="1">
      <c r="A1775" s="37" t="s">
        <v>2217</v>
      </c>
      <c r="B1775" s="37" t="s">
        <v>2290</v>
      </c>
      <c r="C1775" s="37"/>
      <c r="D1775" s="37" t="s">
        <v>2291</v>
      </c>
      <c r="E1775" s="38" t="s">
        <v>36</v>
      </c>
      <c r="F1775" s="59">
        <v>0.096000000000000002</v>
      </c>
      <c r="G1775" s="38">
        <v>2020</v>
      </c>
      <c r="H1775" s="38">
        <v>2020</v>
      </c>
      <c r="I1775" s="60" t="s">
        <v>503</v>
      </c>
      <c r="J1775" s="61">
        <v>99</v>
      </c>
      <c r="K1775" s="62">
        <v>85.134137439999989</v>
      </c>
      <c r="L1775" s="59">
        <v>0.017000000000000001</v>
      </c>
      <c r="M1775" s="37" t="s">
        <v>50</v>
      </c>
      <c r="N1775" s="38" t="s">
        <v>51</v>
      </c>
      <c r="O1775" s="39"/>
      <c r="P1775" s="39"/>
      <c r="Q1775" s="39"/>
      <c r="R1775" s="39"/>
      <c r="S1775" s="39"/>
      <c r="T1775" s="39"/>
      <c r="U1775" s="39"/>
      <c r="V1775" s="39"/>
      <c r="W1775" s="39"/>
      <c r="X1775" s="39"/>
      <c r="Y1775" s="39" t="s">
        <v>52</v>
      </c>
      <c r="Z1775" s="39"/>
      <c r="AA1775" s="39"/>
      <c r="AB1775" s="39"/>
      <c r="AC1775" s="39"/>
      <c r="AD1775" s="39"/>
      <c r="AE1775" s="39"/>
      <c r="AF1775" s="39"/>
      <c r="AG1775" s="39"/>
      <c r="AH1775" s="39"/>
      <c r="AI1775" s="39"/>
      <c r="AJ1775" s="39"/>
      <c r="AK1775" s="39"/>
      <c r="AL1775" s="39"/>
      <c r="AM1775" s="39" t="s">
        <v>52</v>
      </c>
      <c r="AN1775" s="39"/>
      <c r="AO1775" s="63">
        <v>778.78999999999996</v>
      </c>
      <c r="AP1775"/>
      <c r="AQ1775"/>
    </row>
    <row r="1776" s="31" customFormat="1" ht="31.5" customHeight="1" outlineLevel="1">
      <c r="A1776" s="37" t="s">
        <v>2217</v>
      </c>
      <c r="B1776" s="37" t="s">
        <v>2292</v>
      </c>
      <c r="C1776" s="37"/>
      <c r="D1776" s="37" t="s">
        <v>2293</v>
      </c>
      <c r="E1776" s="38" t="s">
        <v>36</v>
      </c>
      <c r="F1776" s="59">
        <v>0.46000000000000002</v>
      </c>
      <c r="G1776" s="38">
        <v>2001</v>
      </c>
      <c r="H1776" s="38">
        <v>2005</v>
      </c>
      <c r="I1776" s="60" t="s">
        <v>206</v>
      </c>
      <c r="J1776" s="61">
        <v>100</v>
      </c>
      <c r="K1776" s="62">
        <v>75.350282880000009</v>
      </c>
      <c r="L1776" s="59">
        <v>0.012</v>
      </c>
      <c r="M1776" s="37" t="s">
        <v>50</v>
      </c>
      <c r="N1776" s="38" t="s">
        <v>51</v>
      </c>
      <c r="O1776" s="39"/>
      <c r="P1776" s="39"/>
      <c r="Q1776" s="39"/>
      <c r="R1776" s="39"/>
      <c r="S1776" s="39"/>
      <c r="T1776" s="39"/>
      <c r="U1776" s="39"/>
      <c r="V1776" s="39"/>
      <c r="W1776" s="39"/>
      <c r="X1776" s="39"/>
      <c r="Y1776" s="39"/>
      <c r="Z1776" s="39"/>
      <c r="AA1776" s="39"/>
      <c r="AB1776" s="39"/>
      <c r="AC1776" s="39" t="s">
        <v>52</v>
      </c>
      <c r="AD1776" s="39"/>
      <c r="AE1776" s="39"/>
      <c r="AF1776" s="39"/>
      <c r="AG1776" s="39"/>
      <c r="AH1776" s="39"/>
      <c r="AI1776" s="39"/>
      <c r="AJ1776" s="39"/>
      <c r="AK1776" s="39"/>
      <c r="AL1776" s="39"/>
      <c r="AM1776" s="39" t="s">
        <v>52</v>
      </c>
      <c r="AN1776" s="39"/>
      <c r="AO1776" s="63">
        <v>778.78999999999996</v>
      </c>
      <c r="AP1776"/>
      <c r="AQ1776"/>
    </row>
    <row r="1777" s="31" customFormat="1" ht="31.5" customHeight="1" outlineLevel="1">
      <c r="A1777" s="37" t="s">
        <v>2217</v>
      </c>
      <c r="B1777" s="37" t="s">
        <v>2294</v>
      </c>
      <c r="C1777" s="37"/>
      <c r="D1777" s="37" t="s">
        <v>2295</v>
      </c>
      <c r="E1777" s="38" t="s">
        <v>36</v>
      </c>
      <c r="F1777" s="59">
        <v>0.070000000000000007</v>
      </c>
      <c r="G1777" s="38">
        <v>2001</v>
      </c>
      <c r="H1777" s="38">
        <v>2010</v>
      </c>
      <c r="I1777" s="60" t="s">
        <v>521</v>
      </c>
      <c r="J1777" s="61">
        <v>100</v>
      </c>
      <c r="K1777" s="62">
        <v>67.911997930000013</v>
      </c>
      <c r="L1777" s="59">
        <v>0.012</v>
      </c>
      <c r="M1777" s="37" t="s">
        <v>50</v>
      </c>
      <c r="N1777" s="38" t="s">
        <v>51</v>
      </c>
      <c r="O1777" s="39"/>
      <c r="P1777" s="39"/>
      <c r="Q1777" s="39"/>
      <c r="R1777" s="39"/>
      <c r="S1777" s="39"/>
      <c r="T1777" s="39"/>
      <c r="U1777" s="39"/>
      <c r="V1777" s="39"/>
      <c r="W1777" s="39"/>
      <c r="X1777" s="39"/>
      <c r="Y1777" s="39" t="s">
        <v>52</v>
      </c>
      <c r="Z1777" s="39"/>
      <c r="AA1777" s="39"/>
      <c r="AB1777" s="39"/>
      <c r="AC1777" s="39"/>
      <c r="AD1777" s="39"/>
      <c r="AE1777" s="39"/>
      <c r="AF1777" s="39"/>
      <c r="AG1777" s="39"/>
      <c r="AH1777" s="39"/>
      <c r="AI1777" s="39"/>
      <c r="AJ1777" s="39"/>
      <c r="AK1777" s="39"/>
      <c r="AL1777" s="39"/>
      <c r="AM1777" s="39" t="s">
        <v>52</v>
      </c>
      <c r="AN1777" s="39"/>
      <c r="AO1777" s="63">
        <v>332.04000000000002</v>
      </c>
      <c r="AP1777"/>
      <c r="AQ1777"/>
    </row>
    <row r="1778" s="31" customFormat="1" ht="31.5" customHeight="1" outlineLevel="1">
      <c r="A1778" s="37" t="s">
        <v>2217</v>
      </c>
      <c r="B1778" s="37" t="s">
        <v>2296</v>
      </c>
      <c r="C1778" s="37"/>
      <c r="D1778" s="37" t="s">
        <v>2297</v>
      </c>
      <c r="E1778" s="38" t="s">
        <v>36</v>
      </c>
      <c r="F1778" s="59">
        <v>0.040000000000000001</v>
      </c>
      <c r="G1778" s="38">
        <v>2001</v>
      </c>
      <c r="H1778" s="38">
        <v>2010</v>
      </c>
      <c r="I1778" s="60" t="s">
        <v>199</v>
      </c>
      <c r="J1778" s="61">
        <v>97</v>
      </c>
      <c r="K1778" s="62">
        <v>81.583839470000001</v>
      </c>
      <c r="L1778" s="59">
        <v>0.014</v>
      </c>
      <c r="M1778" s="37" t="s">
        <v>50</v>
      </c>
      <c r="N1778" s="38" t="s">
        <v>51</v>
      </c>
      <c r="O1778" s="39"/>
      <c r="P1778" s="39"/>
      <c r="Q1778" s="39"/>
      <c r="R1778" s="39"/>
      <c r="S1778" s="39"/>
      <c r="T1778" s="39"/>
      <c r="U1778" s="39"/>
      <c r="V1778" s="39"/>
      <c r="W1778" s="39"/>
      <c r="X1778" s="39"/>
      <c r="Y1778" s="39"/>
      <c r="Z1778" s="39"/>
      <c r="AA1778" s="39" t="s">
        <v>52</v>
      </c>
      <c r="AB1778" s="39"/>
      <c r="AC1778" s="39"/>
      <c r="AD1778" s="39"/>
      <c r="AE1778" s="39"/>
      <c r="AF1778" s="39"/>
      <c r="AG1778" s="39"/>
      <c r="AH1778" s="39"/>
      <c r="AI1778" s="39"/>
      <c r="AJ1778" s="39"/>
      <c r="AK1778" s="39"/>
      <c r="AL1778" s="39"/>
      <c r="AM1778" s="39" t="s">
        <v>52</v>
      </c>
      <c r="AN1778" s="39"/>
      <c r="AO1778" s="63">
        <v>327.44999999999999</v>
      </c>
      <c r="AP1778"/>
      <c r="AQ1778"/>
    </row>
    <row r="1779" s="31" customFormat="1" ht="31.5" customHeight="1" outlineLevel="1">
      <c r="A1779" s="37" t="s">
        <v>2217</v>
      </c>
      <c r="B1779" s="37" t="s">
        <v>2298</v>
      </c>
      <c r="C1779" s="37"/>
      <c r="D1779" s="37" t="s">
        <v>2299</v>
      </c>
      <c r="E1779" s="38" t="s">
        <v>36</v>
      </c>
      <c r="F1779" s="59">
        <v>1.79</v>
      </c>
      <c r="G1779" s="38">
        <v>2001</v>
      </c>
      <c r="H1779" s="38">
        <v>2005</v>
      </c>
      <c r="I1779" s="60" t="s">
        <v>188</v>
      </c>
      <c r="J1779" s="61">
        <v>95</v>
      </c>
      <c r="K1779" s="62">
        <v>83.911155619999988</v>
      </c>
      <c r="L1779" s="59">
        <v>0.012</v>
      </c>
      <c r="M1779" s="37" t="s">
        <v>50</v>
      </c>
      <c r="N1779" s="38" t="s">
        <v>51</v>
      </c>
      <c r="O1779" s="39"/>
      <c r="P1779" s="39"/>
      <c r="Q1779" s="39"/>
      <c r="R1779" s="39"/>
      <c r="S1779" s="39"/>
      <c r="T1779" s="39"/>
      <c r="U1779" s="39"/>
      <c r="V1779" s="39"/>
      <c r="W1779" s="39"/>
      <c r="X1779" s="39"/>
      <c r="Y1779" s="39"/>
      <c r="Z1779" s="39"/>
      <c r="AA1779" s="39" t="s">
        <v>52</v>
      </c>
      <c r="AB1779" s="39"/>
      <c r="AC1779" s="39"/>
      <c r="AD1779" s="39"/>
      <c r="AE1779" s="39"/>
      <c r="AF1779" s="39"/>
      <c r="AG1779" s="39"/>
      <c r="AH1779" s="39"/>
      <c r="AI1779" s="39"/>
      <c r="AJ1779" s="39"/>
      <c r="AK1779" s="39"/>
      <c r="AL1779" s="39"/>
      <c r="AM1779" s="39" t="s">
        <v>52</v>
      </c>
      <c r="AN1779" s="39"/>
      <c r="AO1779" s="63">
        <v>327.44999999999999</v>
      </c>
      <c r="AP1779"/>
      <c r="AQ1779"/>
    </row>
    <row r="1780" s="31" customFormat="1" ht="31.5" customHeight="1" outlineLevel="1">
      <c r="A1780" s="37" t="s">
        <v>2217</v>
      </c>
      <c r="B1780" s="37" t="s">
        <v>2300</v>
      </c>
      <c r="C1780" s="37"/>
      <c r="D1780" s="37" t="s">
        <v>2301</v>
      </c>
      <c r="E1780" s="38" t="s">
        <v>36</v>
      </c>
      <c r="F1780" s="59">
        <v>0.34999999999999998</v>
      </c>
      <c r="G1780" s="38">
        <v>2001</v>
      </c>
      <c r="H1780" s="38">
        <v>2008</v>
      </c>
      <c r="I1780" s="60" t="s">
        <v>503</v>
      </c>
      <c r="J1780" s="61">
        <v>99</v>
      </c>
      <c r="K1780" s="62">
        <v>88.88522347</v>
      </c>
      <c r="L1780" s="59">
        <v>0.01</v>
      </c>
      <c r="M1780" s="37" t="s">
        <v>50</v>
      </c>
      <c r="N1780" s="38" t="s">
        <v>51</v>
      </c>
      <c r="O1780" s="39"/>
      <c r="P1780" s="39"/>
      <c r="Q1780" s="39"/>
      <c r="R1780" s="39"/>
      <c r="S1780" s="39"/>
      <c r="T1780" s="39"/>
      <c r="U1780" s="39"/>
      <c r="V1780" s="39"/>
      <c r="W1780" s="39"/>
      <c r="X1780" s="39"/>
      <c r="Y1780" s="39"/>
      <c r="Z1780" s="39"/>
      <c r="AA1780" s="39"/>
      <c r="AB1780" s="39"/>
      <c r="AC1780" s="39" t="s">
        <v>52</v>
      </c>
      <c r="AD1780" s="39"/>
      <c r="AE1780" s="39"/>
      <c r="AF1780" s="39"/>
      <c r="AG1780" s="39"/>
      <c r="AH1780" s="39"/>
      <c r="AI1780" s="39"/>
      <c r="AJ1780" s="39"/>
      <c r="AK1780" s="39"/>
      <c r="AL1780" s="39"/>
      <c r="AM1780" s="39" t="s">
        <v>52</v>
      </c>
      <c r="AN1780" s="39"/>
      <c r="AO1780" s="63">
        <v>321.38999999999999</v>
      </c>
      <c r="AP1780"/>
      <c r="AQ1780"/>
    </row>
    <row r="1781" s="31" customFormat="1" ht="31.5" customHeight="1" outlineLevel="1">
      <c r="A1781" s="37" t="s">
        <v>2217</v>
      </c>
      <c r="B1781" s="37" t="s">
        <v>2302</v>
      </c>
      <c r="C1781" s="37"/>
      <c r="D1781" s="37" t="s">
        <v>2303</v>
      </c>
      <c r="E1781" s="38" t="s">
        <v>36</v>
      </c>
      <c r="F1781" s="59">
        <v>0.41999999999999998</v>
      </c>
      <c r="G1781" s="38">
        <v>2001</v>
      </c>
      <c r="H1781" s="38">
        <v>2008</v>
      </c>
      <c r="I1781" s="60" t="s">
        <v>521</v>
      </c>
      <c r="J1781" s="61">
        <v>100</v>
      </c>
      <c r="K1781" s="62">
        <v>87.954297010000005</v>
      </c>
      <c r="L1781" s="59">
        <v>0.012</v>
      </c>
      <c r="M1781" s="37" t="s">
        <v>50</v>
      </c>
      <c r="N1781" s="38" t="s">
        <v>51</v>
      </c>
      <c r="O1781" s="39"/>
      <c r="P1781" s="39"/>
      <c r="Q1781" s="39"/>
      <c r="R1781" s="39"/>
      <c r="S1781" s="39"/>
      <c r="T1781" s="39"/>
      <c r="U1781" s="39"/>
      <c r="V1781" s="39"/>
      <c r="W1781" s="39"/>
      <c r="X1781" s="39"/>
      <c r="Y1781" s="39"/>
      <c r="Z1781" s="39"/>
      <c r="AA1781" s="39"/>
      <c r="AB1781" s="39"/>
      <c r="AC1781" s="39" t="s">
        <v>52</v>
      </c>
      <c r="AD1781" s="39"/>
      <c r="AE1781" s="39"/>
      <c r="AF1781" s="39"/>
      <c r="AG1781" s="39"/>
      <c r="AH1781" s="39"/>
      <c r="AI1781" s="39"/>
      <c r="AJ1781" s="39"/>
      <c r="AK1781" s="39"/>
      <c r="AL1781" s="39"/>
      <c r="AM1781" s="39" t="s">
        <v>52</v>
      </c>
      <c r="AN1781" s="39"/>
      <c r="AO1781" s="63">
        <v>321.38999999999999</v>
      </c>
      <c r="AP1781"/>
      <c r="AQ1781"/>
    </row>
    <row r="1782" s="31" customFormat="1" ht="31.5" customHeight="1" outlineLevel="1">
      <c r="A1782" s="37" t="s">
        <v>2217</v>
      </c>
      <c r="B1782" s="37" t="s">
        <v>2304</v>
      </c>
      <c r="C1782" s="37"/>
      <c r="D1782" s="37" t="s">
        <v>2305</v>
      </c>
      <c r="E1782" s="38" t="s">
        <v>36</v>
      </c>
      <c r="F1782" s="59">
        <v>0.14000000000000001</v>
      </c>
      <c r="G1782" s="38">
        <v>2001</v>
      </c>
      <c r="H1782" s="38">
        <v>2008</v>
      </c>
      <c r="I1782" s="60" t="s">
        <v>188</v>
      </c>
      <c r="J1782" s="61">
        <v>98</v>
      </c>
      <c r="K1782" s="62">
        <v>74.96696021999999</v>
      </c>
      <c r="L1782" s="59">
        <v>0.0030000000000000001</v>
      </c>
      <c r="M1782" s="37" t="s">
        <v>50</v>
      </c>
      <c r="N1782" s="38" t="s">
        <v>51</v>
      </c>
      <c r="O1782" s="39"/>
      <c r="P1782" s="39"/>
      <c r="Q1782" s="39"/>
      <c r="R1782" s="39"/>
      <c r="S1782" s="39"/>
      <c r="T1782" s="39"/>
      <c r="U1782" s="39"/>
      <c r="V1782" s="39"/>
      <c r="W1782" s="39"/>
      <c r="X1782" s="39"/>
      <c r="Y1782" s="39"/>
      <c r="Z1782" s="39"/>
      <c r="AA1782" s="39"/>
      <c r="AB1782" s="39"/>
      <c r="AC1782" s="39"/>
      <c r="AD1782" s="39"/>
      <c r="AE1782" s="39" t="s">
        <v>52</v>
      </c>
      <c r="AF1782" s="39"/>
      <c r="AG1782" s="39"/>
      <c r="AH1782" s="39"/>
      <c r="AI1782" s="39"/>
      <c r="AJ1782" s="39"/>
      <c r="AK1782" s="39"/>
      <c r="AL1782" s="39"/>
      <c r="AM1782" s="39" t="s">
        <v>52</v>
      </c>
      <c r="AN1782" s="39"/>
      <c r="AO1782" s="63">
        <v>341.27999999999997</v>
      </c>
      <c r="AP1782"/>
      <c r="AQ1782"/>
    </row>
    <row r="1783" s="31" customFormat="1" ht="31.5" customHeight="1" outlineLevel="1">
      <c r="A1783" s="37" t="s">
        <v>2217</v>
      </c>
      <c r="B1783" s="37" t="s">
        <v>2306</v>
      </c>
      <c r="C1783" s="37"/>
      <c r="D1783" s="37" t="s">
        <v>2307</v>
      </c>
      <c r="E1783" s="38" t="s">
        <v>36</v>
      </c>
      <c r="F1783" s="59">
        <v>0.20999999999999999</v>
      </c>
      <c r="G1783" s="38">
        <v>2001</v>
      </c>
      <c r="H1783" s="38">
        <v>2010</v>
      </c>
      <c r="I1783" s="60" t="s">
        <v>209</v>
      </c>
      <c r="J1783" s="61">
        <v>99</v>
      </c>
      <c r="K1783" s="62">
        <v>83.536959690000003</v>
      </c>
      <c r="L1783" s="59">
        <v>0.0050000000000000001</v>
      </c>
      <c r="M1783" s="37" t="s">
        <v>50</v>
      </c>
      <c r="N1783" s="38" t="s">
        <v>51</v>
      </c>
      <c r="O1783" s="39"/>
      <c r="P1783" s="39"/>
      <c r="Q1783" s="39"/>
      <c r="R1783" s="39"/>
      <c r="S1783" s="39"/>
      <c r="T1783" s="39"/>
      <c r="U1783" s="39"/>
      <c r="V1783" s="39"/>
      <c r="W1783" s="39"/>
      <c r="X1783" s="39"/>
      <c r="Y1783" s="39"/>
      <c r="Z1783" s="39"/>
      <c r="AA1783" s="39"/>
      <c r="AB1783" s="39"/>
      <c r="AC1783" s="39"/>
      <c r="AD1783" s="39"/>
      <c r="AE1783" s="39" t="s">
        <v>52</v>
      </c>
      <c r="AF1783" s="39"/>
      <c r="AG1783" s="39"/>
      <c r="AH1783" s="39"/>
      <c r="AI1783" s="39"/>
      <c r="AJ1783" s="39"/>
      <c r="AK1783" s="39"/>
      <c r="AL1783" s="39"/>
      <c r="AM1783" s="39" t="s">
        <v>52</v>
      </c>
      <c r="AN1783" s="39"/>
      <c r="AO1783" s="63">
        <v>341.27999999999997</v>
      </c>
      <c r="AP1783"/>
      <c r="AQ1783"/>
    </row>
    <row r="1784" s="31" customFormat="1" ht="31.5" customHeight="1" outlineLevel="1">
      <c r="A1784" s="37" t="s">
        <v>2217</v>
      </c>
      <c r="B1784" s="37" t="s">
        <v>2308</v>
      </c>
      <c r="C1784" s="37"/>
      <c r="D1784" s="37" t="s">
        <v>2309</v>
      </c>
      <c r="E1784" s="38" t="s">
        <v>36</v>
      </c>
      <c r="F1784" s="59">
        <v>0.20999999999999999</v>
      </c>
      <c r="G1784" s="38">
        <v>2001</v>
      </c>
      <c r="H1784" s="38">
        <v>2008</v>
      </c>
      <c r="I1784" s="60" t="s">
        <v>313</v>
      </c>
      <c r="J1784" s="61">
        <v>98</v>
      </c>
      <c r="K1784" s="62">
        <v>76.272082609999998</v>
      </c>
      <c r="L1784" s="59">
        <v>0.0030000000000000001</v>
      </c>
      <c r="M1784" s="37" t="s">
        <v>50</v>
      </c>
      <c r="N1784" s="38" t="s">
        <v>51</v>
      </c>
      <c r="O1784" s="39" t="s">
        <v>52</v>
      </c>
      <c r="P1784" s="39"/>
      <c r="Q1784" s="39"/>
      <c r="R1784" s="39"/>
      <c r="S1784" s="39"/>
      <c r="T1784" s="39"/>
      <c r="U1784" s="39"/>
      <c r="V1784" s="39"/>
      <c r="W1784" s="39"/>
      <c r="X1784" s="39"/>
      <c r="Y1784" s="39"/>
      <c r="Z1784" s="39"/>
      <c r="AA1784" s="39"/>
      <c r="AB1784" s="39"/>
      <c r="AC1784" s="39"/>
      <c r="AD1784" s="39"/>
      <c r="AE1784" s="39"/>
      <c r="AF1784" s="39"/>
      <c r="AG1784" s="39"/>
      <c r="AH1784" s="39"/>
      <c r="AI1784" s="39"/>
      <c r="AJ1784" s="39"/>
      <c r="AK1784" s="39"/>
      <c r="AL1784" s="39"/>
      <c r="AM1784" s="39" t="s">
        <v>52</v>
      </c>
      <c r="AN1784" s="39"/>
      <c r="AO1784" s="63">
        <v>341.52999999999997</v>
      </c>
      <c r="AP1784"/>
      <c r="AQ1784"/>
    </row>
    <row r="1785" s="31" customFormat="1" ht="31.5" customHeight="1" outlineLevel="1">
      <c r="A1785" s="37" t="s">
        <v>2217</v>
      </c>
      <c r="B1785" s="37" t="s">
        <v>2310</v>
      </c>
      <c r="C1785" s="37"/>
      <c r="D1785" s="37" t="s">
        <v>2311</v>
      </c>
      <c r="E1785" s="38" t="s">
        <v>36</v>
      </c>
      <c r="F1785" s="59">
        <v>0.94999999999999996</v>
      </c>
      <c r="G1785" s="38">
        <v>2001</v>
      </c>
      <c r="H1785" s="38">
        <v>2008</v>
      </c>
      <c r="I1785" s="60" t="s">
        <v>503</v>
      </c>
      <c r="J1785" s="61">
        <v>98</v>
      </c>
      <c r="K1785" s="62">
        <v>83.345298360000001</v>
      </c>
      <c r="L1785" s="59">
        <v>0.010999999999999999</v>
      </c>
      <c r="M1785" s="37" t="s">
        <v>50</v>
      </c>
      <c r="N1785" s="38" t="s">
        <v>51</v>
      </c>
      <c r="O1785" s="39" t="s">
        <v>52</v>
      </c>
      <c r="P1785" s="39"/>
      <c r="Q1785" s="39"/>
      <c r="R1785" s="39"/>
      <c r="S1785" s="39"/>
      <c r="T1785" s="39"/>
      <c r="U1785" s="39"/>
      <c r="V1785" s="39"/>
      <c r="W1785" s="39"/>
      <c r="X1785" s="39"/>
      <c r="Y1785" s="39"/>
      <c r="Z1785" s="39"/>
      <c r="AA1785" s="39"/>
      <c r="AB1785" s="39"/>
      <c r="AC1785" s="39"/>
      <c r="AD1785" s="39"/>
      <c r="AE1785" s="39"/>
      <c r="AF1785" s="39"/>
      <c r="AG1785" s="39"/>
      <c r="AH1785" s="39"/>
      <c r="AI1785" s="39"/>
      <c r="AJ1785" s="39"/>
      <c r="AK1785" s="39"/>
      <c r="AL1785" s="39"/>
      <c r="AM1785" s="39" t="s">
        <v>52</v>
      </c>
      <c r="AN1785" s="39"/>
      <c r="AO1785" s="63">
        <v>341.52999999999997</v>
      </c>
      <c r="AP1785"/>
      <c r="AQ1785"/>
    </row>
    <row r="1786" s="31" customFormat="1" ht="31.5" customHeight="1" outlineLevel="1">
      <c r="A1786" s="37" t="s">
        <v>2217</v>
      </c>
      <c r="B1786" s="37" t="s">
        <v>2312</v>
      </c>
      <c r="C1786" s="37"/>
      <c r="D1786" s="37" t="s">
        <v>2313</v>
      </c>
      <c r="E1786" s="38" t="s">
        <v>36</v>
      </c>
      <c r="F1786" s="59">
        <v>0.32000000000000001</v>
      </c>
      <c r="G1786" s="38">
        <v>2001</v>
      </c>
      <c r="H1786" s="38">
        <v>2008</v>
      </c>
      <c r="I1786" s="60" t="s">
        <v>521</v>
      </c>
      <c r="J1786" s="61">
        <v>98</v>
      </c>
      <c r="K1786" s="62">
        <v>79.466438109999999</v>
      </c>
      <c r="L1786" s="59">
        <v>0.012</v>
      </c>
      <c r="M1786" s="37" t="s">
        <v>50</v>
      </c>
      <c r="N1786" s="38" t="s">
        <v>51</v>
      </c>
      <c r="O1786" s="39"/>
      <c r="P1786" s="39"/>
      <c r="Q1786" s="39" t="s">
        <v>52</v>
      </c>
      <c r="R1786" s="39"/>
      <c r="S1786" s="39"/>
      <c r="T1786" s="39"/>
      <c r="U1786" s="39"/>
      <c r="V1786" s="39"/>
      <c r="W1786" s="39"/>
      <c r="X1786" s="39"/>
      <c r="Y1786" s="39"/>
      <c r="Z1786" s="39"/>
      <c r="AA1786" s="39"/>
      <c r="AB1786" s="39"/>
      <c r="AC1786" s="39"/>
      <c r="AD1786" s="39"/>
      <c r="AE1786" s="39"/>
      <c r="AF1786" s="39"/>
      <c r="AG1786" s="39"/>
      <c r="AH1786" s="39"/>
      <c r="AI1786" s="39"/>
      <c r="AJ1786" s="39"/>
      <c r="AK1786" s="39"/>
      <c r="AL1786" s="39"/>
      <c r="AM1786" s="39" t="s">
        <v>52</v>
      </c>
      <c r="AN1786" s="39"/>
      <c r="AO1786" s="63">
        <v>324.95999999999998</v>
      </c>
      <c r="AP1786"/>
      <c r="AQ1786"/>
    </row>
    <row r="1787" s="31" customFormat="1" ht="31.5" customHeight="1" outlineLevel="1">
      <c r="A1787" s="37" t="s">
        <v>2217</v>
      </c>
      <c r="B1787" s="37" t="s">
        <v>2314</v>
      </c>
      <c r="C1787" s="37"/>
      <c r="D1787" s="37" t="s">
        <v>2315</v>
      </c>
      <c r="E1787" s="38" t="s">
        <v>36</v>
      </c>
      <c r="F1787" s="59">
        <v>0.28000000000000003</v>
      </c>
      <c r="G1787" s="38">
        <v>1950</v>
      </c>
      <c r="H1787" s="38">
        <v>2004</v>
      </c>
      <c r="I1787" s="60" t="s">
        <v>503</v>
      </c>
      <c r="J1787" s="61">
        <v>95</v>
      </c>
      <c r="K1787" s="62">
        <v>88.88522347</v>
      </c>
      <c r="L1787" s="59">
        <v>0.012</v>
      </c>
      <c r="M1787" s="37" t="s">
        <v>50</v>
      </c>
      <c r="N1787" s="38" t="s">
        <v>51</v>
      </c>
      <c r="O1787" s="39"/>
      <c r="P1787" s="39"/>
      <c r="Q1787" s="39" t="s">
        <v>52</v>
      </c>
      <c r="R1787" s="39"/>
      <c r="S1787" s="39"/>
      <c r="T1787" s="39"/>
      <c r="U1787" s="39"/>
      <c r="V1787" s="39"/>
      <c r="W1787" s="39"/>
      <c r="X1787" s="39"/>
      <c r="Y1787" s="39"/>
      <c r="Z1787" s="39"/>
      <c r="AA1787" s="39"/>
      <c r="AB1787" s="39"/>
      <c r="AC1787" s="39"/>
      <c r="AD1787" s="39"/>
      <c r="AE1787" s="39"/>
      <c r="AF1787" s="39"/>
      <c r="AG1787" s="39"/>
      <c r="AH1787" s="39"/>
      <c r="AI1787" s="39"/>
      <c r="AJ1787" s="39"/>
      <c r="AK1787" s="39"/>
      <c r="AL1787" s="39"/>
      <c r="AM1787" s="39" t="s">
        <v>52</v>
      </c>
      <c r="AN1787" s="39"/>
      <c r="AO1787" s="63">
        <v>324.95999999999998</v>
      </c>
      <c r="AP1787"/>
      <c r="AQ1787"/>
    </row>
    <row r="1788" s="31" customFormat="1" ht="31.5" customHeight="1" outlineLevel="1">
      <c r="A1788" s="37" t="s">
        <v>2217</v>
      </c>
      <c r="B1788" s="37" t="s">
        <v>2316</v>
      </c>
      <c r="C1788" s="37"/>
      <c r="D1788" s="37" t="s">
        <v>2317</v>
      </c>
      <c r="E1788" s="38" t="s">
        <v>36</v>
      </c>
      <c r="F1788" s="59">
        <v>0.32000000000000001</v>
      </c>
      <c r="G1788" s="38">
        <v>1975</v>
      </c>
      <c r="H1788" s="38">
        <v>2016</v>
      </c>
      <c r="I1788" s="60" t="s">
        <v>503</v>
      </c>
      <c r="J1788" s="61">
        <v>95</v>
      </c>
      <c r="K1788" s="62">
        <v>76.646278540000012</v>
      </c>
      <c r="L1788" s="59">
        <v>0.012</v>
      </c>
      <c r="M1788" s="37" t="s">
        <v>50</v>
      </c>
      <c r="N1788" s="38" t="s">
        <v>51</v>
      </c>
      <c r="O1788" s="39"/>
      <c r="P1788" s="39"/>
      <c r="Q1788" s="39"/>
      <c r="R1788" s="39"/>
      <c r="S1788" s="39"/>
      <c r="T1788" s="39"/>
      <c r="U1788" s="39"/>
      <c r="V1788" s="39"/>
      <c r="W1788" s="39"/>
      <c r="X1788" s="39"/>
      <c r="Y1788" s="39"/>
      <c r="Z1788" s="39"/>
      <c r="AA1788" s="39"/>
      <c r="AB1788" s="39"/>
      <c r="AC1788" s="39"/>
      <c r="AD1788" s="39"/>
      <c r="AE1788" s="39" t="s">
        <v>52</v>
      </c>
      <c r="AF1788" s="39"/>
      <c r="AG1788" s="39"/>
      <c r="AH1788" s="39"/>
      <c r="AI1788" s="39"/>
      <c r="AJ1788" s="39"/>
      <c r="AK1788" s="39"/>
      <c r="AL1788" s="39"/>
      <c r="AM1788" s="39" t="s">
        <v>52</v>
      </c>
      <c r="AN1788" s="39"/>
      <c r="AO1788" s="40">
        <v>1011.02</v>
      </c>
      <c r="AP1788"/>
      <c r="AQ1788"/>
    </row>
    <row r="1789" s="31" customFormat="1" ht="31.5" customHeight="1" outlineLevel="1">
      <c r="A1789" s="37" t="s">
        <v>2217</v>
      </c>
      <c r="B1789" s="37" t="s">
        <v>2318</v>
      </c>
      <c r="C1789" s="37"/>
      <c r="D1789" s="37" t="s">
        <v>2319</v>
      </c>
      <c r="E1789" s="38" t="s">
        <v>36</v>
      </c>
      <c r="F1789" s="59">
        <v>0.32000000000000001</v>
      </c>
      <c r="G1789" s="38">
        <v>1948</v>
      </c>
      <c r="H1789" s="38">
        <v>2008</v>
      </c>
      <c r="I1789" s="60" t="s">
        <v>223</v>
      </c>
      <c r="J1789" s="61">
        <v>95</v>
      </c>
      <c r="K1789" s="62">
        <v>76.07129454999999</v>
      </c>
      <c r="L1789" s="59">
        <v>0.012</v>
      </c>
      <c r="M1789" s="37" t="s">
        <v>50</v>
      </c>
      <c r="N1789" s="38" t="s">
        <v>51</v>
      </c>
      <c r="O1789" s="39"/>
      <c r="P1789" s="39"/>
      <c r="Q1789" s="39"/>
      <c r="R1789" s="39"/>
      <c r="S1789" s="39" t="s">
        <v>52</v>
      </c>
      <c r="T1789" s="39"/>
      <c r="U1789" s="39"/>
      <c r="V1789" s="39"/>
      <c r="W1789" s="39"/>
      <c r="X1789" s="39"/>
      <c r="Y1789" s="39"/>
      <c r="Z1789" s="39"/>
      <c r="AA1789" s="39"/>
      <c r="AB1789" s="39"/>
      <c r="AC1789" s="39"/>
      <c r="AD1789" s="39"/>
      <c r="AE1789" s="39"/>
      <c r="AF1789" s="39"/>
      <c r="AG1789" s="39"/>
      <c r="AH1789" s="39"/>
      <c r="AI1789" s="39"/>
      <c r="AJ1789" s="39"/>
      <c r="AK1789" s="39"/>
      <c r="AL1789" s="39"/>
      <c r="AM1789" s="39" t="s">
        <v>52</v>
      </c>
      <c r="AN1789" s="39"/>
      <c r="AO1789" s="63">
        <v>329.44</v>
      </c>
      <c r="AP1789"/>
      <c r="AQ1789"/>
    </row>
    <row r="1790" s="31" customFormat="1" ht="31.5" customHeight="1" outlineLevel="1">
      <c r="A1790" s="37" t="s">
        <v>2217</v>
      </c>
      <c r="B1790" s="37" t="s">
        <v>2320</v>
      </c>
      <c r="C1790" s="37"/>
      <c r="D1790" s="37" t="s">
        <v>2321</v>
      </c>
      <c r="E1790" s="38" t="s">
        <v>36</v>
      </c>
      <c r="F1790" s="59">
        <v>0.39000000000000001</v>
      </c>
      <c r="G1790" s="38">
        <v>1948</v>
      </c>
      <c r="H1790" s="38">
        <v>2010</v>
      </c>
      <c r="I1790" s="60" t="s">
        <v>285</v>
      </c>
      <c r="J1790" s="61">
        <v>85</v>
      </c>
      <c r="K1790" s="62">
        <v>77.577205000000006</v>
      </c>
      <c r="L1790" s="59">
        <v>0.112</v>
      </c>
      <c r="M1790" s="37" t="s">
        <v>50</v>
      </c>
      <c r="N1790" s="38" t="s">
        <v>51</v>
      </c>
      <c r="O1790" s="39"/>
      <c r="P1790" s="39"/>
      <c r="Q1790" s="39" t="s">
        <v>52</v>
      </c>
      <c r="R1790" s="39"/>
      <c r="S1790" s="39"/>
      <c r="T1790" s="39"/>
      <c r="U1790" s="39"/>
      <c r="V1790" s="39"/>
      <c r="W1790" s="39"/>
      <c r="X1790" s="39"/>
      <c r="Y1790" s="39"/>
      <c r="Z1790" s="39"/>
      <c r="AA1790" s="39"/>
      <c r="AB1790" s="39"/>
      <c r="AC1790" s="39"/>
      <c r="AD1790" s="39"/>
      <c r="AE1790" s="39"/>
      <c r="AF1790" s="39"/>
      <c r="AG1790" s="39"/>
      <c r="AH1790" s="39"/>
      <c r="AI1790" s="39"/>
      <c r="AJ1790" s="39"/>
      <c r="AK1790" s="39"/>
      <c r="AL1790" s="39"/>
      <c r="AM1790" s="39" t="s">
        <v>52</v>
      </c>
      <c r="AN1790" s="39"/>
      <c r="AO1790" s="40">
        <v>1957.5799999999999</v>
      </c>
      <c r="AP1790"/>
      <c r="AQ1790"/>
    </row>
    <row r="1791" s="31" customFormat="1" ht="31.5" customHeight="1" outlineLevel="1">
      <c r="A1791" s="37" t="s">
        <v>2217</v>
      </c>
      <c r="B1791" s="37" t="s">
        <v>2322</v>
      </c>
      <c r="C1791" s="37"/>
      <c r="D1791" s="37" t="s">
        <v>2323</v>
      </c>
      <c r="E1791" s="38" t="s">
        <v>36</v>
      </c>
      <c r="F1791" s="59">
        <v>1.1200000000000001</v>
      </c>
      <c r="G1791" s="38">
        <v>2014</v>
      </c>
      <c r="H1791" s="38">
        <v>2014</v>
      </c>
      <c r="I1791" s="60" t="s">
        <v>503</v>
      </c>
      <c r="J1791" s="61">
        <v>99</v>
      </c>
      <c r="K1791" s="62">
        <v>83.956789270000002</v>
      </c>
      <c r="L1791" s="59">
        <v>0.010999999999999999</v>
      </c>
      <c r="M1791" s="37" t="s">
        <v>50</v>
      </c>
      <c r="N1791" s="38" t="s">
        <v>51</v>
      </c>
      <c r="O1791" s="39"/>
      <c r="P1791" s="39"/>
      <c r="Q1791" s="39"/>
      <c r="R1791" s="39"/>
      <c r="S1791" s="39"/>
      <c r="T1791" s="39"/>
      <c r="U1791" s="39" t="s">
        <v>52</v>
      </c>
      <c r="V1791" s="39"/>
      <c r="W1791" s="39"/>
      <c r="X1791" s="39"/>
      <c r="Y1791" s="39"/>
      <c r="Z1791" s="39"/>
      <c r="AA1791" s="39"/>
      <c r="AB1791" s="39"/>
      <c r="AC1791" s="39"/>
      <c r="AD1791" s="39"/>
      <c r="AE1791" s="39"/>
      <c r="AF1791" s="39"/>
      <c r="AG1791" s="39"/>
      <c r="AH1791" s="39"/>
      <c r="AI1791" s="39"/>
      <c r="AJ1791" s="39"/>
      <c r="AK1791" s="39"/>
      <c r="AL1791" s="39"/>
      <c r="AM1791" s="39" t="s">
        <v>52</v>
      </c>
      <c r="AN1791" s="39"/>
      <c r="AO1791" s="63">
        <v>320.73000000000002</v>
      </c>
      <c r="AP1791"/>
      <c r="AQ1791"/>
    </row>
    <row r="1792" s="31" customFormat="1" ht="31.5" customHeight="1" outlineLevel="1">
      <c r="A1792" s="37" t="s">
        <v>2217</v>
      </c>
      <c r="B1792" s="37" t="s">
        <v>2324</v>
      </c>
      <c r="C1792" s="37"/>
      <c r="D1792" s="37" t="s">
        <v>2325</v>
      </c>
      <c r="E1792" s="38" t="s">
        <v>36</v>
      </c>
      <c r="F1792" s="59">
        <v>0.81000000000000005</v>
      </c>
      <c r="G1792" s="38">
        <v>2001</v>
      </c>
      <c r="H1792" s="38">
        <v>2010</v>
      </c>
      <c r="I1792" s="60" t="s">
        <v>313</v>
      </c>
      <c r="J1792" s="61">
        <v>90</v>
      </c>
      <c r="K1792" s="62">
        <v>86.68568153999999</v>
      </c>
      <c r="L1792" s="59">
        <v>0.075999999999999998</v>
      </c>
      <c r="M1792" s="37" t="s">
        <v>50</v>
      </c>
      <c r="N1792" s="38" t="s">
        <v>51</v>
      </c>
      <c r="O1792" s="39"/>
      <c r="P1792" s="39"/>
      <c r="Q1792" s="39"/>
      <c r="R1792" s="39"/>
      <c r="S1792" s="39"/>
      <c r="T1792" s="39"/>
      <c r="U1792" s="39" t="s">
        <v>52</v>
      </c>
      <c r="V1792" s="39"/>
      <c r="W1792" s="39"/>
      <c r="X1792" s="39"/>
      <c r="Y1792" s="39"/>
      <c r="Z1792" s="39"/>
      <c r="AA1792" s="39"/>
      <c r="AB1792" s="39"/>
      <c r="AC1792" s="39"/>
      <c r="AD1792" s="39"/>
      <c r="AE1792" s="39"/>
      <c r="AF1792" s="39"/>
      <c r="AG1792" s="39"/>
      <c r="AH1792" s="39"/>
      <c r="AI1792" s="39"/>
      <c r="AJ1792" s="39"/>
      <c r="AK1792" s="39"/>
      <c r="AL1792" s="39"/>
      <c r="AM1792" s="39" t="s">
        <v>52</v>
      </c>
      <c r="AN1792" s="39"/>
      <c r="AO1792" s="40">
        <v>4458.1099999999997</v>
      </c>
      <c r="AP1792"/>
      <c r="AQ1792"/>
    </row>
    <row r="1793" s="31" customFormat="1" ht="31.5" customHeight="1" outlineLevel="1">
      <c r="A1793" s="37" t="s">
        <v>2217</v>
      </c>
      <c r="B1793" s="37" t="s">
        <v>2326</v>
      </c>
      <c r="C1793" s="37"/>
      <c r="D1793" s="37" t="s">
        <v>2327</v>
      </c>
      <c r="E1793" s="38" t="s">
        <v>36</v>
      </c>
      <c r="F1793" s="59">
        <v>0.090999999999999998</v>
      </c>
      <c r="G1793" s="38">
        <v>2001</v>
      </c>
      <c r="H1793" s="38">
        <v>2003</v>
      </c>
      <c r="I1793" s="60" t="s">
        <v>187</v>
      </c>
      <c r="J1793" s="61">
        <v>100</v>
      </c>
      <c r="K1793" s="62">
        <v>78.389483970000001</v>
      </c>
      <c r="L1793" s="59">
        <v>0.012999999999999999</v>
      </c>
      <c r="M1793" s="37" t="s">
        <v>50</v>
      </c>
      <c r="N1793" s="38" t="s">
        <v>51</v>
      </c>
      <c r="O1793" s="39"/>
      <c r="P1793" s="39"/>
      <c r="Q1793" s="39"/>
      <c r="R1793" s="39"/>
      <c r="S1793" s="39"/>
      <c r="T1793" s="39"/>
      <c r="U1793" s="39" t="s">
        <v>52</v>
      </c>
      <c r="V1793" s="39"/>
      <c r="W1793" s="39"/>
      <c r="X1793" s="39"/>
      <c r="Y1793" s="39"/>
      <c r="Z1793" s="39"/>
      <c r="AA1793" s="39"/>
      <c r="AB1793" s="39"/>
      <c r="AC1793" s="39"/>
      <c r="AD1793" s="39"/>
      <c r="AE1793" s="39"/>
      <c r="AF1793" s="39"/>
      <c r="AG1793" s="39"/>
      <c r="AH1793" s="39"/>
      <c r="AI1793" s="39"/>
      <c r="AJ1793" s="39"/>
      <c r="AK1793" s="39"/>
      <c r="AL1793" s="39"/>
      <c r="AM1793" s="39" t="s">
        <v>52</v>
      </c>
      <c r="AN1793" s="39"/>
      <c r="AO1793" s="63">
        <v>320.73000000000002</v>
      </c>
      <c r="AP1793"/>
      <c r="AQ1793"/>
    </row>
    <row r="1794" s="31" customFormat="1" ht="31.5" customHeight="1" outlineLevel="1">
      <c r="A1794" s="37" t="s">
        <v>2217</v>
      </c>
      <c r="B1794" s="37" t="s">
        <v>2328</v>
      </c>
      <c r="C1794" s="37"/>
      <c r="D1794" s="37" t="s">
        <v>2329</v>
      </c>
      <c r="E1794" s="38" t="s">
        <v>36</v>
      </c>
      <c r="F1794" s="59">
        <v>0.46000000000000002</v>
      </c>
      <c r="G1794" s="38">
        <v>2001</v>
      </c>
      <c r="H1794" s="38">
        <v>2005</v>
      </c>
      <c r="I1794" s="60" t="s">
        <v>173</v>
      </c>
      <c r="J1794" s="61">
        <v>100</v>
      </c>
      <c r="K1794" s="62">
        <v>81.237023730000004</v>
      </c>
      <c r="L1794" s="59">
        <v>0.012</v>
      </c>
      <c r="M1794" s="37" t="s">
        <v>50</v>
      </c>
      <c r="N1794" s="38" t="s">
        <v>51</v>
      </c>
      <c r="O1794" s="39"/>
      <c r="P1794" s="39"/>
      <c r="Q1794" s="39"/>
      <c r="R1794" s="39"/>
      <c r="S1794" s="39"/>
      <c r="T1794" s="39"/>
      <c r="U1794" s="39" t="s">
        <v>52</v>
      </c>
      <c r="V1794" s="39"/>
      <c r="W1794" s="39"/>
      <c r="X1794" s="39"/>
      <c r="Y1794" s="39"/>
      <c r="Z1794" s="39"/>
      <c r="AA1794" s="39"/>
      <c r="AB1794" s="39"/>
      <c r="AC1794" s="39"/>
      <c r="AD1794" s="39"/>
      <c r="AE1794" s="39"/>
      <c r="AF1794" s="39"/>
      <c r="AG1794" s="39"/>
      <c r="AH1794" s="39"/>
      <c r="AI1794" s="39"/>
      <c r="AJ1794" s="39"/>
      <c r="AK1794" s="39"/>
      <c r="AL1794" s="39"/>
      <c r="AM1794" s="39" t="s">
        <v>52</v>
      </c>
      <c r="AN1794" s="39"/>
      <c r="AO1794" s="63">
        <v>320.73000000000002</v>
      </c>
      <c r="AP1794"/>
      <c r="AQ1794"/>
    </row>
    <row r="1795" s="31" customFormat="1" ht="31.5" customHeight="1" outlineLevel="1">
      <c r="A1795" s="37" t="s">
        <v>2217</v>
      </c>
      <c r="B1795" s="37" t="s">
        <v>2330</v>
      </c>
      <c r="C1795" s="37"/>
      <c r="D1795" s="37" t="s">
        <v>2331</v>
      </c>
      <c r="E1795" s="38" t="s">
        <v>36</v>
      </c>
      <c r="F1795" s="59">
        <v>0.25</v>
      </c>
      <c r="G1795" s="38">
        <v>2001</v>
      </c>
      <c r="H1795" s="38">
        <v>2006</v>
      </c>
      <c r="I1795" s="60" t="s">
        <v>187</v>
      </c>
      <c r="J1795" s="61">
        <v>100</v>
      </c>
      <c r="K1795" s="62">
        <v>77.823626709999999</v>
      </c>
      <c r="L1795" s="59">
        <v>0.017999999999999999</v>
      </c>
      <c r="M1795" s="37" t="s">
        <v>50</v>
      </c>
      <c r="N1795" s="38" t="s">
        <v>51</v>
      </c>
      <c r="O1795" s="39"/>
      <c r="P1795" s="39"/>
      <c r="Q1795" s="39"/>
      <c r="R1795" s="39"/>
      <c r="S1795" s="39"/>
      <c r="T1795" s="39"/>
      <c r="U1795" s="39"/>
      <c r="V1795" s="39"/>
      <c r="W1795" s="39" t="s">
        <v>52</v>
      </c>
      <c r="X1795" s="39"/>
      <c r="Y1795" s="39"/>
      <c r="Z1795" s="39"/>
      <c r="AA1795" s="39"/>
      <c r="AB1795" s="39"/>
      <c r="AC1795" s="39"/>
      <c r="AD1795" s="39"/>
      <c r="AE1795" s="39"/>
      <c r="AF1795" s="39"/>
      <c r="AG1795" s="39"/>
      <c r="AH1795" s="39"/>
      <c r="AI1795" s="39"/>
      <c r="AJ1795" s="39"/>
      <c r="AK1795" s="39"/>
      <c r="AL1795" s="39"/>
      <c r="AM1795" s="39" t="s">
        <v>52</v>
      </c>
      <c r="AN1795" s="39"/>
      <c r="AO1795" s="63">
        <v>332.04000000000002</v>
      </c>
      <c r="AP1795"/>
      <c r="AQ1795"/>
    </row>
    <row r="1796" s="31" customFormat="1" ht="31.5" customHeight="1" outlineLevel="1">
      <c r="A1796" s="37" t="s">
        <v>2217</v>
      </c>
      <c r="B1796" s="37" t="s">
        <v>2332</v>
      </c>
      <c r="C1796" s="37"/>
      <c r="D1796" s="37" t="s">
        <v>2333</v>
      </c>
      <c r="E1796" s="38" t="s">
        <v>36</v>
      </c>
      <c r="F1796" s="59">
        <v>0.46000000000000002</v>
      </c>
      <c r="G1796" s="38">
        <v>2001</v>
      </c>
      <c r="H1796" s="38">
        <v>2011</v>
      </c>
      <c r="I1796" s="60" t="s">
        <v>188</v>
      </c>
      <c r="J1796" s="61">
        <v>100</v>
      </c>
      <c r="K1796" s="62">
        <v>88.894350200000005</v>
      </c>
      <c r="L1796" s="59">
        <v>0.012</v>
      </c>
      <c r="M1796" s="37" t="s">
        <v>50</v>
      </c>
      <c r="N1796" s="38" t="s">
        <v>51</v>
      </c>
      <c r="O1796" s="39"/>
      <c r="P1796" s="39"/>
      <c r="Q1796" s="39"/>
      <c r="R1796" s="39"/>
      <c r="S1796" s="39" t="s">
        <v>52</v>
      </c>
      <c r="T1796" s="39"/>
      <c r="U1796" s="39"/>
      <c r="V1796" s="39"/>
      <c r="W1796" s="39"/>
      <c r="X1796" s="39"/>
      <c r="Y1796" s="39"/>
      <c r="Z1796" s="39"/>
      <c r="AA1796" s="39"/>
      <c r="AB1796" s="39"/>
      <c r="AC1796" s="39"/>
      <c r="AD1796" s="39"/>
      <c r="AE1796" s="39"/>
      <c r="AF1796" s="39"/>
      <c r="AG1796" s="39"/>
      <c r="AH1796" s="39"/>
      <c r="AI1796" s="39"/>
      <c r="AJ1796" s="39"/>
      <c r="AK1796" s="39"/>
      <c r="AL1796" s="39"/>
      <c r="AM1796" s="39" t="s">
        <v>52</v>
      </c>
      <c r="AN1796" s="39"/>
      <c r="AO1796" s="40">
        <v>1011.02</v>
      </c>
      <c r="AP1796"/>
      <c r="AQ1796"/>
    </row>
    <row r="1797" s="31" customFormat="1" ht="31.5" customHeight="1" outlineLevel="1">
      <c r="A1797" s="32" t="s">
        <v>2217</v>
      </c>
      <c r="B1797" s="32" t="s">
        <v>2334</v>
      </c>
      <c r="C1797" s="32"/>
      <c r="D1797" s="32" t="s">
        <v>2335</v>
      </c>
      <c r="E1797" s="33" t="s">
        <v>36</v>
      </c>
      <c r="F1797" s="34">
        <v>0.22</v>
      </c>
      <c r="G1797" s="33">
        <v>2013</v>
      </c>
      <c r="H1797" s="33">
        <v>2024</v>
      </c>
      <c r="I1797" s="53" t="s">
        <v>173</v>
      </c>
      <c r="J1797" s="36">
        <v>53</v>
      </c>
      <c r="K1797" s="54">
        <v>82.45087882</v>
      </c>
      <c r="L1797" s="34">
        <v>0.156</v>
      </c>
      <c r="M1797" s="37" t="s">
        <v>42</v>
      </c>
      <c r="N1797" s="38" t="s">
        <v>49</v>
      </c>
      <c r="O1797" s="39"/>
      <c r="P1797" s="39"/>
      <c r="Q1797" s="39"/>
      <c r="R1797" s="39"/>
      <c r="S1797" s="39"/>
      <c r="T1797" s="39"/>
      <c r="U1797" s="39"/>
      <c r="V1797" s="39"/>
      <c r="W1797" s="39"/>
      <c r="X1797" s="39"/>
      <c r="Y1797" s="39">
        <v>0.080000000000000002</v>
      </c>
      <c r="Z1797" s="39"/>
      <c r="AA1797" s="39"/>
      <c r="AB1797" s="39"/>
      <c r="AC1797" s="39"/>
      <c r="AD1797" s="39"/>
      <c r="AE1797" s="39"/>
      <c r="AF1797" s="39"/>
      <c r="AG1797" s="39"/>
      <c r="AH1797" s="39"/>
      <c r="AI1797" s="39"/>
      <c r="AJ1797" s="39"/>
      <c r="AK1797" s="39"/>
      <c r="AL1797" s="39"/>
      <c r="AM1797" s="39">
        <v>0.080000000000000002</v>
      </c>
      <c r="AN1797" s="39"/>
      <c r="AO1797" s="40">
        <v>14363.450000000001</v>
      </c>
      <c r="AP1797"/>
      <c r="AQ1797"/>
    </row>
    <row r="1798" s="31" customFormat="1" ht="31.5" customHeight="1" outlineLevel="1">
      <c r="A1798" s="47"/>
      <c r="B1798" s="48"/>
      <c r="C1798" s="49"/>
      <c r="D1798" s="47"/>
      <c r="E1798" s="50"/>
      <c r="F1798" s="50"/>
      <c r="G1798" s="50"/>
      <c r="H1798" s="50"/>
      <c r="I1798" s="55"/>
      <c r="J1798" s="50"/>
      <c r="K1798" s="56"/>
      <c r="L1798" s="50"/>
      <c r="M1798" s="37" t="s">
        <v>48</v>
      </c>
      <c r="N1798" s="38" t="s">
        <v>49</v>
      </c>
      <c r="O1798" s="39"/>
      <c r="P1798" s="39"/>
      <c r="Q1798" s="39"/>
      <c r="R1798" s="39"/>
      <c r="S1798" s="39"/>
      <c r="T1798" s="39"/>
      <c r="U1798" s="39"/>
      <c r="V1798" s="39"/>
      <c r="W1798" s="39"/>
      <c r="X1798" s="39"/>
      <c r="Y1798" s="39">
        <v>0.80000000000000004</v>
      </c>
      <c r="Z1798" s="39"/>
      <c r="AA1798" s="39"/>
      <c r="AB1798" s="39"/>
      <c r="AC1798" s="39"/>
      <c r="AD1798" s="39"/>
      <c r="AE1798" s="39"/>
      <c r="AF1798" s="39"/>
      <c r="AG1798" s="39"/>
      <c r="AH1798" s="39"/>
      <c r="AI1798" s="39"/>
      <c r="AJ1798" s="39"/>
      <c r="AK1798" s="39"/>
      <c r="AL1798" s="39"/>
      <c r="AM1798" s="39">
        <v>0.80000000000000004</v>
      </c>
      <c r="AN1798" s="39"/>
      <c r="AO1798" s="40">
        <v>121694.92999999999</v>
      </c>
      <c r="AP1798"/>
      <c r="AQ1798"/>
    </row>
    <row r="1799" s="31" customFormat="1" ht="31.5" customHeight="1" outlineLevel="1">
      <c r="A1799" s="47"/>
      <c r="B1799" s="48"/>
      <c r="C1799" s="49"/>
      <c r="D1799" s="47"/>
      <c r="E1799" s="50"/>
      <c r="F1799" s="50"/>
      <c r="G1799" s="50"/>
      <c r="H1799" s="50"/>
      <c r="I1799" s="55"/>
      <c r="J1799" s="50"/>
      <c r="K1799" s="56"/>
      <c r="L1799" s="50"/>
      <c r="M1799" s="37" t="s">
        <v>66</v>
      </c>
      <c r="N1799" s="38" t="s">
        <v>40</v>
      </c>
      <c r="O1799" s="39"/>
      <c r="P1799" s="39"/>
      <c r="Q1799" s="39"/>
      <c r="R1799" s="39"/>
      <c r="S1799" s="39"/>
      <c r="T1799" s="39"/>
      <c r="U1799" s="39"/>
      <c r="V1799" s="39"/>
      <c r="W1799" s="39"/>
      <c r="X1799" s="39"/>
      <c r="Y1799" s="39">
        <v>4</v>
      </c>
      <c r="Z1799" s="39"/>
      <c r="AA1799" s="39"/>
      <c r="AB1799" s="39"/>
      <c r="AC1799" s="39"/>
      <c r="AD1799" s="39"/>
      <c r="AE1799" s="39"/>
      <c r="AF1799" s="39"/>
      <c r="AG1799" s="39"/>
      <c r="AH1799" s="39"/>
      <c r="AI1799" s="39"/>
      <c r="AJ1799" s="39"/>
      <c r="AK1799" s="39"/>
      <c r="AL1799" s="39"/>
      <c r="AM1799" s="39">
        <v>4</v>
      </c>
      <c r="AN1799" s="39"/>
      <c r="AO1799" s="40">
        <v>3090.21</v>
      </c>
      <c r="AP1799"/>
      <c r="AQ1799"/>
    </row>
    <row r="1800" s="31" customFormat="1" ht="31.5" customHeight="1" outlineLevel="1">
      <c r="A1800" s="47"/>
      <c r="B1800" s="48"/>
      <c r="C1800" s="49"/>
      <c r="D1800" s="47"/>
      <c r="E1800" s="50"/>
      <c r="F1800" s="50"/>
      <c r="G1800" s="50"/>
      <c r="H1800" s="50"/>
      <c r="I1800" s="55"/>
      <c r="J1800" s="50"/>
      <c r="K1800" s="56"/>
      <c r="L1800" s="50"/>
      <c r="M1800" s="37" t="s">
        <v>39</v>
      </c>
      <c r="N1800" s="38" t="s">
        <v>40</v>
      </c>
      <c r="O1800" s="39"/>
      <c r="P1800" s="39"/>
      <c r="Q1800" s="39"/>
      <c r="R1800" s="39"/>
      <c r="S1800" s="39"/>
      <c r="T1800" s="39"/>
      <c r="U1800" s="39"/>
      <c r="V1800" s="39"/>
      <c r="W1800" s="39"/>
      <c r="X1800" s="39"/>
      <c r="Y1800" s="39">
        <v>25</v>
      </c>
      <c r="Z1800" s="39"/>
      <c r="AA1800" s="39"/>
      <c r="AB1800" s="39"/>
      <c r="AC1800" s="39"/>
      <c r="AD1800" s="39"/>
      <c r="AE1800" s="39"/>
      <c r="AF1800" s="39"/>
      <c r="AG1800" s="39"/>
      <c r="AH1800" s="39"/>
      <c r="AI1800" s="39"/>
      <c r="AJ1800" s="39"/>
      <c r="AK1800" s="39"/>
      <c r="AL1800" s="39"/>
      <c r="AM1800" s="39">
        <v>25</v>
      </c>
      <c r="AN1800" s="39"/>
      <c r="AO1800" s="40">
        <v>5841.0900000000001</v>
      </c>
      <c r="AP1800"/>
      <c r="AQ1800"/>
    </row>
    <row r="1801" s="31" customFormat="1" ht="31.5" customHeight="1" outlineLevel="1">
      <c r="A1801" s="47"/>
      <c r="B1801" s="48"/>
      <c r="C1801" s="49"/>
      <c r="D1801" s="47"/>
      <c r="E1801" s="50"/>
      <c r="F1801" s="50"/>
      <c r="G1801" s="50"/>
      <c r="H1801" s="50"/>
      <c r="I1801" s="55"/>
      <c r="J1801" s="50"/>
      <c r="K1801" s="56"/>
      <c r="L1801" s="50"/>
      <c r="M1801" s="37" t="s">
        <v>50</v>
      </c>
      <c r="N1801" s="38" t="s">
        <v>51</v>
      </c>
      <c r="O1801" s="39"/>
      <c r="P1801" s="39"/>
      <c r="Q1801" s="39"/>
      <c r="R1801" s="39"/>
      <c r="S1801" s="39"/>
      <c r="T1801" s="39"/>
      <c r="U1801" s="39"/>
      <c r="V1801" s="39"/>
      <c r="W1801" s="39"/>
      <c r="X1801" s="39"/>
      <c r="Y1801" s="39" t="s">
        <v>52</v>
      </c>
      <c r="Z1801" s="39"/>
      <c r="AA1801" s="39"/>
      <c r="AB1801" s="39"/>
      <c r="AC1801" s="39"/>
      <c r="AD1801" s="39"/>
      <c r="AE1801" s="39"/>
      <c r="AF1801" s="39"/>
      <c r="AG1801" s="39"/>
      <c r="AH1801" s="39"/>
      <c r="AI1801" s="39"/>
      <c r="AJ1801" s="39"/>
      <c r="AK1801" s="39"/>
      <c r="AL1801" s="39"/>
      <c r="AM1801" s="39" t="s">
        <v>52</v>
      </c>
      <c r="AN1801" s="39"/>
      <c r="AO1801" s="40">
        <v>8514.4500000000007</v>
      </c>
      <c r="AP1801"/>
      <c r="AQ1801"/>
    </row>
    <row r="1802" s="31" customFormat="1" ht="31.5" customHeight="1" outlineLevel="1">
      <c r="A1802" s="41"/>
      <c r="B1802" s="42"/>
      <c r="C1802" s="43"/>
      <c r="D1802" s="41"/>
      <c r="E1802" s="44"/>
      <c r="F1802" s="44"/>
      <c r="G1802" s="44"/>
      <c r="H1802" s="44"/>
      <c r="I1802" s="57"/>
      <c r="J1802" s="44"/>
      <c r="K1802" s="58"/>
      <c r="L1802" s="44"/>
      <c r="M1802" s="37" t="s">
        <v>47</v>
      </c>
      <c r="N1802" s="38" t="s">
        <v>40</v>
      </c>
      <c r="O1802" s="39"/>
      <c r="P1802" s="39"/>
      <c r="Q1802" s="39"/>
      <c r="R1802" s="39"/>
      <c r="S1802" s="39"/>
      <c r="T1802" s="39"/>
      <c r="U1802" s="39"/>
      <c r="V1802" s="39"/>
      <c r="W1802" s="39"/>
      <c r="X1802" s="39"/>
      <c r="Y1802" s="39">
        <v>4</v>
      </c>
      <c r="Z1802" s="39"/>
      <c r="AA1802" s="39"/>
      <c r="AB1802" s="39"/>
      <c r="AC1802" s="39"/>
      <c r="AD1802" s="39"/>
      <c r="AE1802" s="39"/>
      <c r="AF1802" s="39"/>
      <c r="AG1802" s="39"/>
      <c r="AH1802" s="39"/>
      <c r="AI1802" s="39"/>
      <c r="AJ1802" s="39"/>
      <c r="AK1802" s="39"/>
      <c r="AL1802" s="39"/>
      <c r="AM1802" s="39">
        <v>4</v>
      </c>
      <c r="AN1802" s="39"/>
      <c r="AO1802" s="40">
        <v>129071.49000000001</v>
      </c>
      <c r="AP1802"/>
      <c r="AQ1802"/>
    </row>
    <row r="1803" s="31" customFormat="1" ht="31.5" customHeight="1" outlineLevel="1">
      <c r="A1803" s="37" t="s">
        <v>2217</v>
      </c>
      <c r="B1803" s="37" t="s">
        <v>2336</v>
      </c>
      <c r="C1803" s="37"/>
      <c r="D1803" s="37" t="s">
        <v>2337</v>
      </c>
      <c r="E1803" s="38" t="s">
        <v>36</v>
      </c>
      <c r="F1803" s="59">
        <v>0.38</v>
      </c>
      <c r="G1803" s="38">
        <v>2013</v>
      </c>
      <c r="H1803" s="38">
        <v>2024</v>
      </c>
      <c r="I1803" s="60" t="s">
        <v>188</v>
      </c>
      <c r="J1803" s="61">
        <v>100</v>
      </c>
      <c r="K1803" s="62">
        <v>82.021922509999996</v>
      </c>
      <c r="L1803" s="59">
        <v>0.051999999999999998</v>
      </c>
      <c r="M1803" s="37" t="s">
        <v>50</v>
      </c>
      <c r="N1803" s="38" t="s">
        <v>51</v>
      </c>
      <c r="O1803" s="39"/>
      <c r="P1803" s="39"/>
      <c r="Q1803" s="39"/>
      <c r="R1803" s="39"/>
      <c r="S1803" s="39"/>
      <c r="T1803" s="39"/>
      <c r="U1803" s="39"/>
      <c r="V1803" s="39"/>
      <c r="W1803" s="39"/>
      <c r="X1803" s="39"/>
      <c r="Y1803" s="39"/>
      <c r="Z1803" s="39"/>
      <c r="AA1803" s="39"/>
      <c r="AB1803" s="39"/>
      <c r="AC1803" s="39"/>
      <c r="AD1803" s="39"/>
      <c r="AE1803" s="39" t="s">
        <v>52</v>
      </c>
      <c r="AF1803" s="39"/>
      <c r="AG1803" s="39"/>
      <c r="AH1803" s="39"/>
      <c r="AI1803" s="39"/>
      <c r="AJ1803" s="39"/>
      <c r="AK1803" s="39"/>
      <c r="AL1803" s="39"/>
      <c r="AM1803" s="39" t="s">
        <v>52</v>
      </c>
      <c r="AN1803" s="39"/>
      <c r="AO1803" s="40">
        <v>1011.02</v>
      </c>
      <c r="AP1803"/>
      <c r="AQ1803"/>
    </row>
    <row r="1804" s="31" customFormat="1" ht="31.5" customHeight="1" outlineLevel="1">
      <c r="A1804" s="37" t="s">
        <v>2217</v>
      </c>
      <c r="B1804" s="37" t="s">
        <v>2338</v>
      </c>
      <c r="C1804" s="37"/>
      <c r="D1804" s="37" t="s">
        <v>2339</v>
      </c>
      <c r="E1804" s="38" t="s">
        <v>36</v>
      </c>
      <c r="F1804" s="59">
        <v>0.91300000000000003</v>
      </c>
      <c r="G1804" s="38">
        <v>2012</v>
      </c>
      <c r="H1804" s="38" t="s">
        <v>37</v>
      </c>
      <c r="I1804" s="60" t="s">
        <v>656</v>
      </c>
      <c r="J1804" s="61">
        <v>97</v>
      </c>
      <c r="K1804" s="62">
        <v>77.577205000000006</v>
      </c>
      <c r="L1804" s="59">
        <v>0.053999999999999999</v>
      </c>
      <c r="M1804" s="37" t="s">
        <v>50</v>
      </c>
      <c r="N1804" s="38" t="s">
        <v>51</v>
      </c>
      <c r="O1804" s="39"/>
      <c r="P1804" s="39"/>
      <c r="Q1804" s="39"/>
      <c r="R1804" s="39"/>
      <c r="S1804" s="39"/>
      <c r="T1804" s="39"/>
      <c r="U1804" s="39"/>
      <c r="V1804" s="39"/>
      <c r="W1804" s="39"/>
      <c r="X1804" s="39"/>
      <c r="Y1804" s="39"/>
      <c r="Z1804" s="39"/>
      <c r="AA1804" s="39" t="s">
        <v>52</v>
      </c>
      <c r="AB1804" s="39"/>
      <c r="AC1804" s="39"/>
      <c r="AD1804" s="39"/>
      <c r="AE1804" s="39"/>
      <c r="AF1804" s="39"/>
      <c r="AG1804" s="39"/>
      <c r="AH1804" s="39"/>
      <c r="AI1804" s="39"/>
      <c r="AJ1804" s="39"/>
      <c r="AK1804" s="39"/>
      <c r="AL1804" s="39"/>
      <c r="AM1804" s="39" t="s">
        <v>52</v>
      </c>
      <c r="AN1804" s="39"/>
      <c r="AO1804" s="40">
        <v>1178.25</v>
      </c>
      <c r="AP1804"/>
      <c r="AQ1804"/>
    </row>
    <row r="1805" s="31" customFormat="1" ht="31.5" customHeight="1" outlineLevel="1">
      <c r="A1805" s="37" t="s">
        <v>2217</v>
      </c>
      <c r="B1805" s="37" t="s">
        <v>2340</v>
      </c>
      <c r="C1805" s="37"/>
      <c r="D1805" s="37" t="s">
        <v>2341</v>
      </c>
      <c r="E1805" s="38" t="s">
        <v>36</v>
      </c>
      <c r="F1805" s="59">
        <v>0.83999999999999997</v>
      </c>
      <c r="G1805" s="38">
        <v>1948</v>
      </c>
      <c r="H1805" s="38">
        <v>2019</v>
      </c>
      <c r="I1805" s="60" t="s">
        <v>209</v>
      </c>
      <c r="J1805" s="61">
        <v>58</v>
      </c>
      <c r="K1805" s="62">
        <v>85.87340257000001</v>
      </c>
      <c r="L1805" s="59">
        <v>0.017000000000000001</v>
      </c>
      <c r="M1805" s="37" t="s">
        <v>50</v>
      </c>
      <c r="N1805" s="38" t="s">
        <v>51</v>
      </c>
      <c r="O1805" s="39"/>
      <c r="P1805" s="39"/>
      <c r="Q1805" s="39"/>
      <c r="R1805" s="39"/>
      <c r="S1805" s="39"/>
      <c r="T1805" s="39"/>
      <c r="U1805" s="39"/>
      <c r="V1805" s="39"/>
      <c r="W1805" s="39"/>
      <c r="X1805" s="39"/>
      <c r="Y1805" s="39"/>
      <c r="Z1805" s="39"/>
      <c r="AA1805" s="39"/>
      <c r="AB1805" s="39"/>
      <c r="AC1805" s="39"/>
      <c r="AD1805" s="39"/>
      <c r="AE1805" s="39" t="s">
        <v>52</v>
      </c>
      <c r="AF1805" s="39"/>
      <c r="AG1805" s="39"/>
      <c r="AH1805" s="39"/>
      <c r="AI1805" s="39"/>
      <c r="AJ1805" s="39"/>
      <c r="AK1805" s="39"/>
      <c r="AL1805" s="39"/>
      <c r="AM1805" s="39" t="s">
        <v>52</v>
      </c>
      <c r="AN1805" s="39"/>
      <c r="AO1805" s="40">
        <v>1011.02</v>
      </c>
      <c r="AP1805"/>
      <c r="AQ1805"/>
    </row>
    <row r="1806" s="31" customFormat="1" ht="31.5" customHeight="1" outlineLevel="1">
      <c r="A1806" s="37" t="s">
        <v>2217</v>
      </c>
      <c r="B1806" s="37" t="s">
        <v>2342</v>
      </c>
      <c r="C1806" s="37"/>
      <c r="D1806" s="37" t="s">
        <v>2343</v>
      </c>
      <c r="E1806" s="38" t="s">
        <v>36</v>
      </c>
      <c r="F1806" s="59">
        <v>1.1200000000000001</v>
      </c>
      <c r="G1806" s="38">
        <v>1961</v>
      </c>
      <c r="H1806" s="38">
        <v>2019</v>
      </c>
      <c r="I1806" s="60" t="s">
        <v>521</v>
      </c>
      <c r="J1806" s="61">
        <v>98</v>
      </c>
      <c r="K1806" s="62">
        <v>80.881081260000002</v>
      </c>
      <c r="L1806" s="59">
        <v>0.039</v>
      </c>
      <c r="M1806" s="37" t="s">
        <v>50</v>
      </c>
      <c r="N1806" s="38" t="s">
        <v>51</v>
      </c>
      <c r="O1806" s="39"/>
      <c r="P1806" s="39"/>
      <c r="Q1806" s="39" t="s">
        <v>52</v>
      </c>
      <c r="R1806" s="39"/>
      <c r="S1806" s="39"/>
      <c r="T1806" s="39"/>
      <c r="U1806" s="39"/>
      <c r="V1806" s="39"/>
      <c r="W1806" s="39"/>
      <c r="X1806" s="39"/>
      <c r="Y1806" s="39"/>
      <c r="Z1806" s="39"/>
      <c r="AA1806" s="39"/>
      <c r="AB1806" s="39"/>
      <c r="AC1806" s="39"/>
      <c r="AD1806" s="39"/>
      <c r="AE1806" s="39"/>
      <c r="AF1806" s="39"/>
      <c r="AG1806" s="39"/>
      <c r="AH1806" s="39"/>
      <c r="AI1806" s="39"/>
      <c r="AJ1806" s="39"/>
      <c r="AK1806" s="39"/>
      <c r="AL1806" s="39"/>
      <c r="AM1806" s="39" t="s">
        <v>52</v>
      </c>
      <c r="AN1806" s="39"/>
      <c r="AO1806" s="40">
        <v>1011.02</v>
      </c>
      <c r="AP1806"/>
      <c r="AQ1806"/>
    </row>
    <row r="1807" s="31" customFormat="1" ht="31.5" customHeight="1" outlineLevel="1">
      <c r="A1807" s="37" t="s">
        <v>2217</v>
      </c>
      <c r="B1807" s="37" t="s">
        <v>2344</v>
      </c>
      <c r="C1807" s="37"/>
      <c r="D1807" s="37" t="s">
        <v>2345</v>
      </c>
      <c r="E1807" s="38" t="s">
        <v>36</v>
      </c>
      <c r="F1807" s="59">
        <v>1.1200000000000001</v>
      </c>
      <c r="G1807" s="38">
        <v>1961</v>
      </c>
      <c r="H1807" s="38">
        <v>2005</v>
      </c>
      <c r="I1807" s="60" t="s">
        <v>656</v>
      </c>
      <c r="J1807" s="61">
        <v>94</v>
      </c>
      <c r="K1807" s="62">
        <v>88.857843280000012</v>
      </c>
      <c r="L1807" s="59">
        <v>0.035999999999999997</v>
      </c>
      <c r="M1807" s="37" t="s">
        <v>50</v>
      </c>
      <c r="N1807" s="38" t="s">
        <v>51</v>
      </c>
      <c r="O1807" s="39"/>
      <c r="P1807" s="39"/>
      <c r="Q1807" s="39"/>
      <c r="R1807" s="39"/>
      <c r="S1807" s="39"/>
      <c r="T1807" s="39"/>
      <c r="U1807" s="39" t="s">
        <v>52</v>
      </c>
      <c r="V1807" s="39"/>
      <c r="W1807" s="39"/>
      <c r="X1807" s="39"/>
      <c r="Y1807" s="39"/>
      <c r="Z1807" s="39"/>
      <c r="AA1807" s="39"/>
      <c r="AB1807" s="39"/>
      <c r="AC1807" s="39"/>
      <c r="AD1807" s="39"/>
      <c r="AE1807" s="39"/>
      <c r="AF1807" s="39"/>
      <c r="AG1807" s="39"/>
      <c r="AH1807" s="39"/>
      <c r="AI1807" s="39"/>
      <c r="AJ1807" s="39"/>
      <c r="AK1807" s="39"/>
      <c r="AL1807" s="39"/>
      <c r="AM1807" s="39" t="s">
        <v>52</v>
      </c>
      <c r="AN1807" s="39"/>
      <c r="AO1807" s="63">
        <v>340.44999999999999</v>
      </c>
      <c r="AP1807"/>
      <c r="AQ1807"/>
    </row>
    <row r="1808" s="31" customFormat="1" ht="31.5" customHeight="1" outlineLevel="1">
      <c r="A1808" s="37" t="s">
        <v>2217</v>
      </c>
      <c r="B1808" s="37" t="s">
        <v>2346</v>
      </c>
      <c r="C1808" s="37"/>
      <c r="D1808" s="37" t="s">
        <v>2347</v>
      </c>
      <c r="E1808" s="38" t="s">
        <v>36</v>
      </c>
      <c r="F1808" s="59">
        <v>0.63</v>
      </c>
      <c r="G1808" s="38">
        <v>1949</v>
      </c>
      <c r="H1808" s="38">
        <v>2024</v>
      </c>
      <c r="I1808" s="60" t="s">
        <v>313</v>
      </c>
      <c r="J1808" s="61">
        <v>96</v>
      </c>
      <c r="K1808" s="62">
        <v>85.87340257000001</v>
      </c>
      <c r="L1808" s="59">
        <v>0.028000000000000001</v>
      </c>
      <c r="M1808" s="37" t="s">
        <v>50</v>
      </c>
      <c r="N1808" s="38" t="s">
        <v>51</v>
      </c>
      <c r="O1808" s="39"/>
      <c r="P1808" s="39"/>
      <c r="Q1808" s="39"/>
      <c r="R1808" s="39"/>
      <c r="S1808" s="39"/>
      <c r="T1808" s="39"/>
      <c r="U1808" s="39"/>
      <c r="V1808" s="39"/>
      <c r="W1808" s="39"/>
      <c r="X1808" s="39"/>
      <c r="Y1808" s="39"/>
      <c r="Z1808" s="39"/>
      <c r="AA1808" s="39"/>
      <c r="AB1808" s="39"/>
      <c r="AC1808" s="39"/>
      <c r="AD1808" s="39"/>
      <c r="AE1808" s="39" t="s">
        <v>52</v>
      </c>
      <c r="AF1808" s="39"/>
      <c r="AG1808" s="39"/>
      <c r="AH1808" s="39"/>
      <c r="AI1808" s="39"/>
      <c r="AJ1808" s="39"/>
      <c r="AK1808" s="39"/>
      <c r="AL1808" s="39"/>
      <c r="AM1808" s="39" t="s">
        <v>52</v>
      </c>
      <c r="AN1808" s="39"/>
      <c r="AO1808" s="40">
        <v>1011.02</v>
      </c>
      <c r="AP1808"/>
      <c r="AQ1808"/>
    </row>
    <row r="1809" s="31" customFormat="1" ht="31.5" customHeight="1" outlineLevel="1">
      <c r="A1809" s="37" t="s">
        <v>2217</v>
      </c>
      <c r="B1809" s="37" t="s">
        <v>2348</v>
      </c>
      <c r="C1809" s="37"/>
      <c r="D1809" s="37" t="s">
        <v>2349</v>
      </c>
      <c r="E1809" s="38" t="s">
        <v>36</v>
      </c>
      <c r="F1809" s="59">
        <v>1.1899999999999999</v>
      </c>
      <c r="G1809" s="38">
        <v>1953</v>
      </c>
      <c r="H1809" s="38">
        <v>2010</v>
      </c>
      <c r="I1809" s="60" t="s">
        <v>503</v>
      </c>
      <c r="J1809" s="61">
        <v>94</v>
      </c>
      <c r="K1809" s="62">
        <v>84.184957519999998</v>
      </c>
      <c r="L1809" s="59">
        <v>0.059999999999999998</v>
      </c>
      <c r="M1809" s="37" t="s">
        <v>50</v>
      </c>
      <c r="N1809" s="38" t="s">
        <v>51</v>
      </c>
      <c r="O1809" s="39"/>
      <c r="P1809" s="39"/>
      <c r="Q1809" s="39"/>
      <c r="R1809" s="39"/>
      <c r="S1809" s="39"/>
      <c r="T1809" s="39"/>
      <c r="U1809" s="39"/>
      <c r="V1809" s="39"/>
      <c r="W1809" s="39"/>
      <c r="X1809" s="39"/>
      <c r="Y1809" s="39"/>
      <c r="Z1809" s="39"/>
      <c r="AA1809" s="39"/>
      <c r="AB1809" s="39"/>
      <c r="AC1809" s="39"/>
      <c r="AD1809" s="39"/>
      <c r="AE1809" s="39" t="s">
        <v>52</v>
      </c>
      <c r="AF1809" s="39"/>
      <c r="AG1809" s="39"/>
      <c r="AH1809" s="39"/>
      <c r="AI1809" s="39"/>
      <c r="AJ1809" s="39"/>
      <c r="AK1809" s="39"/>
      <c r="AL1809" s="39"/>
      <c r="AM1809" s="39" t="s">
        <v>52</v>
      </c>
      <c r="AN1809" s="39"/>
      <c r="AO1809" s="63">
        <v>340.44999999999999</v>
      </c>
      <c r="AP1809"/>
      <c r="AQ1809"/>
    </row>
    <row r="1810" s="31" customFormat="1" ht="31.5" customHeight="1" outlineLevel="1">
      <c r="A1810" s="37" t="s">
        <v>2217</v>
      </c>
      <c r="B1810" s="37" t="s">
        <v>2350</v>
      </c>
      <c r="C1810" s="37"/>
      <c r="D1810" s="37" t="s">
        <v>2351</v>
      </c>
      <c r="E1810" s="38" t="s">
        <v>36</v>
      </c>
      <c r="F1810" s="59">
        <v>0.73999999999999999</v>
      </c>
      <c r="G1810" s="38">
        <v>1949</v>
      </c>
      <c r="H1810" s="38">
        <v>2011</v>
      </c>
      <c r="I1810" s="60" t="s">
        <v>160</v>
      </c>
      <c r="J1810" s="61">
        <v>94</v>
      </c>
      <c r="K1810" s="62">
        <v>76.518504320000005</v>
      </c>
      <c r="L1810" s="59">
        <v>0.032000000000000001</v>
      </c>
      <c r="M1810" s="37" t="s">
        <v>50</v>
      </c>
      <c r="N1810" s="38" t="s">
        <v>51</v>
      </c>
      <c r="O1810" s="39"/>
      <c r="P1810" s="39"/>
      <c r="Q1810" s="39"/>
      <c r="R1810" s="39"/>
      <c r="S1810" s="39"/>
      <c r="T1810" s="39"/>
      <c r="U1810" s="39" t="s">
        <v>52</v>
      </c>
      <c r="V1810" s="39"/>
      <c r="W1810" s="39"/>
      <c r="X1810" s="39"/>
      <c r="Y1810" s="39"/>
      <c r="Z1810" s="39"/>
      <c r="AA1810" s="39"/>
      <c r="AB1810" s="39"/>
      <c r="AC1810" s="39"/>
      <c r="AD1810" s="39"/>
      <c r="AE1810" s="39"/>
      <c r="AF1810" s="39"/>
      <c r="AG1810" s="39"/>
      <c r="AH1810" s="39"/>
      <c r="AI1810" s="39"/>
      <c r="AJ1810" s="39"/>
      <c r="AK1810" s="39"/>
      <c r="AL1810" s="39"/>
      <c r="AM1810" s="39" t="s">
        <v>52</v>
      </c>
      <c r="AN1810" s="39"/>
      <c r="AO1810" s="63">
        <v>340.44999999999999</v>
      </c>
      <c r="AP1810"/>
      <c r="AQ1810"/>
    </row>
    <row r="1811" s="31" customFormat="1" ht="31.5" customHeight="1" outlineLevel="1">
      <c r="A1811" s="37" t="s">
        <v>2217</v>
      </c>
      <c r="B1811" s="37" t="s">
        <v>2352</v>
      </c>
      <c r="C1811" s="37"/>
      <c r="D1811" s="37" t="s">
        <v>2353</v>
      </c>
      <c r="E1811" s="38" t="s">
        <v>36</v>
      </c>
      <c r="F1811" s="59">
        <v>1.1899999999999999</v>
      </c>
      <c r="G1811" s="38">
        <v>1953</v>
      </c>
      <c r="H1811" s="38">
        <v>2007</v>
      </c>
      <c r="I1811" s="60" t="s">
        <v>181</v>
      </c>
      <c r="J1811" s="61">
        <v>89</v>
      </c>
      <c r="K1811" s="62">
        <v>80.251336890000005</v>
      </c>
      <c r="L1811" s="59">
        <v>0.041000000000000002</v>
      </c>
      <c r="M1811" s="37" t="s">
        <v>50</v>
      </c>
      <c r="N1811" s="38" t="s">
        <v>51</v>
      </c>
      <c r="O1811" s="39"/>
      <c r="P1811" s="39"/>
      <c r="Q1811" s="39"/>
      <c r="R1811" s="39"/>
      <c r="S1811" s="39" t="s">
        <v>52</v>
      </c>
      <c r="T1811" s="39"/>
      <c r="U1811" s="39"/>
      <c r="V1811" s="39"/>
      <c r="W1811" s="39"/>
      <c r="X1811" s="39"/>
      <c r="Y1811" s="39"/>
      <c r="Z1811" s="39"/>
      <c r="AA1811" s="39"/>
      <c r="AB1811" s="39"/>
      <c r="AC1811" s="39"/>
      <c r="AD1811" s="39"/>
      <c r="AE1811" s="39"/>
      <c r="AF1811" s="39"/>
      <c r="AG1811" s="39"/>
      <c r="AH1811" s="39"/>
      <c r="AI1811" s="39"/>
      <c r="AJ1811" s="39"/>
      <c r="AK1811" s="39"/>
      <c r="AL1811" s="39"/>
      <c r="AM1811" s="39" t="s">
        <v>52</v>
      </c>
      <c r="AN1811" s="39"/>
      <c r="AO1811" s="40">
        <v>2334.7600000000002</v>
      </c>
      <c r="AP1811"/>
      <c r="AQ1811"/>
    </row>
    <row r="1812" s="31" customFormat="1" ht="31.5" customHeight="1" outlineLevel="1">
      <c r="A1812" s="37" t="s">
        <v>2217</v>
      </c>
      <c r="B1812" s="37" t="s">
        <v>2354</v>
      </c>
      <c r="C1812" s="37"/>
      <c r="D1812" s="37" t="s">
        <v>2355</v>
      </c>
      <c r="E1812" s="38" t="s">
        <v>36</v>
      </c>
      <c r="F1812" s="59">
        <v>0.35999999999999999</v>
      </c>
      <c r="G1812" s="38">
        <v>1955</v>
      </c>
      <c r="H1812" s="38">
        <v>2021</v>
      </c>
      <c r="I1812" s="60" t="s">
        <v>503</v>
      </c>
      <c r="J1812" s="61">
        <v>96</v>
      </c>
      <c r="K1812" s="62">
        <v>75.550888405400002</v>
      </c>
      <c r="L1812" s="59">
        <v>0.017999999999999999</v>
      </c>
      <c r="M1812" s="37" t="s">
        <v>50</v>
      </c>
      <c r="N1812" s="38" t="s">
        <v>51</v>
      </c>
      <c r="O1812" s="39"/>
      <c r="P1812" s="39"/>
      <c r="Q1812" s="39"/>
      <c r="R1812" s="39"/>
      <c r="S1812" s="39"/>
      <c r="T1812" s="39"/>
      <c r="U1812" s="39"/>
      <c r="V1812" s="39"/>
      <c r="W1812" s="39"/>
      <c r="X1812" s="39"/>
      <c r="Y1812" s="39"/>
      <c r="Z1812" s="39"/>
      <c r="AA1812" s="39"/>
      <c r="AB1812" s="39"/>
      <c r="AC1812" s="39"/>
      <c r="AD1812" s="39"/>
      <c r="AE1812" s="39" t="s">
        <v>52</v>
      </c>
      <c r="AF1812" s="39"/>
      <c r="AG1812" s="39"/>
      <c r="AH1812" s="39"/>
      <c r="AI1812" s="39"/>
      <c r="AJ1812" s="39"/>
      <c r="AK1812" s="39"/>
      <c r="AL1812" s="39"/>
      <c r="AM1812" s="39" t="s">
        <v>52</v>
      </c>
      <c r="AN1812" s="39"/>
      <c r="AO1812" s="40">
        <v>1011.02</v>
      </c>
      <c r="AP1812"/>
      <c r="AQ1812"/>
    </row>
    <row r="1813" s="31" customFormat="1" ht="31.5" customHeight="1" outlineLevel="1">
      <c r="A1813" s="37" t="s">
        <v>2217</v>
      </c>
      <c r="B1813" s="37" t="s">
        <v>2356</v>
      </c>
      <c r="C1813" s="37"/>
      <c r="D1813" s="37" t="s">
        <v>2357</v>
      </c>
      <c r="E1813" s="38" t="s">
        <v>36</v>
      </c>
      <c r="F1813" s="59">
        <v>1.25</v>
      </c>
      <c r="G1813" s="38">
        <v>1971</v>
      </c>
      <c r="H1813" s="38">
        <v>2013</v>
      </c>
      <c r="I1813" s="60" t="s">
        <v>521</v>
      </c>
      <c r="J1813" s="61">
        <v>94</v>
      </c>
      <c r="K1813" s="62">
        <v>68.742986696500012</v>
      </c>
      <c r="L1813" s="59">
        <v>0.063</v>
      </c>
      <c r="M1813" s="37" t="s">
        <v>50</v>
      </c>
      <c r="N1813" s="38" t="s">
        <v>51</v>
      </c>
      <c r="O1813" s="39"/>
      <c r="P1813" s="39"/>
      <c r="Q1813" s="39"/>
      <c r="R1813" s="39"/>
      <c r="S1813" s="39"/>
      <c r="T1813" s="39"/>
      <c r="U1813" s="39" t="s">
        <v>52</v>
      </c>
      <c r="V1813" s="39"/>
      <c r="W1813" s="39"/>
      <c r="X1813" s="39"/>
      <c r="Y1813" s="39"/>
      <c r="Z1813" s="39"/>
      <c r="AA1813" s="39"/>
      <c r="AB1813" s="39"/>
      <c r="AC1813" s="39"/>
      <c r="AD1813" s="39"/>
      <c r="AE1813" s="39"/>
      <c r="AF1813" s="39"/>
      <c r="AG1813" s="39"/>
      <c r="AH1813" s="39"/>
      <c r="AI1813" s="39"/>
      <c r="AJ1813" s="39"/>
      <c r="AK1813" s="39"/>
      <c r="AL1813" s="39"/>
      <c r="AM1813" s="39" t="s">
        <v>52</v>
      </c>
      <c r="AN1813" s="39"/>
      <c r="AO1813" s="63">
        <v>340.44999999999999</v>
      </c>
      <c r="AP1813"/>
      <c r="AQ1813"/>
    </row>
    <row r="1814" s="31" customFormat="1" ht="31.5" customHeight="1" outlineLevel="1">
      <c r="A1814" s="37" t="s">
        <v>2217</v>
      </c>
      <c r="B1814" s="37" t="s">
        <v>2358</v>
      </c>
      <c r="C1814" s="37"/>
      <c r="D1814" s="37" t="s">
        <v>2359</v>
      </c>
      <c r="E1814" s="38" t="s">
        <v>36</v>
      </c>
      <c r="F1814" s="59">
        <v>0.51000000000000001</v>
      </c>
      <c r="G1814" s="38">
        <v>1969</v>
      </c>
      <c r="H1814" s="38">
        <v>2005</v>
      </c>
      <c r="I1814" s="60" t="s">
        <v>503</v>
      </c>
      <c r="J1814" s="61">
        <v>89</v>
      </c>
      <c r="K1814" s="62">
        <v>85.207151280000005</v>
      </c>
      <c r="L1814" s="59">
        <v>0.021000000000000001</v>
      </c>
      <c r="M1814" s="37" t="s">
        <v>50</v>
      </c>
      <c r="N1814" s="38" t="s">
        <v>51</v>
      </c>
      <c r="O1814" s="39"/>
      <c r="P1814" s="39"/>
      <c r="Q1814" s="39"/>
      <c r="R1814" s="39"/>
      <c r="S1814" s="39"/>
      <c r="T1814" s="39"/>
      <c r="U1814" s="39"/>
      <c r="V1814" s="39"/>
      <c r="W1814" s="39" t="s">
        <v>52</v>
      </c>
      <c r="X1814" s="39"/>
      <c r="Y1814" s="39"/>
      <c r="Z1814" s="39"/>
      <c r="AA1814" s="39"/>
      <c r="AB1814" s="39"/>
      <c r="AC1814" s="39"/>
      <c r="AD1814" s="39"/>
      <c r="AE1814" s="39"/>
      <c r="AF1814" s="39"/>
      <c r="AG1814" s="39"/>
      <c r="AH1814" s="39"/>
      <c r="AI1814" s="39"/>
      <c r="AJ1814" s="39"/>
      <c r="AK1814" s="39"/>
      <c r="AL1814" s="39"/>
      <c r="AM1814" s="39" t="s">
        <v>52</v>
      </c>
      <c r="AN1814" s="39"/>
      <c r="AO1814" s="40">
        <v>1299.0799999999999</v>
      </c>
      <c r="AP1814"/>
      <c r="AQ1814"/>
    </row>
    <row r="1815" s="31" customFormat="1" ht="31.5" customHeight="1" outlineLevel="1">
      <c r="A1815" s="37" t="s">
        <v>2217</v>
      </c>
      <c r="B1815" s="37" t="s">
        <v>2360</v>
      </c>
      <c r="C1815" s="37"/>
      <c r="D1815" s="37" t="s">
        <v>2361</v>
      </c>
      <c r="E1815" s="38" t="s">
        <v>36</v>
      </c>
      <c r="F1815" s="59">
        <v>0.14000000000000001</v>
      </c>
      <c r="G1815" s="38">
        <v>1991</v>
      </c>
      <c r="H1815" s="38">
        <v>2010</v>
      </c>
      <c r="I1815" s="60" t="s">
        <v>209</v>
      </c>
      <c r="J1815" s="61">
        <v>97</v>
      </c>
      <c r="K1815" s="62">
        <v>88.273732559999985</v>
      </c>
      <c r="L1815" s="59">
        <v>0.012</v>
      </c>
      <c r="M1815" s="37" t="s">
        <v>50</v>
      </c>
      <c r="N1815" s="38" t="s">
        <v>51</v>
      </c>
      <c r="O1815" s="39"/>
      <c r="P1815" s="39"/>
      <c r="Q1815" s="39"/>
      <c r="R1815" s="39"/>
      <c r="S1815" s="39"/>
      <c r="T1815" s="39"/>
      <c r="U1815" s="39"/>
      <c r="V1815" s="39"/>
      <c r="W1815" s="39"/>
      <c r="X1815" s="39"/>
      <c r="Y1815" s="39"/>
      <c r="Z1815" s="39"/>
      <c r="AA1815" s="39"/>
      <c r="AB1815" s="39"/>
      <c r="AC1815" s="39" t="s">
        <v>52</v>
      </c>
      <c r="AD1815" s="39"/>
      <c r="AE1815" s="39"/>
      <c r="AF1815" s="39"/>
      <c r="AG1815" s="39"/>
      <c r="AH1815" s="39"/>
      <c r="AI1815" s="39"/>
      <c r="AJ1815" s="39"/>
      <c r="AK1815" s="39"/>
      <c r="AL1815" s="39"/>
      <c r="AM1815" s="39" t="s">
        <v>52</v>
      </c>
      <c r="AN1815" s="39"/>
      <c r="AO1815" s="63">
        <v>336.75</v>
      </c>
      <c r="AP1815"/>
      <c r="AQ1815"/>
    </row>
    <row r="1816" s="31" customFormat="1" ht="31.5" customHeight="1" outlineLevel="1">
      <c r="A1816" s="37" t="s">
        <v>2217</v>
      </c>
      <c r="B1816" s="37" t="s">
        <v>2362</v>
      </c>
      <c r="C1816" s="37"/>
      <c r="D1816" s="37" t="s">
        <v>2363</v>
      </c>
      <c r="E1816" s="38" t="s">
        <v>36</v>
      </c>
      <c r="F1816" s="59">
        <v>0.40999999999999998</v>
      </c>
      <c r="G1816" s="38">
        <v>1966</v>
      </c>
      <c r="H1816" s="38">
        <v>2006</v>
      </c>
      <c r="I1816" s="60" t="s">
        <v>173</v>
      </c>
      <c r="J1816" s="61">
        <v>94</v>
      </c>
      <c r="K1816" s="62">
        <v>88.88522347</v>
      </c>
      <c r="L1816" s="59">
        <v>0.012999999999999999</v>
      </c>
      <c r="M1816" s="37" t="s">
        <v>50</v>
      </c>
      <c r="N1816" s="38" t="s">
        <v>51</v>
      </c>
      <c r="O1816" s="39"/>
      <c r="P1816" s="39"/>
      <c r="Q1816" s="39"/>
      <c r="R1816" s="39"/>
      <c r="S1816" s="39"/>
      <c r="T1816" s="39"/>
      <c r="U1816" s="39"/>
      <c r="V1816" s="39"/>
      <c r="W1816" s="39"/>
      <c r="X1816" s="39"/>
      <c r="Y1816" s="39"/>
      <c r="Z1816" s="39"/>
      <c r="AA1816" s="39"/>
      <c r="AB1816" s="39"/>
      <c r="AC1816" s="39" t="s">
        <v>52</v>
      </c>
      <c r="AD1816" s="39"/>
      <c r="AE1816" s="39"/>
      <c r="AF1816" s="39"/>
      <c r="AG1816" s="39"/>
      <c r="AH1816" s="39"/>
      <c r="AI1816" s="39"/>
      <c r="AJ1816" s="39"/>
      <c r="AK1816" s="39"/>
      <c r="AL1816" s="39"/>
      <c r="AM1816" s="39" t="s">
        <v>52</v>
      </c>
      <c r="AN1816" s="39"/>
      <c r="AO1816" s="63">
        <v>336.75</v>
      </c>
      <c r="AP1816"/>
      <c r="AQ1816"/>
    </row>
    <row r="1817" s="31" customFormat="1" ht="31.5" customHeight="1" outlineLevel="1">
      <c r="A1817" s="37" t="s">
        <v>2217</v>
      </c>
      <c r="B1817" s="37" t="s">
        <v>2364</v>
      </c>
      <c r="C1817" s="37"/>
      <c r="D1817" s="37" t="s">
        <v>2365</v>
      </c>
      <c r="E1817" s="38" t="s">
        <v>36</v>
      </c>
      <c r="F1817" s="59">
        <v>1.47</v>
      </c>
      <c r="G1817" s="38">
        <v>1951</v>
      </c>
      <c r="H1817" s="38">
        <v>2007</v>
      </c>
      <c r="I1817" s="60" t="s">
        <v>456</v>
      </c>
      <c r="J1817" s="61">
        <v>95</v>
      </c>
      <c r="K1817" s="62">
        <v>80.871954529999996</v>
      </c>
      <c r="L1817" s="59">
        <v>0.016</v>
      </c>
      <c r="M1817" s="37" t="s">
        <v>50</v>
      </c>
      <c r="N1817" s="38" t="s">
        <v>51</v>
      </c>
      <c r="O1817" s="39"/>
      <c r="P1817" s="39"/>
      <c r="Q1817" s="39" t="s">
        <v>52</v>
      </c>
      <c r="R1817" s="39"/>
      <c r="S1817" s="39"/>
      <c r="T1817" s="39"/>
      <c r="U1817" s="39"/>
      <c r="V1817" s="39"/>
      <c r="W1817" s="39"/>
      <c r="X1817" s="39"/>
      <c r="Y1817" s="39"/>
      <c r="Z1817" s="39"/>
      <c r="AA1817" s="39"/>
      <c r="AB1817" s="39"/>
      <c r="AC1817" s="39"/>
      <c r="AD1817" s="39"/>
      <c r="AE1817" s="39"/>
      <c r="AF1817" s="39"/>
      <c r="AG1817" s="39"/>
      <c r="AH1817" s="39"/>
      <c r="AI1817" s="39"/>
      <c r="AJ1817" s="39"/>
      <c r="AK1817" s="39"/>
      <c r="AL1817" s="39"/>
      <c r="AM1817" s="39" t="s">
        <v>52</v>
      </c>
      <c r="AN1817" s="39"/>
      <c r="AO1817" s="63">
        <v>336.75</v>
      </c>
      <c r="AP1817"/>
      <c r="AQ1817"/>
    </row>
    <row r="1818" s="31" customFormat="1" ht="31.5" customHeight="1" outlineLevel="1">
      <c r="A1818" s="37" t="s">
        <v>2217</v>
      </c>
      <c r="B1818" s="37" t="s">
        <v>2366</v>
      </c>
      <c r="C1818" s="37"/>
      <c r="D1818" s="37" t="s">
        <v>2367</v>
      </c>
      <c r="E1818" s="38" t="s">
        <v>36</v>
      </c>
      <c r="F1818" s="59">
        <v>0.14999999999999999</v>
      </c>
      <c r="G1818" s="38">
        <v>1968</v>
      </c>
      <c r="H1818" s="38">
        <v>2008</v>
      </c>
      <c r="I1818" s="60" t="s">
        <v>308</v>
      </c>
      <c r="J1818" s="61">
        <v>94</v>
      </c>
      <c r="K1818" s="62">
        <v>81.592966200000006</v>
      </c>
      <c r="L1818" s="59">
        <v>0.025999999999999999</v>
      </c>
      <c r="M1818" s="37" t="s">
        <v>50</v>
      </c>
      <c r="N1818" s="38" t="s">
        <v>51</v>
      </c>
      <c r="O1818" s="39"/>
      <c r="P1818" s="39"/>
      <c r="Q1818" s="39"/>
      <c r="R1818" s="39"/>
      <c r="S1818" s="39"/>
      <c r="T1818" s="39"/>
      <c r="U1818" s="39" t="s">
        <v>52</v>
      </c>
      <c r="V1818" s="39"/>
      <c r="W1818" s="39"/>
      <c r="X1818" s="39"/>
      <c r="Y1818" s="39"/>
      <c r="Z1818" s="39"/>
      <c r="AA1818" s="39"/>
      <c r="AB1818" s="39"/>
      <c r="AC1818" s="39"/>
      <c r="AD1818" s="39"/>
      <c r="AE1818" s="39"/>
      <c r="AF1818" s="39"/>
      <c r="AG1818" s="39"/>
      <c r="AH1818" s="39"/>
      <c r="AI1818" s="39"/>
      <c r="AJ1818" s="39"/>
      <c r="AK1818" s="39"/>
      <c r="AL1818" s="39"/>
      <c r="AM1818" s="39" t="s">
        <v>52</v>
      </c>
      <c r="AN1818" s="39"/>
      <c r="AO1818" s="63">
        <v>336.75</v>
      </c>
      <c r="AP1818"/>
      <c r="AQ1818"/>
    </row>
    <row r="1819" s="31" customFormat="1" ht="31.5" customHeight="1" outlineLevel="1">
      <c r="A1819" s="37" t="s">
        <v>2217</v>
      </c>
      <c r="B1819" s="37" t="s">
        <v>2368</v>
      </c>
      <c r="C1819" s="37"/>
      <c r="D1819" s="37" t="s">
        <v>2369</v>
      </c>
      <c r="E1819" s="38" t="s">
        <v>36</v>
      </c>
      <c r="F1819" s="59">
        <v>0.080000000000000002</v>
      </c>
      <c r="G1819" s="38">
        <v>1968</v>
      </c>
      <c r="H1819" s="38">
        <v>2007</v>
      </c>
      <c r="I1819" s="60" t="s">
        <v>181</v>
      </c>
      <c r="J1819" s="61">
        <v>94</v>
      </c>
      <c r="K1819" s="62">
        <v>86.329739070000016</v>
      </c>
      <c r="L1819" s="59">
        <v>0.0050000000000000001</v>
      </c>
      <c r="M1819" s="37" t="s">
        <v>50</v>
      </c>
      <c r="N1819" s="38" t="s">
        <v>51</v>
      </c>
      <c r="O1819" s="39"/>
      <c r="P1819" s="39"/>
      <c r="Q1819" s="39"/>
      <c r="R1819" s="39"/>
      <c r="S1819" s="39"/>
      <c r="T1819" s="39"/>
      <c r="U1819" s="39" t="s">
        <v>52</v>
      </c>
      <c r="V1819" s="39"/>
      <c r="W1819" s="39"/>
      <c r="X1819" s="39"/>
      <c r="Y1819" s="39"/>
      <c r="Z1819" s="39"/>
      <c r="AA1819" s="39"/>
      <c r="AB1819" s="39"/>
      <c r="AC1819" s="39"/>
      <c r="AD1819" s="39"/>
      <c r="AE1819" s="39"/>
      <c r="AF1819" s="39"/>
      <c r="AG1819" s="39"/>
      <c r="AH1819" s="39"/>
      <c r="AI1819" s="39"/>
      <c r="AJ1819" s="39"/>
      <c r="AK1819" s="39"/>
      <c r="AL1819" s="39"/>
      <c r="AM1819" s="39" t="s">
        <v>52</v>
      </c>
      <c r="AN1819" s="39"/>
      <c r="AO1819" s="63">
        <v>336.75</v>
      </c>
      <c r="AP1819"/>
      <c r="AQ1819"/>
    </row>
    <row r="1820" s="31" customFormat="1" ht="31.5" customHeight="1" outlineLevel="1">
      <c r="A1820" s="37" t="s">
        <v>2217</v>
      </c>
      <c r="B1820" s="37" t="s">
        <v>2370</v>
      </c>
      <c r="C1820" s="37"/>
      <c r="D1820" s="37" t="s">
        <v>2371</v>
      </c>
      <c r="E1820" s="38" t="s">
        <v>36</v>
      </c>
      <c r="F1820" s="59">
        <v>1.3400000000000001</v>
      </c>
      <c r="G1820" s="38">
        <v>1968</v>
      </c>
      <c r="H1820" s="38">
        <v>2007</v>
      </c>
      <c r="I1820" s="60" t="s">
        <v>521</v>
      </c>
      <c r="J1820" s="61">
        <v>94</v>
      </c>
      <c r="K1820" s="62">
        <v>79.420804459999999</v>
      </c>
      <c r="L1820" s="59">
        <v>0.01</v>
      </c>
      <c r="M1820" s="37" t="s">
        <v>50</v>
      </c>
      <c r="N1820" s="38" t="s">
        <v>51</v>
      </c>
      <c r="O1820" s="39"/>
      <c r="P1820" s="39"/>
      <c r="Q1820" s="39"/>
      <c r="R1820" s="39"/>
      <c r="S1820" s="39"/>
      <c r="T1820" s="39"/>
      <c r="U1820" s="39" t="s">
        <v>52</v>
      </c>
      <c r="V1820" s="39"/>
      <c r="W1820" s="39"/>
      <c r="X1820" s="39"/>
      <c r="Y1820" s="39"/>
      <c r="Z1820" s="39"/>
      <c r="AA1820" s="39"/>
      <c r="AB1820" s="39"/>
      <c r="AC1820" s="39"/>
      <c r="AD1820" s="39"/>
      <c r="AE1820" s="39"/>
      <c r="AF1820" s="39"/>
      <c r="AG1820" s="39"/>
      <c r="AH1820" s="39"/>
      <c r="AI1820" s="39"/>
      <c r="AJ1820" s="39"/>
      <c r="AK1820" s="39"/>
      <c r="AL1820" s="39"/>
      <c r="AM1820" s="39" t="s">
        <v>52</v>
      </c>
      <c r="AN1820" s="39"/>
      <c r="AO1820" s="63">
        <v>336.75</v>
      </c>
      <c r="AP1820"/>
      <c r="AQ1820"/>
    </row>
    <row r="1821" s="31" customFormat="1" ht="31.5" customHeight="1" outlineLevel="1">
      <c r="A1821" s="37" t="s">
        <v>2217</v>
      </c>
      <c r="B1821" s="37" t="s">
        <v>2372</v>
      </c>
      <c r="C1821" s="37"/>
      <c r="D1821" s="37" t="s">
        <v>2373</v>
      </c>
      <c r="E1821" s="38" t="s">
        <v>36</v>
      </c>
      <c r="F1821" s="59">
        <v>1.8200000000000001</v>
      </c>
      <c r="G1821" s="38">
        <v>1987</v>
      </c>
      <c r="H1821" s="38">
        <v>2008</v>
      </c>
      <c r="I1821" s="60" t="s">
        <v>313</v>
      </c>
      <c r="J1821" s="61">
        <v>96</v>
      </c>
      <c r="K1821" s="62">
        <v>87.744382219999991</v>
      </c>
      <c r="L1821" s="59">
        <v>0.012</v>
      </c>
      <c r="M1821" s="37" t="s">
        <v>50</v>
      </c>
      <c r="N1821" s="38" t="s">
        <v>51</v>
      </c>
      <c r="O1821" s="39" t="s">
        <v>52</v>
      </c>
      <c r="P1821" s="39"/>
      <c r="Q1821" s="39"/>
      <c r="R1821" s="39"/>
      <c r="S1821" s="39"/>
      <c r="T1821" s="39"/>
      <c r="U1821" s="39"/>
      <c r="V1821" s="39"/>
      <c r="W1821" s="39"/>
      <c r="X1821" s="39"/>
      <c r="Y1821" s="39"/>
      <c r="Z1821" s="39"/>
      <c r="AA1821" s="39"/>
      <c r="AB1821" s="39"/>
      <c r="AC1821" s="39"/>
      <c r="AD1821" s="39"/>
      <c r="AE1821" s="39"/>
      <c r="AF1821" s="39"/>
      <c r="AG1821" s="39"/>
      <c r="AH1821" s="39"/>
      <c r="AI1821" s="39"/>
      <c r="AJ1821" s="39"/>
      <c r="AK1821" s="39"/>
      <c r="AL1821" s="39"/>
      <c r="AM1821" s="39" t="s">
        <v>52</v>
      </c>
      <c r="AN1821" s="39"/>
      <c r="AO1821" s="63">
        <v>332.89999999999998</v>
      </c>
      <c r="AP1821"/>
      <c r="AQ1821"/>
    </row>
    <row r="1822" s="31" customFormat="1" ht="31.5" customHeight="1" outlineLevel="1">
      <c r="A1822" s="37" t="s">
        <v>2217</v>
      </c>
      <c r="B1822" s="37" t="s">
        <v>2374</v>
      </c>
      <c r="C1822" s="37"/>
      <c r="D1822" s="37" t="s">
        <v>2375</v>
      </c>
      <c r="E1822" s="38" t="s">
        <v>36</v>
      </c>
      <c r="F1822" s="59">
        <v>0.47999999999999998</v>
      </c>
      <c r="G1822" s="38">
        <v>1965</v>
      </c>
      <c r="H1822" s="38">
        <v>2007</v>
      </c>
      <c r="I1822" s="60" t="s">
        <v>521</v>
      </c>
      <c r="J1822" s="61">
        <v>94</v>
      </c>
      <c r="K1822" s="62">
        <v>75.943520329999984</v>
      </c>
      <c r="L1822" s="59">
        <v>0.014</v>
      </c>
      <c r="M1822" s="37" t="s">
        <v>50</v>
      </c>
      <c r="N1822" s="38" t="s">
        <v>51</v>
      </c>
      <c r="O1822" s="39" t="s">
        <v>52</v>
      </c>
      <c r="P1822" s="39"/>
      <c r="Q1822" s="39"/>
      <c r="R1822" s="39"/>
      <c r="S1822" s="39"/>
      <c r="T1822" s="39"/>
      <c r="U1822" s="39"/>
      <c r="V1822" s="39"/>
      <c r="W1822" s="39"/>
      <c r="X1822" s="39"/>
      <c r="Y1822" s="39"/>
      <c r="Z1822" s="39"/>
      <c r="AA1822" s="39"/>
      <c r="AB1822" s="39"/>
      <c r="AC1822" s="39"/>
      <c r="AD1822" s="39"/>
      <c r="AE1822" s="39"/>
      <c r="AF1822" s="39"/>
      <c r="AG1822" s="39"/>
      <c r="AH1822" s="39"/>
      <c r="AI1822" s="39"/>
      <c r="AJ1822" s="39"/>
      <c r="AK1822" s="39"/>
      <c r="AL1822" s="39"/>
      <c r="AM1822" s="39" t="s">
        <v>52</v>
      </c>
      <c r="AN1822" s="39"/>
      <c r="AO1822" s="63">
        <v>341.38</v>
      </c>
      <c r="AP1822"/>
      <c r="AQ1822"/>
    </row>
    <row r="1823" s="31" customFormat="1" ht="31.5" customHeight="1" outlineLevel="1">
      <c r="A1823" s="37" t="s">
        <v>2217</v>
      </c>
      <c r="B1823" s="37" t="s">
        <v>2376</v>
      </c>
      <c r="C1823" s="37"/>
      <c r="D1823" s="37" t="s">
        <v>2377</v>
      </c>
      <c r="E1823" s="38" t="s">
        <v>36</v>
      </c>
      <c r="F1823" s="59">
        <v>0.48999999999999999</v>
      </c>
      <c r="G1823" s="38">
        <v>1970</v>
      </c>
      <c r="H1823" s="38">
        <v>2013</v>
      </c>
      <c r="I1823" s="60" t="s">
        <v>609</v>
      </c>
      <c r="J1823" s="61">
        <v>94</v>
      </c>
      <c r="K1823" s="62">
        <v>91.267300000000006</v>
      </c>
      <c r="L1823" s="59">
        <v>0.014</v>
      </c>
      <c r="M1823" s="37" t="s">
        <v>50</v>
      </c>
      <c r="N1823" s="38" t="s">
        <v>51</v>
      </c>
      <c r="O1823" s="39"/>
      <c r="P1823" s="39"/>
      <c r="Q1823" s="39" t="s">
        <v>52</v>
      </c>
      <c r="R1823" s="39"/>
      <c r="S1823" s="39"/>
      <c r="T1823" s="39"/>
      <c r="U1823" s="39"/>
      <c r="V1823" s="39"/>
      <c r="W1823" s="39"/>
      <c r="X1823" s="39"/>
      <c r="Y1823" s="39"/>
      <c r="Z1823" s="39"/>
      <c r="AA1823" s="39"/>
      <c r="AB1823" s="39"/>
      <c r="AC1823" s="39"/>
      <c r="AD1823" s="39"/>
      <c r="AE1823" s="39"/>
      <c r="AF1823" s="39"/>
      <c r="AG1823" s="39"/>
      <c r="AH1823" s="39"/>
      <c r="AI1823" s="39"/>
      <c r="AJ1823" s="39"/>
      <c r="AK1823" s="39"/>
      <c r="AL1823" s="39"/>
      <c r="AM1823" s="39" t="s">
        <v>52</v>
      </c>
      <c r="AN1823" s="39"/>
      <c r="AO1823" s="63">
        <v>331.93000000000001</v>
      </c>
      <c r="AP1823"/>
      <c r="AQ1823"/>
    </row>
    <row r="1824" s="31" customFormat="1" ht="31.5" customHeight="1" outlineLevel="1">
      <c r="A1824" s="37" t="s">
        <v>2217</v>
      </c>
      <c r="B1824" s="37" t="s">
        <v>2378</v>
      </c>
      <c r="C1824" s="37"/>
      <c r="D1824" s="37" t="s">
        <v>2379</v>
      </c>
      <c r="E1824" s="38" t="s">
        <v>36</v>
      </c>
      <c r="F1824" s="59">
        <v>0.17000000000000001</v>
      </c>
      <c r="G1824" s="38">
        <v>1987</v>
      </c>
      <c r="H1824" s="38">
        <v>2013</v>
      </c>
      <c r="I1824" s="60" t="s">
        <v>160</v>
      </c>
      <c r="J1824" s="61">
        <v>96</v>
      </c>
      <c r="K1824" s="62">
        <v>82.569526310000001</v>
      </c>
      <c r="L1824" s="59">
        <v>0.029999999999999999</v>
      </c>
      <c r="M1824" s="37" t="s">
        <v>50</v>
      </c>
      <c r="N1824" s="38" t="s">
        <v>51</v>
      </c>
      <c r="O1824" s="39"/>
      <c r="P1824" s="39"/>
      <c r="Q1824" s="39" t="s">
        <v>52</v>
      </c>
      <c r="R1824" s="39"/>
      <c r="S1824" s="39"/>
      <c r="T1824" s="39"/>
      <c r="U1824" s="39"/>
      <c r="V1824" s="39"/>
      <c r="W1824" s="39"/>
      <c r="X1824" s="39"/>
      <c r="Y1824" s="39"/>
      <c r="Z1824" s="39"/>
      <c r="AA1824" s="39"/>
      <c r="AB1824" s="39"/>
      <c r="AC1824" s="39"/>
      <c r="AD1824" s="39"/>
      <c r="AE1824" s="39"/>
      <c r="AF1824" s="39"/>
      <c r="AG1824" s="39"/>
      <c r="AH1824" s="39"/>
      <c r="AI1824" s="39"/>
      <c r="AJ1824" s="39"/>
      <c r="AK1824" s="39"/>
      <c r="AL1824" s="39"/>
      <c r="AM1824" s="39" t="s">
        <v>52</v>
      </c>
      <c r="AN1824" s="39"/>
      <c r="AO1824" s="63">
        <v>343.92000000000002</v>
      </c>
      <c r="AP1824"/>
      <c r="AQ1824"/>
    </row>
    <row r="1825" s="31" customFormat="1" ht="31.5" customHeight="1" outlineLevel="1">
      <c r="A1825" s="37" t="s">
        <v>2217</v>
      </c>
      <c r="B1825" s="37" t="s">
        <v>2380</v>
      </c>
      <c r="C1825" s="37"/>
      <c r="D1825" s="37" t="s">
        <v>2381</v>
      </c>
      <c r="E1825" s="38" t="s">
        <v>36</v>
      </c>
      <c r="F1825" s="59">
        <v>3.1200000000000001</v>
      </c>
      <c r="G1825" s="38">
        <v>2004</v>
      </c>
      <c r="H1825" s="38">
        <v>2023</v>
      </c>
      <c r="I1825" s="60" t="s">
        <v>609</v>
      </c>
      <c r="J1825" s="61">
        <v>96</v>
      </c>
      <c r="K1825" s="62">
        <v>77.823626709999999</v>
      </c>
      <c r="L1825" s="59">
        <v>0.047</v>
      </c>
      <c r="M1825" s="37" t="s">
        <v>50</v>
      </c>
      <c r="N1825" s="38" t="s">
        <v>51</v>
      </c>
      <c r="O1825" s="39"/>
      <c r="P1825" s="39"/>
      <c r="Q1825" s="39"/>
      <c r="R1825" s="39"/>
      <c r="S1825" s="39"/>
      <c r="T1825" s="39"/>
      <c r="U1825" s="39" t="s">
        <v>52</v>
      </c>
      <c r="V1825" s="39"/>
      <c r="W1825" s="39"/>
      <c r="X1825" s="39"/>
      <c r="Y1825" s="39"/>
      <c r="Z1825" s="39"/>
      <c r="AA1825" s="39"/>
      <c r="AB1825" s="39"/>
      <c r="AC1825" s="39"/>
      <c r="AD1825" s="39"/>
      <c r="AE1825" s="39"/>
      <c r="AF1825" s="39"/>
      <c r="AG1825" s="39"/>
      <c r="AH1825" s="39"/>
      <c r="AI1825" s="39"/>
      <c r="AJ1825" s="39"/>
      <c r="AK1825" s="39"/>
      <c r="AL1825" s="39"/>
      <c r="AM1825" s="39" t="s">
        <v>52</v>
      </c>
      <c r="AN1825" s="39"/>
      <c r="AO1825" s="40">
        <v>1011.02</v>
      </c>
      <c r="AP1825"/>
      <c r="AQ1825"/>
    </row>
    <row r="1826" s="31" customFormat="1" ht="31.5" customHeight="1" outlineLevel="1">
      <c r="A1826" s="37" t="s">
        <v>2217</v>
      </c>
      <c r="B1826" s="37" t="s">
        <v>2382</v>
      </c>
      <c r="C1826" s="37"/>
      <c r="D1826" s="37" t="s">
        <v>2383</v>
      </c>
      <c r="E1826" s="38" t="s">
        <v>36</v>
      </c>
      <c r="F1826" s="59">
        <v>0.28000000000000003</v>
      </c>
      <c r="G1826" s="38">
        <v>1959</v>
      </c>
      <c r="H1826" s="38">
        <v>2005</v>
      </c>
      <c r="I1826" s="60" t="s">
        <v>173</v>
      </c>
      <c r="J1826" s="61">
        <v>94</v>
      </c>
      <c r="K1826" s="62">
        <v>86.68568153999999</v>
      </c>
      <c r="L1826" s="59">
        <v>0.012</v>
      </c>
      <c r="M1826" s="37" t="s">
        <v>50</v>
      </c>
      <c r="N1826" s="38" t="s">
        <v>51</v>
      </c>
      <c r="O1826" s="39"/>
      <c r="P1826" s="39"/>
      <c r="Q1826" s="39"/>
      <c r="R1826" s="39"/>
      <c r="S1826" s="39" t="s">
        <v>52</v>
      </c>
      <c r="T1826" s="39"/>
      <c r="U1826" s="39"/>
      <c r="V1826" s="39"/>
      <c r="W1826" s="39"/>
      <c r="X1826" s="39"/>
      <c r="Y1826" s="39"/>
      <c r="Z1826" s="39"/>
      <c r="AA1826" s="39"/>
      <c r="AB1826" s="39"/>
      <c r="AC1826" s="39"/>
      <c r="AD1826" s="39"/>
      <c r="AE1826" s="39"/>
      <c r="AF1826" s="39"/>
      <c r="AG1826" s="39"/>
      <c r="AH1826" s="39"/>
      <c r="AI1826" s="39"/>
      <c r="AJ1826" s="39"/>
      <c r="AK1826" s="39"/>
      <c r="AL1826" s="39"/>
      <c r="AM1826" s="39" t="s">
        <v>52</v>
      </c>
      <c r="AN1826" s="39"/>
      <c r="AO1826" s="63">
        <v>321.67000000000002</v>
      </c>
      <c r="AP1826"/>
      <c r="AQ1826"/>
    </row>
    <row r="1827" s="31" customFormat="1" ht="31.5" customHeight="1" outlineLevel="1">
      <c r="A1827" s="37" t="s">
        <v>2217</v>
      </c>
      <c r="B1827" s="37" t="s">
        <v>2384</v>
      </c>
      <c r="C1827" s="37"/>
      <c r="D1827" s="37" t="s">
        <v>2385</v>
      </c>
      <c r="E1827" s="38" t="s">
        <v>36</v>
      </c>
      <c r="F1827" s="59">
        <v>0.51600000000000001</v>
      </c>
      <c r="G1827" s="38">
        <v>1959</v>
      </c>
      <c r="H1827" s="38">
        <v>2006</v>
      </c>
      <c r="I1827" s="60" t="s">
        <v>503</v>
      </c>
      <c r="J1827" s="61">
        <v>94</v>
      </c>
      <c r="K1827" s="62">
        <v>85.070250329999993</v>
      </c>
      <c r="L1827" s="59">
        <v>0.012</v>
      </c>
      <c r="M1827" s="37" t="s">
        <v>50</v>
      </c>
      <c r="N1827" s="38" t="s">
        <v>51</v>
      </c>
      <c r="O1827" s="39"/>
      <c r="P1827" s="39"/>
      <c r="Q1827" s="39"/>
      <c r="R1827" s="39"/>
      <c r="S1827" s="39"/>
      <c r="T1827" s="39"/>
      <c r="U1827" s="39" t="s">
        <v>52</v>
      </c>
      <c r="V1827" s="39"/>
      <c r="W1827" s="39"/>
      <c r="X1827" s="39"/>
      <c r="Y1827" s="39"/>
      <c r="Z1827" s="39"/>
      <c r="AA1827" s="39"/>
      <c r="AB1827" s="39"/>
      <c r="AC1827" s="39"/>
      <c r="AD1827" s="39"/>
      <c r="AE1827" s="39"/>
      <c r="AF1827" s="39"/>
      <c r="AG1827" s="39"/>
      <c r="AH1827" s="39"/>
      <c r="AI1827" s="39"/>
      <c r="AJ1827" s="39"/>
      <c r="AK1827" s="39"/>
      <c r="AL1827" s="39"/>
      <c r="AM1827" s="39" t="s">
        <v>52</v>
      </c>
      <c r="AN1827" s="39"/>
      <c r="AO1827" s="40">
        <v>1011.02</v>
      </c>
      <c r="AP1827"/>
      <c r="AQ1827"/>
    </row>
    <row r="1828" s="31" customFormat="1" ht="31.5" customHeight="1" outlineLevel="1">
      <c r="A1828" s="37" t="s">
        <v>2217</v>
      </c>
      <c r="B1828" s="37" t="s">
        <v>2386</v>
      </c>
      <c r="C1828" s="37"/>
      <c r="D1828" s="37" t="s">
        <v>2387</v>
      </c>
      <c r="E1828" s="38" t="s">
        <v>36</v>
      </c>
      <c r="F1828" s="59">
        <v>0.77000000000000002</v>
      </c>
      <c r="G1828" s="38">
        <v>1959</v>
      </c>
      <c r="H1828" s="38">
        <v>2007</v>
      </c>
      <c r="I1828" s="60" t="s">
        <v>313</v>
      </c>
      <c r="J1828" s="61">
        <v>94</v>
      </c>
      <c r="K1828" s="62">
        <v>85.134137439999989</v>
      </c>
      <c r="L1828" s="59">
        <v>0.014</v>
      </c>
      <c r="M1828" s="37" t="s">
        <v>50</v>
      </c>
      <c r="N1828" s="38" t="s">
        <v>51</v>
      </c>
      <c r="O1828" s="39"/>
      <c r="P1828" s="39"/>
      <c r="Q1828" s="39"/>
      <c r="R1828" s="39"/>
      <c r="S1828" s="39" t="s">
        <v>52</v>
      </c>
      <c r="T1828" s="39"/>
      <c r="U1828" s="39"/>
      <c r="V1828" s="39"/>
      <c r="W1828" s="39"/>
      <c r="X1828" s="39"/>
      <c r="Y1828" s="39"/>
      <c r="Z1828" s="39"/>
      <c r="AA1828" s="39"/>
      <c r="AB1828" s="39"/>
      <c r="AC1828" s="39"/>
      <c r="AD1828" s="39"/>
      <c r="AE1828" s="39"/>
      <c r="AF1828" s="39"/>
      <c r="AG1828" s="39"/>
      <c r="AH1828" s="39"/>
      <c r="AI1828" s="39"/>
      <c r="AJ1828" s="39"/>
      <c r="AK1828" s="39"/>
      <c r="AL1828" s="39"/>
      <c r="AM1828" s="39" t="s">
        <v>52</v>
      </c>
      <c r="AN1828" s="39"/>
      <c r="AO1828" s="63">
        <v>334.99000000000001</v>
      </c>
      <c r="AP1828"/>
      <c r="AQ1828"/>
    </row>
    <row r="1829" s="31" customFormat="1" ht="31.5" customHeight="1" outlineLevel="1">
      <c r="A1829" s="37" t="s">
        <v>2217</v>
      </c>
      <c r="B1829" s="37" t="s">
        <v>2388</v>
      </c>
      <c r="C1829" s="37"/>
      <c r="D1829" s="37" t="s">
        <v>2389</v>
      </c>
      <c r="E1829" s="38" t="s">
        <v>36</v>
      </c>
      <c r="F1829" s="59">
        <v>0.114</v>
      </c>
      <c r="G1829" s="38">
        <v>2001</v>
      </c>
      <c r="H1829" s="38">
        <v>2005</v>
      </c>
      <c r="I1829" s="60" t="s">
        <v>223</v>
      </c>
      <c r="J1829" s="61">
        <v>100</v>
      </c>
      <c r="K1829" s="62">
        <v>76.272082609999998</v>
      </c>
      <c r="L1829" s="59">
        <v>0.012999999999999999</v>
      </c>
      <c r="M1829" s="37" t="s">
        <v>50</v>
      </c>
      <c r="N1829" s="38" t="s">
        <v>51</v>
      </c>
      <c r="O1829" s="39"/>
      <c r="P1829" s="39"/>
      <c r="Q1829" s="39"/>
      <c r="R1829" s="39"/>
      <c r="S1829" s="39"/>
      <c r="T1829" s="39"/>
      <c r="U1829" s="39"/>
      <c r="V1829" s="39"/>
      <c r="W1829" s="39"/>
      <c r="X1829" s="39"/>
      <c r="Y1829" s="39" t="s">
        <v>52</v>
      </c>
      <c r="Z1829" s="39"/>
      <c r="AA1829" s="39"/>
      <c r="AB1829" s="39"/>
      <c r="AC1829" s="39"/>
      <c r="AD1829" s="39"/>
      <c r="AE1829" s="39"/>
      <c r="AF1829" s="39"/>
      <c r="AG1829" s="39"/>
      <c r="AH1829" s="39"/>
      <c r="AI1829" s="39"/>
      <c r="AJ1829" s="39"/>
      <c r="AK1829" s="39"/>
      <c r="AL1829" s="39"/>
      <c r="AM1829" s="39" t="s">
        <v>52</v>
      </c>
      <c r="AN1829" s="39"/>
      <c r="AO1829" s="63">
        <v>778.78999999999996</v>
      </c>
      <c r="AP1829"/>
      <c r="AQ1829"/>
    </row>
    <row r="1830" s="31" customFormat="1" ht="31.5" customHeight="1" outlineLevel="1">
      <c r="A1830" s="37" t="s">
        <v>2217</v>
      </c>
      <c r="B1830" s="37" t="s">
        <v>2390</v>
      </c>
      <c r="C1830" s="37"/>
      <c r="D1830" s="37" t="s">
        <v>2391</v>
      </c>
      <c r="E1830" s="38" t="s">
        <v>36</v>
      </c>
      <c r="F1830" s="59">
        <v>0.10000000000000001</v>
      </c>
      <c r="G1830" s="38">
        <v>1995</v>
      </c>
      <c r="H1830" s="38">
        <v>2007</v>
      </c>
      <c r="I1830" s="60" t="s">
        <v>313</v>
      </c>
      <c r="J1830" s="61">
        <v>99</v>
      </c>
      <c r="K1830" s="62">
        <v>88.88522347</v>
      </c>
      <c r="L1830" s="59">
        <v>0.0030000000000000001</v>
      </c>
      <c r="M1830" s="37" t="s">
        <v>50</v>
      </c>
      <c r="N1830" s="38" t="s">
        <v>51</v>
      </c>
      <c r="O1830" s="39"/>
      <c r="P1830" s="39"/>
      <c r="Q1830" s="39"/>
      <c r="R1830" s="39"/>
      <c r="S1830" s="39"/>
      <c r="T1830" s="39"/>
      <c r="U1830" s="39" t="s">
        <v>52</v>
      </c>
      <c r="V1830" s="39"/>
      <c r="W1830" s="39"/>
      <c r="X1830" s="39"/>
      <c r="Y1830" s="39"/>
      <c r="Z1830" s="39"/>
      <c r="AA1830" s="39"/>
      <c r="AB1830" s="39"/>
      <c r="AC1830" s="39"/>
      <c r="AD1830" s="39"/>
      <c r="AE1830" s="39"/>
      <c r="AF1830" s="39"/>
      <c r="AG1830" s="39"/>
      <c r="AH1830" s="39"/>
      <c r="AI1830" s="39"/>
      <c r="AJ1830" s="39"/>
      <c r="AK1830" s="39"/>
      <c r="AL1830" s="39"/>
      <c r="AM1830" s="39" t="s">
        <v>52</v>
      </c>
      <c r="AN1830" s="39"/>
      <c r="AO1830" s="63">
        <v>340.18000000000001</v>
      </c>
      <c r="AP1830"/>
      <c r="AQ1830"/>
    </row>
    <row r="1831" s="31" customFormat="1" ht="31.5" customHeight="1" outlineLevel="1">
      <c r="A1831" s="37" t="s">
        <v>2217</v>
      </c>
      <c r="B1831" s="37" t="s">
        <v>2392</v>
      </c>
      <c r="C1831" s="37"/>
      <c r="D1831" s="37" t="s">
        <v>2393</v>
      </c>
      <c r="E1831" s="38" t="s">
        <v>36</v>
      </c>
      <c r="F1831" s="59">
        <v>0.22</v>
      </c>
      <c r="G1831" s="38">
        <v>2014</v>
      </c>
      <c r="H1831" s="38" t="s">
        <v>37</v>
      </c>
      <c r="I1831" s="60" t="s">
        <v>168</v>
      </c>
      <c r="J1831" s="61">
        <v>100</v>
      </c>
      <c r="K1831" s="62">
        <v>83.847268510000006</v>
      </c>
      <c r="L1831" s="59">
        <v>0.014999999999999999</v>
      </c>
      <c r="M1831" s="37" t="s">
        <v>50</v>
      </c>
      <c r="N1831" s="38" t="s">
        <v>51</v>
      </c>
      <c r="O1831" s="39"/>
      <c r="P1831" s="39"/>
      <c r="Q1831" s="39"/>
      <c r="R1831" s="39"/>
      <c r="S1831" s="39"/>
      <c r="T1831" s="39"/>
      <c r="U1831" s="39" t="s">
        <v>52</v>
      </c>
      <c r="V1831" s="39"/>
      <c r="W1831" s="39"/>
      <c r="X1831" s="39"/>
      <c r="Y1831" s="39"/>
      <c r="Z1831" s="39"/>
      <c r="AA1831" s="39"/>
      <c r="AB1831" s="39"/>
      <c r="AC1831" s="39"/>
      <c r="AD1831" s="39"/>
      <c r="AE1831" s="39"/>
      <c r="AF1831" s="39"/>
      <c r="AG1831" s="39"/>
      <c r="AH1831" s="39"/>
      <c r="AI1831" s="39"/>
      <c r="AJ1831" s="39"/>
      <c r="AK1831" s="39"/>
      <c r="AL1831" s="39"/>
      <c r="AM1831" s="39" t="s">
        <v>52</v>
      </c>
      <c r="AN1831" s="39"/>
      <c r="AO1831" s="63">
        <v>320.73000000000002</v>
      </c>
      <c r="AP1831"/>
      <c r="AQ1831"/>
    </row>
    <row r="1832" s="31" customFormat="1" ht="31.5" customHeight="1" outlineLevel="1">
      <c r="A1832" s="32" t="s">
        <v>2217</v>
      </c>
      <c r="B1832" s="32" t="s">
        <v>2394</v>
      </c>
      <c r="C1832" s="32"/>
      <c r="D1832" s="32" t="s">
        <v>2395</v>
      </c>
      <c r="E1832" s="33" t="s">
        <v>36</v>
      </c>
      <c r="F1832" s="34">
        <v>1.51</v>
      </c>
      <c r="G1832" s="33">
        <v>2001</v>
      </c>
      <c r="H1832" s="33">
        <v>2010</v>
      </c>
      <c r="I1832" s="53" t="s">
        <v>188</v>
      </c>
      <c r="J1832" s="36">
        <v>83</v>
      </c>
      <c r="K1832" s="54">
        <v>82.021922509999996</v>
      </c>
      <c r="L1832" s="34">
        <v>1.415</v>
      </c>
      <c r="M1832" s="37" t="s">
        <v>39</v>
      </c>
      <c r="N1832" s="38" t="s">
        <v>40</v>
      </c>
      <c r="O1832" s="39"/>
      <c r="P1832" s="39"/>
      <c r="Q1832" s="39"/>
      <c r="R1832" s="39"/>
      <c r="S1832" s="39">
        <v>50</v>
      </c>
      <c r="T1832" s="39"/>
      <c r="U1832" s="39"/>
      <c r="V1832" s="39"/>
      <c r="W1832" s="39"/>
      <c r="X1832" s="39"/>
      <c r="Y1832" s="39"/>
      <c r="Z1832" s="39"/>
      <c r="AA1832" s="39"/>
      <c r="AB1832" s="39"/>
      <c r="AC1832" s="39"/>
      <c r="AD1832" s="39"/>
      <c r="AE1832" s="39"/>
      <c r="AF1832" s="39"/>
      <c r="AG1832" s="39"/>
      <c r="AH1832" s="39"/>
      <c r="AI1832" s="39"/>
      <c r="AJ1832" s="39"/>
      <c r="AK1832" s="39"/>
      <c r="AL1832" s="39"/>
      <c r="AM1832" s="39">
        <v>50</v>
      </c>
      <c r="AN1832" s="39"/>
      <c r="AO1832" s="40">
        <v>11542.780000000001</v>
      </c>
      <c r="AP1832"/>
      <c r="AQ1832"/>
    </row>
    <row r="1833" s="31" customFormat="1" ht="31.5" customHeight="1" outlineLevel="1">
      <c r="A1833" s="47"/>
      <c r="B1833" s="48"/>
      <c r="C1833" s="49"/>
      <c r="D1833" s="47"/>
      <c r="E1833" s="50"/>
      <c r="F1833" s="50"/>
      <c r="G1833" s="50"/>
      <c r="H1833" s="50"/>
      <c r="I1833" s="55"/>
      <c r="J1833" s="50"/>
      <c r="K1833" s="56"/>
      <c r="L1833" s="50"/>
      <c r="M1833" s="37" t="s">
        <v>42</v>
      </c>
      <c r="N1833" s="38" t="s">
        <v>49</v>
      </c>
      <c r="O1833" s="39"/>
      <c r="P1833" s="39"/>
      <c r="Q1833" s="39"/>
      <c r="R1833" s="39"/>
      <c r="S1833" s="39">
        <v>0.095000000000000001</v>
      </c>
      <c r="T1833" s="39"/>
      <c r="U1833" s="39"/>
      <c r="V1833" s="39"/>
      <c r="W1833" s="39"/>
      <c r="X1833" s="39"/>
      <c r="Y1833" s="39"/>
      <c r="Z1833" s="39"/>
      <c r="AA1833" s="39"/>
      <c r="AB1833" s="39"/>
      <c r="AC1833" s="39"/>
      <c r="AD1833" s="39"/>
      <c r="AE1833" s="39"/>
      <c r="AF1833" s="39"/>
      <c r="AG1833" s="39"/>
      <c r="AH1833" s="39"/>
      <c r="AI1833" s="39"/>
      <c r="AJ1833" s="39"/>
      <c r="AK1833" s="39"/>
      <c r="AL1833" s="39"/>
      <c r="AM1833" s="39">
        <v>0.095000000000000001</v>
      </c>
      <c r="AN1833" s="39"/>
      <c r="AO1833" s="40">
        <v>17155.369999999999</v>
      </c>
      <c r="AP1833"/>
      <c r="AQ1833"/>
    </row>
    <row r="1834" s="31" customFormat="1" ht="31.5" customHeight="1" outlineLevel="1">
      <c r="A1834" s="47"/>
      <c r="B1834" s="48"/>
      <c r="C1834" s="49"/>
      <c r="D1834" s="47"/>
      <c r="E1834" s="50"/>
      <c r="F1834" s="50"/>
      <c r="G1834" s="50"/>
      <c r="H1834" s="50"/>
      <c r="I1834" s="55"/>
      <c r="J1834" s="50"/>
      <c r="K1834" s="56"/>
      <c r="L1834" s="50"/>
      <c r="M1834" s="37" t="s">
        <v>66</v>
      </c>
      <c r="N1834" s="38" t="s">
        <v>40</v>
      </c>
      <c r="O1834" s="39"/>
      <c r="P1834" s="39"/>
      <c r="Q1834" s="39"/>
      <c r="R1834" s="39"/>
      <c r="S1834" s="39">
        <v>14</v>
      </c>
      <c r="T1834" s="39"/>
      <c r="U1834" s="39"/>
      <c r="V1834" s="39"/>
      <c r="W1834" s="39"/>
      <c r="X1834" s="39"/>
      <c r="Y1834" s="39"/>
      <c r="Z1834" s="39"/>
      <c r="AA1834" s="39"/>
      <c r="AB1834" s="39"/>
      <c r="AC1834" s="39"/>
      <c r="AD1834" s="39"/>
      <c r="AE1834" s="39"/>
      <c r="AF1834" s="39"/>
      <c r="AG1834" s="39"/>
      <c r="AH1834" s="39"/>
      <c r="AI1834" s="39"/>
      <c r="AJ1834" s="39"/>
      <c r="AK1834" s="39"/>
      <c r="AL1834" s="39"/>
      <c r="AM1834" s="39">
        <v>14</v>
      </c>
      <c r="AN1834" s="39"/>
      <c r="AO1834" s="40">
        <v>4719.3000000000002</v>
      </c>
      <c r="AP1834"/>
      <c r="AQ1834"/>
    </row>
    <row r="1835" s="31" customFormat="1" ht="31.5" customHeight="1" outlineLevel="1">
      <c r="A1835" s="47"/>
      <c r="B1835" s="48"/>
      <c r="C1835" s="49"/>
      <c r="D1835" s="47"/>
      <c r="E1835" s="50"/>
      <c r="F1835" s="50"/>
      <c r="G1835" s="50"/>
      <c r="H1835" s="50"/>
      <c r="I1835" s="55"/>
      <c r="J1835" s="50"/>
      <c r="K1835" s="56"/>
      <c r="L1835" s="50"/>
      <c r="M1835" s="37" t="s">
        <v>48</v>
      </c>
      <c r="N1835" s="38" t="s">
        <v>49</v>
      </c>
      <c r="O1835" s="39"/>
      <c r="P1835" s="39"/>
      <c r="Q1835" s="39"/>
      <c r="R1835" s="39"/>
      <c r="S1835" s="39">
        <v>1.4399999999999999</v>
      </c>
      <c r="T1835" s="39"/>
      <c r="U1835" s="39"/>
      <c r="V1835" s="39"/>
      <c r="W1835" s="39"/>
      <c r="X1835" s="39"/>
      <c r="Y1835" s="39"/>
      <c r="Z1835" s="39"/>
      <c r="AA1835" s="39"/>
      <c r="AB1835" s="39"/>
      <c r="AC1835" s="39"/>
      <c r="AD1835" s="39"/>
      <c r="AE1835" s="39"/>
      <c r="AF1835" s="39"/>
      <c r="AG1835" s="39"/>
      <c r="AH1835" s="39"/>
      <c r="AI1835" s="39"/>
      <c r="AJ1835" s="39"/>
      <c r="AK1835" s="39"/>
      <c r="AL1835" s="39"/>
      <c r="AM1835" s="39">
        <v>1.4399999999999999</v>
      </c>
      <c r="AN1835" s="39"/>
      <c r="AO1835" s="40">
        <v>218169.56</v>
      </c>
      <c r="AP1835"/>
      <c r="AQ1835"/>
    </row>
    <row r="1836" s="31" customFormat="1" ht="31.5" customHeight="1" outlineLevel="1">
      <c r="A1836" s="47"/>
      <c r="B1836" s="48"/>
      <c r="C1836" s="49"/>
      <c r="D1836" s="47"/>
      <c r="E1836" s="50"/>
      <c r="F1836" s="50"/>
      <c r="G1836" s="50"/>
      <c r="H1836" s="50"/>
      <c r="I1836" s="55"/>
      <c r="J1836" s="50"/>
      <c r="K1836" s="56"/>
      <c r="L1836" s="50"/>
      <c r="M1836" s="37" t="s">
        <v>50</v>
      </c>
      <c r="N1836" s="38" t="s">
        <v>51</v>
      </c>
      <c r="O1836" s="39"/>
      <c r="P1836" s="39"/>
      <c r="Q1836" s="39"/>
      <c r="R1836" s="39"/>
      <c r="S1836" s="39" t="s">
        <v>52</v>
      </c>
      <c r="T1836" s="39"/>
      <c r="U1836" s="39"/>
      <c r="V1836" s="39"/>
      <c r="W1836" s="39"/>
      <c r="X1836" s="39"/>
      <c r="Y1836" s="39"/>
      <c r="Z1836" s="39"/>
      <c r="AA1836" s="39"/>
      <c r="AB1836" s="39"/>
      <c r="AC1836" s="39"/>
      <c r="AD1836" s="39"/>
      <c r="AE1836" s="39"/>
      <c r="AF1836" s="39"/>
      <c r="AG1836" s="39"/>
      <c r="AH1836" s="39"/>
      <c r="AI1836" s="39"/>
      <c r="AJ1836" s="39"/>
      <c r="AK1836" s="39"/>
      <c r="AL1836" s="39"/>
      <c r="AM1836" s="39" t="s">
        <v>52</v>
      </c>
      <c r="AN1836" s="39"/>
      <c r="AO1836" s="40">
        <v>9954.2700000000004</v>
      </c>
      <c r="AP1836"/>
      <c r="AQ1836"/>
    </row>
    <row r="1837" s="31" customFormat="1" ht="31.5" customHeight="1" outlineLevel="1">
      <c r="A1837" s="41"/>
      <c r="B1837" s="42"/>
      <c r="C1837" s="43"/>
      <c r="D1837" s="41"/>
      <c r="E1837" s="44"/>
      <c r="F1837" s="44"/>
      <c r="G1837" s="44"/>
      <c r="H1837" s="44"/>
      <c r="I1837" s="57"/>
      <c r="J1837" s="44"/>
      <c r="K1837" s="58"/>
      <c r="L1837" s="44"/>
      <c r="M1837" s="37" t="s">
        <v>47</v>
      </c>
      <c r="N1837" s="38" t="s">
        <v>40</v>
      </c>
      <c r="O1837" s="39"/>
      <c r="P1837" s="39"/>
      <c r="Q1837" s="39"/>
      <c r="R1837" s="39"/>
      <c r="S1837" s="39">
        <v>9</v>
      </c>
      <c r="T1837" s="39"/>
      <c r="U1837" s="39"/>
      <c r="V1837" s="39"/>
      <c r="W1837" s="39"/>
      <c r="X1837" s="39"/>
      <c r="Y1837" s="39"/>
      <c r="Z1837" s="39"/>
      <c r="AA1837" s="39"/>
      <c r="AB1837" s="39"/>
      <c r="AC1837" s="39"/>
      <c r="AD1837" s="39"/>
      <c r="AE1837" s="39"/>
      <c r="AF1837" s="39"/>
      <c r="AG1837" s="39"/>
      <c r="AH1837" s="39"/>
      <c r="AI1837" s="39"/>
      <c r="AJ1837" s="39"/>
      <c r="AK1837" s="39"/>
      <c r="AL1837" s="39"/>
      <c r="AM1837" s="39">
        <v>9</v>
      </c>
      <c r="AN1837" s="39"/>
      <c r="AO1837" s="40">
        <v>289499.96999999997</v>
      </c>
      <c r="AP1837"/>
      <c r="AQ1837"/>
    </row>
    <row r="1838" s="31" customFormat="1" ht="31.5" customHeight="1" outlineLevel="1">
      <c r="A1838" s="37" t="s">
        <v>2217</v>
      </c>
      <c r="B1838" s="37" t="s">
        <v>2396</v>
      </c>
      <c r="C1838" s="37"/>
      <c r="D1838" s="37" t="s">
        <v>2397</v>
      </c>
      <c r="E1838" s="38" t="s">
        <v>36</v>
      </c>
      <c r="F1838" s="59">
        <v>0.79000000000000004</v>
      </c>
      <c r="G1838" s="38">
        <v>2015</v>
      </c>
      <c r="H1838" s="38" t="s">
        <v>37</v>
      </c>
      <c r="I1838" s="60" t="s">
        <v>173</v>
      </c>
      <c r="J1838" s="61">
        <v>100</v>
      </c>
      <c r="K1838" s="62">
        <v>73.342402280000002</v>
      </c>
      <c r="L1838" s="59">
        <v>0.010999999999999999</v>
      </c>
      <c r="M1838" s="37" t="s">
        <v>50</v>
      </c>
      <c r="N1838" s="38" t="s">
        <v>51</v>
      </c>
      <c r="O1838" s="39"/>
      <c r="P1838" s="39"/>
      <c r="Q1838" s="39"/>
      <c r="R1838" s="39"/>
      <c r="S1838" s="39"/>
      <c r="T1838" s="39"/>
      <c r="U1838" s="39"/>
      <c r="V1838" s="39"/>
      <c r="W1838" s="39"/>
      <c r="X1838" s="39"/>
      <c r="Y1838" s="39"/>
      <c r="Z1838" s="39"/>
      <c r="AA1838" s="39"/>
      <c r="AB1838" s="39"/>
      <c r="AC1838" s="39"/>
      <c r="AD1838" s="39"/>
      <c r="AE1838" s="39" t="s">
        <v>52</v>
      </c>
      <c r="AF1838" s="39"/>
      <c r="AG1838" s="39"/>
      <c r="AH1838" s="39"/>
      <c r="AI1838" s="39"/>
      <c r="AJ1838" s="39"/>
      <c r="AK1838" s="39"/>
      <c r="AL1838" s="39"/>
      <c r="AM1838" s="39" t="s">
        <v>52</v>
      </c>
      <c r="AN1838" s="39"/>
      <c r="AO1838" s="40">
        <v>1011.02</v>
      </c>
      <c r="AP1838"/>
      <c r="AQ1838"/>
    </row>
    <row r="1839" s="31" customFormat="1" ht="31.5" customHeight="1" outlineLevel="1">
      <c r="A1839" s="37" t="s">
        <v>2217</v>
      </c>
      <c r="B1839" s="37" t="s">
        <v>2398</v>
      </c>
      <c r="C1839" s="37"/>
      <c r="D1839" s="37" t="s">
        <v>2399</v>
      </c>
      <c r="E1839" s="38" t="s">
        <v>36</v>
      </c>
      <c r="F1839" s="59">
        <v>0.20999999999999999</v>
      </c>
      <c r="G1839" s="38">
        <v>2001</v>
      </c>
      <c r="H1839" s="38">
        <v>2012</v>
      </c>
      <c r="I1839" s="60" t="s">
        <v>209</v>
      </c>
      <c r="J1839" s="61">
        <v>100</v>
      </c>
      <c r="K1839" s="62">
        <v>84.915095919999999</v>
      </c>
      <c r="L1839" s="59">
        <v>0.012</v>
      </c>
      <c r="M1839" s="37" t="s">
        <v>50</v>
      </c>
      <c r="N1839" s="38" t="s">
        <v>51</v>
      </c>
      <c r="O1839" s="39"/>
      <c r="P1839" s="39"/>
      <c r="Q1839" s="39"/>
      <c r="R1839" s="39"/>
      <c r="S1839" s="39"/>
      <c r="T1839" s="39"/>
      <c r="U1839" s="39" t="s">
        <v>52</v>
      </c>
      <c r="V1839" s="39"/>
      <c r="W1839" s="39"/>
      <c r="X1839" s="39"/>
      <c r="Y1839" s="39"/>
      <c r="Z1839" s="39"/>
      <c r="AA1839" s="39"/>
      <c r="AB1839" s="39"/>
      <c r="AC1839" s="39"/>
      <c r="AD1839" s="39"/>
      <c r="AE1839" s="39"/>
      <c r="AF1839" s="39"/>
      <c r="AG1839" s="39"/>
      <c r="AH1839" s="39"/>
      <c r="AI1839" s="39"/>
      <c r="AJ1839" s="39"/>
      <c r="AK1839" s="39"/>
      <c r="AL1839" s="39"/>
      <c r="AM1839" s="39" t="s">
        <v>52</v>
      </c>
      <c r="AN1839" s="39"/>
      <c r="AO1839" s="40">
        <v>1011.02</v>
      </c>
      <c r="AP1839"/>
      <c r="AQ1839"/>
    </row>
    <row r="1840" s="31" customFormat="1" ht="31.5" customHeight="1" outlineLevel="1">
      <c r="A1840" s="37" t="s">
        <v>2217</v>
      </c>
      <c r="B1840" s="37" t="s">
        <v>2400</v>
      </c>
      <c r="C1840" s="37"/>
      <c r="D1840" s="37" t="s">
        <v>2401</v>
      </c>
      <c r="E1840" s="38" t="s">
        <v>36</v>
      </c>
      <c r="F1840" s="59">
        <v>0.25</v>
      </c>
      <c r="G1840" s="38">
        <v>2013</v>
      </c>
      <c r="H1840" s="38">
        <v>2014</v>
      </c>
      <c r="I1840" s="60" t="s">
        <v>206</v>
      </c>
      <c r="J1840" s="61">
        <v>90</v>
      </c>
      <c r="K1840" s="62">
        <v>83.536959690000003</v>
      </c>
      <c r="L1840" s="59">
        <v>0.023</v>
      </c>
      <c r="M1840" s="37" t="s">
        <v>50</v>
      </c>
      <c r="N1840" s="38" t="s">
        <v>51</v>
      </c>
      <c r="O1840" s="39"/>
      <c r="P1840" s="39"/>
      <c r="Q1840" s="39"/>
      <c r="R1840" s="39"/>
      <c r="S1840" s="39"/>
      <c r="T1840" s="39"/>
      <c r="U1840" s="39"/>
      <c r="V1840" s="39"/>
      <c r="W1840" s="39"/>
      <c r="X1840" s="39"/>
      <c r="Y1840" s="39" t="s">
        <v>52</v>
      </c>
      <c r="Z1840" s="39"/>
      <c r="AA1840" s="39"/>
      <c r="AB1840" s="39"/>
      <c r="AC1840" s="39"/>
      <c r="AD1840" s="39"/>
      <c r="AE1840" s="39"/>
      <c r="AF1840" s="39"/>
      <c r="AG1840" s="39"/>
      <c r="AH1840" s="39"/>
      <c r="AI1840" s="39"/>
      <c r="AJ1840" s="39"/>
      <c r="AK1840" s="39"/>
      <c r="AL1840" s="39"/>
      <c r="AM1840" s="39" t="s">
        <v>52</v>
      </c>
      <c r="AN1840" s="39"/>
      <c r="AO1840" s="63">
        <v>412.11000000000001</v>
      </c>
      <c r="AP1840"/>
      <c r="AQ1840"/>
    </row>
    <row r="1841" s="31" customFormat="1" ht="31.5" customHeight="1" outlineLevel="1">
      <c r="A1841" s="37" t="s">
        <v>2217</v>
      </c>
      <c r="B1841" s="37" t="s">
        <v>2402</v>
      </c>
      <c r="C1841" s="37"/>
      <c r="D1841" s="37" t="s">
        <v>2403</v>
      </c>
      <c r="E1841" s="38" t="s">
        <v>36</v>
      </c>
      <c r="F1841" s="59">
        <v>2.1499999999999999</v>
      </c>
      <c r="G1841" s="38">
        <v>2014</v>
      </c>
      <c r="H1841" s="38" t="s">
        <v>37</v>
      </c>
      <c r="I1841" s="60" t="s">
        <v>206</v>
      </c>
      <c r="J1841" s="61">
        <v>98</v>
      </c>
      <c r="K1841" s="62">
        <v>77.075234850000001</v>
      </c>
      <c r="L1841" s="59">
        <v>0.021999999999999999</v>
      </c>
      <c r="M1841" s="37" t="s">
        <v>50</v>
      </c>
      <c r="N1841" s="38" t="s">
        <v>51</v>
      </c>
      <c r="O1841" s="39"/>
      <c r="P1841" s="39"/>
      <c r="Q1841" s="39"/>
      <c r="R1841" s="39"/>
      <c r="S1841" s="39"/>
      <c r="T1841" s="39"/>
      <c r="U1841" s="39"/>
      <c r="V1841" s="39"/>
      <c r="W1841" s="39"/>
      <c r="X1841" s="39"/>
      <c r="Y1841" s="39" t="s">
        <v>52</v>
      </c>
      <c r="Z1841" s="39"/>
      <c r="AA1841" s="39"/>
      <c r="AB1841" s="39"/>
      <c r="AC1841" s="39"/>
      <c r="AD1841" s="39"/>
      <c r="AE1841" s="39"/>
      <c r="AF1841" s="39"/>
      <c r="AG1841" s="39"/>
      <c r="AH1841" s="39"/>
      <c r="AI1841" s="39"/>
      <c r="AJ1841" s="39"/>
      <c r="AK1841" s="39"/>
      <c r="AL1841" s="39"/>
      <c r="AM1841" s="39" t="s">
        <v>52</v>
      </c>
      <c r="AN1841" s="39"/>
      <c r="AO1841" s="63">
        <v>412.11000000000001</v>
      </c>
      <c r="AP1841"/>
      <c r="AQ1841"/>
    </row>
    <row r="1842" s="31" customFormat="1" ht="31.5" customHeight="1" outlineLevel="1">
      <c r="A1842" s="37" t="s">
        <v>2217</v>
      </c>
      <c r="B1842" s="37" t="s">
        <v>2404</v>
      </c>
      <c r="C1842" s="37"/>
      <c r="D1842" s="37" t="s">
        <v>2405</v>
      </c>
      <c r="E1842" s="38" t="s">
        <v>36</v>
      </c>
      <c r="F1842" s="59">
        <v>0.059999999999999998</v>
      </c>
      <c r="G1842" s="38">
        <v>1995</v>
      </c>
      <c r="H1842" s="38">
        <v>2014</v>
      </c>
      <c r="I1842" s="60" t="s">
        <v>188</v>
      </c>
      <c r="J1842" s="61">
        <v>98</v>
      </c>
      <c r="K1842" s="62">
        <v>83.628226989999987</v>
      </c>
      <c r="L1842" s="59">
        <v>0.010999999999999999</v>
      </c>
      <c r="M1842" s="37" t="s">
        <v>50</v>
      </c>
      <c r="N1842" s="38" t="s">
        <v>51</v>
      </c>
      <c r="O1842" s="39"/>
      <c r="P1842" s="39"/>
      <c r="Q1842" s="39"/>
      <c r="R1842" s="39"/>
      <c r="S1842" s="39"/>
      <c r="T1842" s="39"/>
      <c r="U1842" s="39"/>
      <c r="V1842" s="39"/>
      <c r="W1842" s="39"/>
      <c r="X1842" s="39"/>
      <c r="Y1842" s="39"/>
      <c r="Z1842" s="39"/>
      <c r="AA1842" s="39" t="s">
        <v>52</v>
      </c>
      <c r="AB1842" s="39"/>
      <c r="AC1842" s="39"/>
      <c r="AD1842" s="39"/>
      <c r="AE1842" s="39"/>
      <c r="AF1842" s="39"/>
      <c r="AG1842" s="39"/>
      <c r="AH1842" s="39"/>
      <c r="AI1842" s="39"/>
      <c r="AJ1842" s="39"/>
      <c r="AK1842" s="39"/>
      <c r="AL1842" s="39"/>
      <c r="AM1842" s="39" t="s">
        <v>52</v>
      </c>
      <c r="AN1842" s="39"/>
      <c r="AO1842" s="63">
        <v>320.73000000000002</v>
      </c>
      <c r="AP1842"/>
      <c r="AQ1842"/>
    </row>
    <row r="1843" s="31" customFormat="1" ht="31.5" customHeight="1" outlineLevel="1">
      <c r="A1843" s="37" t="s">
        <v>2217</v>
      </c>
      <c r="B1843" s="37" t="s">
        <v>2406</v>
      </c>
      <c r="C1843" s="37"/>
      <c r="D1843" s="37" t="s">
        <v>2407</v>
      </c>
      <c r="E1843" s="38" t="s">
        <v>36</v>
      </c>
      <c r="F1843" s="59">
        <v>0.02</v>
      </c>
      <c r="G1843" s="38">
        <v>1970</v>
      </c>
      <c r="H1843" s="38">
        <v>2010</v>
      </c>
      <c r="I1843" s="60" t="s">
        <v>173</v>
      </c>
      <c r="J1843" s="61">
        <v>95</v>
      </c>
      <c r="K1843" s="62">
        <v>78.49900473000001</v>
      </c>
      <c r="L1843" s="59">
        <v>0.001</v>
      </c>
      <c r="M1843" s="37" t="s">
        <v>50</v>
      </c>
      <c r="N1843" s="38" t="s">
        <v>51</v>
      </c>
      <c r="O1843" s="39"/>
      <c r="P1843" s="39"/>
      <c r="Q1843" s="39"/>
      <c r="R1843" s="39"/>
      <c r="S1843" s="39"/>
      <c r="T1843" s="39"/>
      <c r="U1843" s="39"/>
      <c r="V1843" s="39"/>
      <c r="W1843" s="39"/>
      <c r="X1843" s="39"/>
      <c r="Y1843" s="39"/>
      <c r="Z1843" s="39"/>
      <c r="AA1843" s="39" t="s">
        <v>52</v>
      </c>
      <c r="AB1843" s="39"/>
      <c r="AC1843" s="39"/>
      <c r="AD1843" s="39"/>
      <c r="AE1843" s="39"/>
      <c r="AF1843" s="39"/>
      <c r="AG1843" s="39"/>
      <c r="AH1843" s="39"/>
      <c r="AI1843" s="39"/>
      <c r="AJ1843" s="39"/>
      <c r="AK1843" s="39"/>
      <c r="AL1843" s="39"/>
      <c r="AM1843" s="39" t="s">
        <v>52</v>
      </c>
      <c r="AN1843" s="39"/>
      <c r="AO1843" s="63">
        <v>320.73000000000002</v>
      </c>
      <c r="AP1843"/>
      <c r="AQ1843"/>
    </row>
    <row r="1844" s="31" customFormat="1" ht="31.5" customHeight="1" outlineLevel="1">
      <c r="A1844" s="37" t="s">
        <v>2217</v>
      </c>
      <c r="B1844" s="37" t="s">
        <v>2408</v>
      </c>
      <c r="C1844" s="37"/>
      <c r="D1844" s="37" t="s">
        <v>2409</v>
      </c>
      <c r="E1844" s="38" t="s">
        <v>36</v>
      </c>
      <c r="F1844" s="59">
        <v>0.5</v>
      </c>
      <c r="G1844" s="38">
        <v>1991</v>
      </c>
      <c r="H1844" s="38">
        <v>2024</v>
      </c>
      <c r="I1844" s="60" t="s">
        <v>223</v>
      </c>
      <c r="J1844" s="61">
        <v>97</v>
      </c>
      <c r="K1844" s="62">
        <v>76.518504320000005</v>
      </c>
      <c r="L1844" s="59">
        <v>0.0030000000000000001</v>
      </c>
      <c r="M1844" s="37" t="s">
        <v>50</v>
      </c>
      <c r="N1844" s="38" t="s">
        <v>51</v>
      </c>
      <c r="O1844" s="39"/>
      <c r="P1844" s="39"/>
      <c r="Q1844" s="39"/>
      <c r="R1844" s="39"/>
      <c r="S1844" s="39"/>
      <c r="T1844" s="39"/>
      <c r="U1844" s="39" t="s">
        <v>52</v>
      </c>
      <c r="V1844" s="39"/>
      <c r="W1844" s="39"/>
      <c r="X1844" s="39"/>
      <c r="Y1844" s="39"/>
      <c r="Z1844" s="39"/>
      <c r="AA1844" s="39"/>
      <c r="AB1844" s="39"/>
      <c r="AC1844" s="39"/>
      <c r="AD1844" s="39"/>
      <c r="AE1844" s="39"/>
      <c r="AF1844" s="39"/>
      <c r="AG1844" s="39"/>
      <c r="AH1844" s="39"/>
      <c r="AI1844" s="39"/>
      <c r="AJ1844" s="39"/>
      <c r="AK1844" s="39"/>
      <c r="AL1844" s="39"/>
      <c r="AM1844" s="39" t="s">
        <v>52</v>
      </c>
      <c r="AN1844" s="39"/>
      <c r="AO1844" s="40">
        <v>1011.02</v>
      </c>
      <c r="AP1844"/>
      <c r="AQ1844"/>
    </row>
    <row r="1845" s="31" customFormat="1" ht="31.5" customHeight="1" outlineLevel="1">
      <c r="A1845" s="37" t="s">
        <v>2217</v>
      </c>
      <c r="B1845" s="37" t="s">
        <v>2410</v>
      </c>
      <c r="C1845" s="37"/>
      <c r="D1845" s="37" t="s">
        <v>2411</v>
      </c>
      <c r="E1845" s="38" t="s">
        <v>36</v>
      </c>
      <c r="F1845" s="59">
        <v>1.4350000000000001</v>
      </c>
      <c r="G1845" s="38">
        <v>1980</v>
      </c>
      <c r="H1845" s="38">
        <v>2007</v>
      </c>
      <c r="I1845" s="60" t="s">
        <v>199</v>
      </c>
      <c r="J1845" s="61">
        <v>95</v>
      </c>
      <c r="K1845" s="62">
        <v>83.682987370000006</v>
      </c>
      <c r="L1845" s="59">
        <v>0.042000000000000003</v>
      </c>
      <c r="M1845" s="37" t="s">
        <v>50</v>
      </c>
      <c r="N1845" s="38" t="s">
        <v>51</v>
      </c>
      <c r="O1845" s="39"/>
      <c r="P1845" s="39"/>
      <c r="Q1845" s="39"/>
      <c r="R1845" s="39"/>
      <c r="S1845" s="39"/>
      <c r="T1845" s="39"/>
      <c r="U1845" s="39"/>
      <c r="V1845" s="39"/>
      <c r="W1845" s="39"/>
      <c r="X1845" s="39"/>
      <c r="Y1845" s="39"/>
      <c r="Z1845" s="39"/>
      <c r="AA1845" s="39" t="s">
        <v>52</v>
      </c>
      <c r="AB1845" s="39"/>
      <c r="AC1845" s="39"/>
      <c r="AD1845" s="39"/>
      <c r="AE1845" s="39"/>
      <c r="AF1845" s="39"/>
      <c r="AG1845" s="39"/>
      <c r="AH1845" s="39"/>
      <c r="AI1845" s="39"/>
      <c r="AJ1845" s="39"/>
      <c r="AK1845" s="39"/>
      <c r="AL1845" s="39"/>
      <c r="AM1845" s="39" t="s">
        <v>52</v>
      </c>
      <c r="AN1845" s="39"/>
      <c r="AO1845" s="63">
        <v>320.73000000000002</v>
      </c>
      <c r="AP1845"/>
      <c r="AQ1845"/>
    </row>
    <row r="1846" s="31" customFormat="1" ht="31.5" customHeight="1" outlineLevel="1">
      <c r="A1846" s="37" t="s">
        <v>2217</v>
      </c>
      <c r="B1846" s="37" t="s">
        <v>2412</v>
      </c>
      <c r="C1846" s="37"/>
      <c r="D1846" s="37" t="s">
        <v>2413</v>
      </c>
      <c r="E1846" s="38" t="s">
        <v>36</v>
      </c>
      <c r="F1846" s="59">
        <v>0.69999999999999996</v>
      </c>
      <c r="G1846" s="38">
        <v>1979</v>
      </c>
      <c r="H1846" s="38">
        <v>2020</v>
      </c>
      <c r="I1846" s="60" t="s">
        <v>313</v>
      </c>
      <c r="J1846" s="61">
        <v>85</v>
      </c>
      <c r="K1846" s="62">
        <v>78.389483970000001</v>
      </c>
      <c r="L1846" s="59">
        <v>0.014</v>
      </c>
      <c r="M1846" s="37" t="s">
        <v>50</v>
      </c>
      <c r="N1846" s="38" t="s">
        <v>51</v>
      </c>
      <c r="O1846" s="39" t="s">
        <v>52</v>
      </c>
      <c r="P1846" s="39"/>
      <c r="Q1846" s="39"/>
      <c r="R1846" s="39"/>
      <c r="S1846" s="39"/>
      <c r="T1846" s="39"/>
      <c r="U1846" s="39"/>
      <c r="V1846" s="39"/>
      <c r="W1846" s="39"/>
      <c r="X1846" s="39"/>
      <c r="Y1846" s="39"/>
      <c r="Z1846" s="39"/>
      <c r="AA1846" s="39"/>
      <c r="AB1846" s="39"/>
      <c r="AC1846" s="39"/>
      <c r="AD1846" s="39"/>
      <c r="AE1846" s="39"/>
      <c r="AF1846" s="39"/>
      <c r="AG1846" s="39"/>
      <c r="AH1846" s="39"/>
      <c r="AI1846" s="39"/>
      <c r="AJ1846" s="39"/>
      <c r="AK1846" s="39"/>
      <c r="AL1846" s="39"/>
      <c r="AM1846" s="39" t="s">
        <v>52</v>
      </c>
      <c r="AN1846" s="39"/>
      <c r="AO1846" s="40">
        <v>1011.02</v>
      </c>
      <c r="AP1846"/>
      <c r="AQ1846"/>
    </row>
    <row r="1847" s="31" customFormat="1" ht="31.5" customHeight="1" outlineLevel="1">
      <c r="A1847" s="37" t="s">
        <v>2217</v>
      </c>
      <c r="B1847" s="37" t="s">
        <v>2414</v>
      </c>
      <c r="C1847" s="37"/>
      <c r="D1847" s="37" t="s">
        <v>2415</v>
      </c>
      <c r="E1847" s="38" t="s">
        <v>36</v>
      </c>
      <c r="F1847" s="59">
        <v>0.59499999999999997</v>
      </c>
      <c r="G1847" s="38">
        <v>1950</v>
      </c>
      <c r="H1847" s="38">
        <v>2019</v>
      </c>
      <c r="I1847" s="60" t="s">
        <v>456</v>
      </c>
      <c r="J1847" s="61">
        <v>97</v>
      </c>
      <c r="K1847" s="62">
        <v>68.725280840299988</v>
      </c>
      <c r="L1847" s="59">
        <v>0.021000000000000001</v>
      </c>
      <c r="M1847" s="37" t="s">
        <v>50</v>
      </c>
      <c r="N1847" s="38" t="s">
        <v>51</v>
      </c>
      <c r="O1847" s="39"/>
      <c r="P1847" s="39"/>
      <c r="Q1847" s="39"/>
      <c r="R1847" s="39"/>
      <c r="S1847" s="39"/>
      <c r="T1847" s="39"/>
      <c r="U1847" s="39" t="s">
        <v>52</v>
      </c>
      <c r="V1847" s="39"/>
      <c r="W1847" s="39"/>
      <c r="X1847" s="39"/>
      <c r="Y1847" s="39"/>
      <c r="Z1847" s="39"/>
      <c r="AA1847" s="39"/>
      <c r="AB1847" s="39"/>
      <c r="AC1847" s="39"/>
      <c r="AD1847" s="39"/>
      <c r="AE1847" s="39"/>
      <c r="AF1847" s="39"/>
      <c r="AG1847" s="39"/>
      <c r="AH1847" s="39"/>
      <c r="AI1847" s="39"/>
      <c r="AJ1847" s="39"/>
      <c r="AK1847" s="39"/>
      <c r="AL1847" s="39"/>
      <c r="AM1847" s="39" t="s">
        <v>52</v>
      </c>
      <c r="AN1847" s="39"/>
      <c r="AO1847" s="40">
        <v>1011.02</v>
      </c>
      <c r="AP1847"/>
      <c r="AQ1847"/>
    </row>
    <row r="1848" s="31" customFormat="1" ht="31.5" customHeight="1" outlineLevel="1">
      <c r="A1848" s="37" t="s">
        <v>2217</v>
      </c>
      <c r="B1848" s="37" t="s">
        <v>2416</v>
      </c>
      <c r="C1848" s="37"/>
      <c r="D1848" s="37" t="s">
        <v>2417</v>
      </c>
      <c r="E1848" s="38" t="s">
        <v>36</v>
      </c>
      <c r="F1848" s="59">
        <v>0.39000000000000001</v>
      </c>
      <c r="G1848" s="38">
        <v>2014</v>
      </c>
      <c r="H1848" s="38">
        <v>2007</v>
      </c>
      <c r="I1848" s="60" t="s">
        <v>173</v>
      </c>
      <c r="J1848" s="61">
        <v>78</v>
      </c>
      <c r="K1848" s="62">
        <v>79.466438109999999</v>
      </c>
      <c r="L1848" s="59">
        <v>0.0070000000000000001</v>
      </c>
      <c r="M1848" s="37" t="s">
        <v>50</v>
      </c>
      <c r="N1848" s="38" t="s">
        <v>51</v>
      </c>
      <c r="O1848" s="39"/>
      <c r="P1848" s="39"/>
      <c r="Q1848" s="39"/>
      <c r="R1848" s="39"/>
      <c r="S1848" s="39"/>
      <c r="T1848" s="39"/>
      <c r="U1848" s="39"/>
      <c r="V1848" s="39"/>
      <c r="W1848" s="39"/>
      <c r="X1848" s="39"/>
      <c r="Y1848" s="39" t="s">
        <v>52</v>
      </c>
      <c r="Z1848" s="39"/>
      <c r="AA1848" s="39"/>
      <c r="AB1848" s="39"/>
      <c r="AC1848" s="39"/>
      <c r="AD1848" s="39"/>
      <c r="AE1848" s="39"/>
      <c r="AF1848" s="39"/>
      <c r="AG1848" s="39"/>
      <c r="AH1848" s="39"/>
      <c r="AI1848" s="39"/>
      <c r="AJ1848" s="39"/>
      <c r="AK1848" s="39"/>
      <c r="AL1848" s="39"/>
      <c r="AM1848" s="39" t="s">
        <v>52</v>
      </c>
      <c r="AN1848" s="39"/>
      <c r="AO1848" s="63">
        <v>778.78999999999996</v>
      </c>
      <c r="AP1848"/>
      <c r="AQ1848"/>
    </row>
    <row r="1849" s="31" customFormat="1" ht="31.5" customHeight="1" outlineLevel="1">
      <c r="A1849" s="37" t="s">
        <v>2217</v>
      </c>
      <c r="B1849" s="37" t="s">
        <v>2418</v>
      </c>
      <c r="C1849" s="37"/>
      <c r="D1849" s="37" t="s">
        <v>2419</v>
      </c>
      <c r="E1849" s="38" t="s">
        <v>36</v>
      </c>
      <c r="F1849" s="59">
        <v>0.83999999999999997</v>
      </c>
      <c r="G1849" s="38">
        <v>2014</v>
      </c>
      <c r="H1849" s="38">
        <v>2013</v>
      </c>
      <c r="I1849" s="60" t="s">
        <v>187</v>
      </c>
      <c r="J1849" s="61">
        <v>100</v>
      </c>
      <c r="K1849" s="62">
        <v>83.911155619999988</v>
      </c>
      <c r="L1849" s="59">
        <v>0.0089999999999999993</v>
      </c>
      <c r="M1849" s="37" t="s">
        <v>50</v>
      </c>
      <c r="N1849" s="38" t="s">
        <v>51</v>
      </c>
      <c r="O1849" s="39"/>
      <c r="P1849" s="39"/>
      <c r="Q1849" s="39"/>
      <c r="R1849" s="39"/>
      <c r="S1849" s="39"/>
      <c r="T1849" s="39"/>
      <c r="U1849" s="39"/>
      <c r="V1849" s="39"/>
      <c r="W1849" s="39" t="s">
        <v>52</v>
      </c>
      <c r="X1849" s="39"/>
      <c r="Y1849" s="39"/>
      <c r="Z1849" s="39"/>
      <c r="AA1849" s="39"/>
      <c r="AB1849" s="39"/>
      <c r="AC1849" s="39"/>
      <c r="AD1849" s="39"/>
      <c r="AE1849" s="39"/>
      <c r="AF1849" s="39"/>
      <c r="AG1849" s="39"/>
      <c r="AH1849" s="39"/>
      <c r="AI1849" s="39"/>
      <c r="AJ1849" s="39"/>
      <c r="AK1849" s="39"/>
      <c r="AL1849" s="39"/>
      <c r="AM1849" s="39" t="s">
        <v>52</v>
      </c>
      <c r="AN1849" s="39"/>
      <c r="AO1849" s="63">
        <v>324.95999999999998</v>
      </c>
      <c r="AP1849"/>
      <c r="AQ1849"/>
    </row>
    <row r="1850" s="31" customFormat="1" ht="31.5" customHeight="1" outlineLevel="1">
      <c r="A1850" s="37" t="s">
        <v>2217</v>
      </c>
      <c r="B1850" s="37" t="s">
        <v>2420</v>
      </c>
      <c r="C1850" s="37"/>
      <c r="D1850" s="37" t="s">
        <v>2421</v>
      </c>
      <c r="E1850" s="38" t="s">
        <v>36</v>
      </c>
      <c r="F1850" s="59">
        <v>0.34999999999999998</v>
      </c>
      <c r="G1850" s="38">
        <v>2014</v>
      </c>
      <c r="H1850" s="38">
        <v>2014</v>
      </c>
      <c r="I1850" s="60" t="s">
        <v>609</v>
      </c>
      <c r="J1850" s="61">
        <v>100</v>
      </c>
      <c r="K1850" s="62">
        <v>75.249888850000005</v>
      </c>
      <c r="L1850" s="59">
        <v>0.012</v>
      </c>
      <c r="M1850" s="37" t="s">
        <v>50</v>
      </c>
      <c r="N1850" s="38" t="s">
        <v>51</v>
      </c>
      <c r="O1850" s="39"/>
      <c r="P1850" s="39"/>
      <c r="Q1850" s="39"/>
      <c r="R1850" s="39"/>
      <c r="S1850" s="39"/>
      <c r="T1850" s="39"/>
      <c r="U1850" s="39"/>
      <c r="V1850" s="39"/>
      <c r="W1850" s="39" t="s">
        <v>52</v>
      </c>
      <c r="X1850" s="39"/>
      <c r="Y1850" s="39"/>
      <c r="Z1850" s="39"/>
      <c r="AA1850" s="39"/>
      <c r="AB1850" s="39"/>
      <c r="AC1850" s="39"/>
      <c r="AD1850" s="39"/>
      <c r="AE1850" s="39"/>
      <c r="AF1850" s="39"/>
      <c r="AG1850" s="39"/>
      <c r="AH1850" s="39"/>
      <c r="AI1850" s="39"/>
      <c r="AJ1850" s="39"/>
      <c r="AK1850" s="39"/>
      <c r="AL1850" s="39"/>
      <c r="AM1850" s="39" t="s">
        <v>52</v>
      </c>
      <c r="AN1850" s="39"/>
      <c r="AO1850" s="63">
        <v>324.95999999999998</v>
      </c>
      <c r="AP1850"/>
      <c r="AQ1850"/>
    </row>
    <row r="1851" s="31" customFormat="1" ht="31.5" customHeight="1" outlineLevel="1">
      <c r="A1851" s="37" t="s">
        <v>2217</v>
      </c>
      <c r="B1851" s="37" t="s">
        <v>2422</v>
      </c>
      <c r="C1851" s="37"/>
      <c r="D1851" s="37" t="s">
        <v>2423</v>
      </c>
      <c r="E1851" s="38" t="s">
        <v>36</v>
      </c>
      <c r="F1851" s="59">
        <v>0.56000000000000005</v>
      </c>
      <c r="G1851" s="38">
        <v>2014</v>
      </c>
      <c r="H1851" s="38" t="s">
        <v>37</v>
      </c>
      <c r="I1851" s="60" t="s">
        <v>521</v>
      </c>
      <c r="J1851" s="61">
        <v>100</v>
      </c>
      <c r="K1851" s="62">
        <v>75.687971890000014</v>
      </c>
      <c r="L1851" s="59">
        <v>0.012999999999999999</v>
      </c>
      <c r="M1851" s="37" t="s">
        <v>50</v>
      </c>
      <c r="N1851" s="38" t="s">
        <v>51</v>
      </c>
      <c r="O1851" s="39"/>
      <c r="P1851" s="39"/>
      <c r="Q1851" s="39"/>
      <c r="R1851" s="39"/>
      <c r="S1851" s="39"/>
      <c r="T1851" s="39"/>
      <c r="U1851" s="39"/>
      <c r="V1851" s="39"/>
      <c r="W1851" s="39"/>
      <c r="X1851" s="39"/>
      <c r="Y1851" s="39" t="s">
        <v>52</v>
      </c>
      <c r="Z1851" s="39"/>
      <c r="AA1851" s="39"/>
      <c r="AB1851" s="39"/>
      <c r="AC1851" s="39"/>
      <c r="AD1851" s="39"/>
      <c r="AE1851" s="39"/>
      <c r="AF1851" s="39"/>
      <c r="AG1851" s="39"/>
      <c r="AH1851" s="39"/>
      <c r="AI1851" s="39"/>
      <c r="AJ1851" s="39"/>
      <c r="AK1851" s="39"/>
      <c r="AL1851" s="39"/>
      <c r="AM1851" s="39" t="s">
        <v>52</v>
      </c>
      <c r="AN1851" s="39"/>
      <c r="AO1851" s="63">
        <v>778.78999999999996</v>
      </c>
      <c r="AP1851"/>
      <c r="AQ1851"/>
    </row>
    <row r="1852" s="31" customFormat="1" ht="31.5" customHeight="1" outlineLevel="1">
      <c r="A1852" s="37" t="s">
        <v>2217</v>
      </c>
      <c r="B1852" s="37" t="s">
        <v>2424</v>
      </c>
      <c r="C1852" s="37"/>
      <c r="D1852" s="37" t="s">
        <v>2425</v>
      </c>
      <c r="E1852" s="38" t="s">
        <v>36</v>
      </c>
      <c r="F1852" s="59">
        <v>0.5</v>
      </c>
      <c r="G1852" s="38">
        <v>2014</v>
      </c>
      <c r="H1852" s="38">
        <v>2010</v>
      </c>
      <c r="I1852" s="60" t="s">
        <v>168</v>
      </c>
      <c r="J1852" s="61">
        <v>95</v>
      </c>
      <c r="K1852" s="62">
        <v>78.781933359999996</v>
      </c>
      <c r="L1852" s="59">
        <v>0.025000000000000001</v>
      </c>
      <c r="M1852" s="37" t="s">
        <v>50</v>
      </c>
      <c r="N1852" s="38" t="s">
        <v>51</v>
      </c>
      <c r="O1852" s="39"/>
      <c r="P1852" s="39"/>
      <c r="Q1852" s="39"/>
      <c r="R1852" s="39"/>
      <c r="S1852" s="39"/>
      <c r="T1852" s="39"/>
      <c r="U1852" s="39"/>
      <c r="V1852" s="39"/>
      <c r="W1852" s="39"/>
      <c r="X1852" s="39"/>
      <c r="Y1852" s="39" t="s">
        <v>52</v>
      </c>
      <c r="Z1852" s="39"/>
      <c r="AA1852" s="39"/>
      <c r="AB1852" s="39"/>
      <c r="AC1852" s="39"/>
      <c r="AD1852" s="39"/>
      <c r="AE1852" s="39"/>
      <c r="AF1852" s="39"/>
      <c r="AG1852" s="39"/>
      <c r="AH1852" s="39"/>
      <c r="AI1852" s="39"/>
      <c r="AJ1852" s="39"/>
      <c r="AK1852" s="39"/>
      <c r="AL1852" s="39"/>
      <c r="AM1852" s="39" t="s">
        <v>52</v>
      </c>
      <c r="AN1852" s="39"/>
      <c r="AO1852" s="63">
        <v>412.11000000000001</v>
      </c>
      <c r="AP1852"/>
      <c r="AQ1852"/>
    </row>
    <row r="1853" s="31" customFormat="1" ht="31.5" customHeight="1" outlineLevel="1">
      <c r="A1853" s="37" t="s">
        <v>2217</v>
      </c>
      <c r="B1853" s="37" t="s">
        <v>2426</v>
      </c>
      <c r="C1853" s="37"/>
      <c r="D1853" s="37" t="s">
        <v>2427</v>
      </c>
      <c r="E1853" s="38" t="s">
        <v>36</v>
      </c>
      <c r="F1853" s="59">
        <v>0.25</v>
      </c>
      <c r="G1853" s="38">
        <v>2001</v>
      </c>
      <c r="H1853" s="38">
        <v>2005</v>
      </c>
      <c r="I1853" s="60" t="s">
        <v>521</v>
      </c>
      <c r="J1853" s="61">
        <v>100</v>
      </c>
      <c r="K1853" s="62">
        <v>87.872156439999998</v>
      </c>
      <c r="L1853" s="59">
        <v>0.012999999999999999</v>
      </c>
      <c r="M1853" s="37" t="s">
        <v>50</v>
      </c>
      <c r="N1853" s="38" t="s">
        <v>51</v>
      </c>
      <c r="O1853" s="39"/>
      <c r="P1853" s="39"/>
      <c r="Q1853" s="39"/>
      <c r="R1853" s="39"/>
      <c r="S1853" s="39"/>
      <c r="T1853" s="39"/>
      <c r="U1853" s="39"/>
      <c r="V1853" s="39"/>
      <c r="W1853" s="39" t="s">
        <v>52</v>
      </c>
      <c r="X1853" s="39"/>
      <c r="Y1853" s="39"/>
      <c r="Z1853" s="39"/>
      <c r="AA1853" s="39"/>
      <c r="AB1853" s="39"/>
      <c r="AC1853" s="39"/>
      <c r="AD1853" s="39"/>
      <c r="AE1853" s="39"/>
      <c r="AF1853" s="39"/>
      <c r="AG1853" s="39"/>
      <c r="AH1853" s="39"/>
      <c r="AI1853" s="39"/>
      <c r="AJ1853" s="39"/>
      <c r="AK1853" s="39"/>
      <c r="AL1853" s="39"/>
      <c r="AM1853" s="39" t="s">
        <v>52</v>
      </c>
      <c r="AN1853" s="39"/>
      <c r="AO1853" s="63">
        <v>332.04000000000002</v>
      </c>
      <c r="AP1853"/>
      <c r="AQ1853"/>
    </row>
    <row r="1854" s="31" customFormat="1" ht="31.5" customHeight="1" outlineLevel="1">
      <c r="A1854" s="37" t="s">
        <v>2217</v>
      </c>
      <c r="B1854" s="37" t="s">
        <v>2428</v>
      </c>
      <c r="C1854" s="37"/>
      <c r="D1854" s="37" t="s">
        <v>2429</v>
      </c>
      <c r="E1854" s="38" t="s">
        <v>36</v>
      </c>
      <c r="F1854" s="59">
        <v>0.11</v>
      </c>
      <c r="G1854" s="38">
        <v>2001</v>
      </c>
      <c r="H1854" s="38">
        <v>2014</v>
      </c>
      <c r="I1854" s="60" t="s">
        <v>199</v>
      </c>
      <c r="J1854" s="61">
        <v>100</v>
      </c>
      <c r="K1854" s="62">
        <v>80.324350730000006</v>
      </c>
      <c r="L1854" s="59">
        <v>0.012999999999999999</v>
      </c>
      <c r="M1854" s="37" t="s">
        <v>50</v>
      </c>
      <c r="N1854" s="38" t="s">
        <v>51</v>
      </c>
      <c r="O1854" s="39"/>
      <c r="P1854" s="39"/>
      <c r="Q1854" s="39"/>
      <c r="R1854" s="39"/>
      <c r="S1854" s="39"/>
      <c r="T1854" s="39"/>
      <c r="U1854" s="39"/>
      <c r="V1854" s="39"/>
      <c r="W1854" s="39"/>
      <c r="X1854" s="39"/>
      <c r="Y1854" s="39" t="s">
        <v>52</v>
      </c>
      <c r="Z1854" s="39"/>
      <c r="AA1854" s="39"/>
      <c r="AB1854" s="39"/>
      <c r="AC1854" s="39"/>
      <c r="AD1854" s="39"/>
      <c r="AE1854" s="39"/>
      <c r="AF1854" s="39"/>
      <c r="AG1854" s="39"/>
      <c r="AH1854" s="39"/>
      <c r="AI1854" s="39"/>
      <c r="AJ1854" s="39"/>
      <c r="AK1854" s="39"/>
      <c r="AL1854" s="39"/>
      <c r="AM1854" s="39" t="s">
        <v>52</v>
      </c>
      <c r="AN1854" s="39"/>
      <c r="AO1854" s="63">
        <v>332.04000000000002</v>
      </c>
      <c r="AP1854"/>
      <c r="AQ1854"/>
    </row>
    <row r="1855" s="31" customFormat="1" ht="31.5" customHeight="1" outlineLevel="1">
      <c r="A1855" s="37" t="s">
        <v>2217</v>
      </c>
      <c r="B1855" s="37" t="s">
        <v>2430</v>
      </c>
      <c r="C1855" s="37"/>
      <c r="D1855" s="37" t="s">
        <v>2431</v>
      </c>
      <c r="E1855" s="38" t="s">
        <v>36</v>
      </c>
      <c r="F1855" s="59">
        <v>0.17999999999999999</v>
      </c>
      <c r="G1855" s="38">
        <v>2001</v>
      </c>
      <c r="H1855" s="38">
        <v>2008</v>
      </c>
      <c r="I1855" s="60" t="s">
        <v>521</v>
      </c>
      <c r="J1855" s="61">
        <v>100</v>
      </c>
      <c r="K1855" s="62">
        <v>83.682987370000006</v>
      </c>
      <c r="L1855" s="59">
        <v>0.012999999999999999</v>
      </c>
      <c r="M1855" s="37" t="s">
        <v>50</v>
      </c>
      <c r="N1855" s="38" t="s">
        <v>51</v>
      </c>
      <c r="O1855" s="39" t="s">
        <v>52</v>
      </c>
      <c r="P1855" s="39"/>
      <c r="Q1855" s="39"/>
      <c r="R1855" s="39"/>
      <c r="S1855" s="39"/>
      <c r="T1855" s="39"/>
      <c r="U1855" s="39"/>
      <c r="V1855" s="39"/>
      <c r="W1855" s="39"/>
      <c r="X1855" s="39"/>
      <c r="Y1855" s="39"/>
      <c r="Z1855" s="39"/>
      <c r="AA1855" s="39"/>
      <c r="AB1855" s="39"/>
      <c r="AC1855" s="39"/>
      <c r="AD1855" s="39"/>
      <c r="AE1855" s="39"/>
      <c r="AF1855" s="39"/>
      <c r="AG1855" s="39"/>
      <c r="AH1855" s="39"/>
      <c r="AI1855" s="39"/>
      <c r="AJ1855" s="39"/>
      <c r="AK1855" s="39"/>
      <c r="AL1855" s="39"/>
      <c r="AM1855" s="39" t="s">
        <v>52</v>
      </c>
      <c r="AN1855" s="39"/>
      <c r="AO1855" s="63">
        <v>329.97000000000003</v>
      </c>
      <c r="AP1855"/>
      <c r="AQ1855"/>
    </row>
    <row r="1856" s="31" customFormat="1" ht="31.5" customHeight="1" outlineLevel="1">
      <c r="A1856" s="37" t="s">
        <v>2217</v>
      </c>
      <c r="B1856" s="37" t="s">
        <v>2432</v>
      </c>
      <c r="C1856" s="37"/>
      <c r="D1856" s="37" t="s">
        <v>2433</v>
      </c>
      <c r="E1856" s="38" t="s">
        <v>36</v>
      </c>
      <c r="F1856" s="59">
        <v>0.59999999999999998</v>
      </c>
      <c r="G1856" s="38">
        <v>2001</v>
      </c>
      <c r="H1856" s="38">
        <v>2005</v>
      </c>
      <c r="I1856" s="60" t="s">
        <v>187</v>
      </c>
      <c r="J1856" s="61">
        <v>100</v>
      </c>
      <c r="K1856" s="62">
        <v>77.28514964</v>
      </c>
      <c r="L1856" s="59">
        <v>0.012</v>
      </c>
      <c r="M1856" s="37" t="s">
        <v>50</v>
      </c>
      <c r="N1856" s="38" t="s">
        <v>51</v>
      </c>
      <c r="O1856" s="39"/>
      <c r="P1856" s="39"/>
      <c r="Q1856" s="39" t="s">
        <v>52</v>
      </c>
      <c r="R1856" s="39"/>
      <c r="S1856" s="39"/>
      <c r="T1856" s="39"/>
      <c r="U1856" s="39"/>
      <c r="V1856" s="39"/>
      <c r="W1856" s="39"/>
      <c r="X1856" s="39"/>
      <c r="Y1856" s="39"/>
      <c r="Z1856" s="39"/>
      <c r="AA1856" s="39"/>
      <c r="AB1856" s="39"/>
      <c r="AC1856" s="39"/>
      <c r="AD1856" s="39"/>
      <c r="AE1856" s="39"/>
      <c r="AF1856" s="39"/>
      <c r="AG1856" s="39"/>
      <c r="AH1856" s="39"/>
      <c r="AI1856" s="39"/>
      <c r="AJ1856" s="39"/>
      <c r="AK1856" s="39"/>
      <c r="AL1856" s="39"/>
      <c r="AM1856" s="39" t="s">
        <v>52</v>
      </c>
      <c r="AN1856" s="39"/>
      <c r="AO1856" s="63">
        <v>341.52999999999997</v>
      </c>
      <c r="AP1856"/>
      <c r="AQ1856"/>
    </row>
    <row r="1857" s="31" customFormat="1" ht="31.5" customHeight="1" outlineLevel="1">
      <c r="A1857" s="37" t="s">
        <v>2217</v>
      </c>
      <c r="B1857" s="37" t="s">
        <v>2434</v>
      </c>
      <c r="C1857" s="37"/>
      <c r="D1857" s="37" t="s">
        <v>2435</v>
      </c>
      <c r="E1857" s="38" t="s">
        <v>36</v>
      </c>
      <c r="F1857" s="59">
        <v>0.52000000000000002</v>
      </c>
      <c r="G1857" s="38">
        <v>2001</v>
      </c>
      <c r="H1857" s="38">
        <v>2007</v>
      </c>
      <c r="I1857" s="60" t="s">
        <v>503</v>
      </c>
      <c r="J1857" s="61">
        <v>100</v>
      </c>
      <c r="K1857" s="62">
        <v>85.87340257000001</v>
      </c>
      <c r="L1857" s="59">
        <v>0.012999999999999999</v>
      </c>
      <c r="M1857" s="37" t="s">
        <v>50</v>
      </c>
      <c r="N1857" s="38" t="s">
        <v>51</v>
      </c>
      <c r="O1857" s="39"/>
      <c r="P1857" s="39"/>
      <c r="Q1857" s="39" t="s">
        <v>52</v>
      </c>
      <c r="R1857" s="39"/>
      <c r="S1857" s="39"/>
      <c r="T1857" s="39"/>
      <c r="U1857" s="39"/>
      <c r="V1857" s="39"/>
      <c r="W1857" s="39"/>
      <c r="X1857" s="39"/>
      <c r="Y1857" s="39"/>
      <c r="Z1857" s="39"/>
      <c r="AA1857" s="39"/>
      <c r="AB1857" s="39"/>
      <c r="AC1857" s="39"/>
      <c r="AD1857" s="39"/>
      <c r="AE1857" s="39"/>
      <c r="AF1857" s="39"/>
      <c r="AG1857" s="39"/>
      <c r="AH1857" s="39"/>
      <c r="AI1857" s="39"/>
      <c r="AJ1857" s="39"/>
      <c r="AK1857" s="39"/>
      <c r="AL1857" s="39"/>
      <c r="AM1857" s="39" t="s">
        <v>52</v>
      </c>
      <c r="AN1857" s="39"/>
      <c r="AO1857" s="63">
        <v>324.95999999999998</v>
      </c>
      <c r="AP1857"/>
      <c r="AQ1857"/>
    </row>
    <row r="1858" s="31" customFormat="1" ht="31.5" customHeight="1" outlineLevel="1">
      <c r="A1858" s="37" t="s">
        <v>2217</v>
      </c>
      <c r="B1858" s="37" t="s">
        <v>2436</v>
      </c>
      <c r="C1858" s="37"/>
      <c r="D1858" s="37" t="s">
        <v>2437</v>
      </c>
      <c r="E1858" s="38" t="s">
        <v>36</v>
      </c>
      <c r="F1858" s="59">
        <v>0.25</v>
      </c>
      <c r="G1858" s="38">
        <v>2001</v>
      </c>
      <c r="H1858" s="38">
        <v>2009</v>
      </c>
      <c r="I1858" s="60" t="s">
        <v>188</v>
      </c>
      <c r="J1858" s="61">
        <v>100</v>
      </c>
      <c r="K1858" s="62">
        <v>78.781933359999996</v>
      </c>
      <c r="L1858" s="59">
        <v>0.012999999999999999</v>
      </c>
      <c r="M1858" s="37" t="s">
        <v>50</v>
      </c>
      <c r="N1858" s="38" t="s">
        <v>51</v>
      </c>
      <c r="O1858" s="39"/>
      <c r="P1858" s="39"/>
      <c r="Q1858" s="39"/>
      <c r="R1858" s="39"/>
      <c r="S1858" s="39"/>
      <c r="T1858" s="39"/>
      <c r="U1858" s="39" t="s">
        <v>52</v>
      </c>
      <c r="V1858" s="39"/>
      <c r="W1858" s="39"/>
      <c r="X1858" s="39"/>
      <c r="Y1858" s="39"/>
      <c r="Z1858" s="39"/>
      <c r="AA1858" s="39"/>
      <c r="AB1858" s="39"/>
      <c r="AC1858" s="39"/>
      <c r="AD1858" s="39"/>
      <c r="AE1858" s="39"/>
      <c r="AF1858" s="39"/>
      <c r="AG1858" s="39"/>
      <c r="AH1858" s="39"/>
      <c r="AI1858" s="39"/>
      <c r="AJ1858" s="39"/>
      <c r="AK1858" s="39"/>
      <c r="AL1858" s="39"/>
      <c r="AM1858" s="39" t="s">
        <v>52</v>
      </c>
      <c r="AN1858" s="39"/>
      <c r="AO1858" s="40">
        <v>1011.02</v>
      </c>
      <c r="AP1858"/>
      <c r="AQ1858"/>
    </row>
    <row r="1859" s="31" customFormat="1" ht="31.5" customHeight="1" outlineLevel="1">
      <c r="A1859" s="37" t="s">
        <v>2217</v>
      </c>
      <c r="B1859" s="37" t="s">
        <v>2438</v>
      </c>
      <c r="C1859" s="37"/>
      <c r="D1859" s="37" t="s">
        <v>2439</v>
      </c>
      <c r="E1859" s="38" t="s">
        <v>36</v>
      </c>
      <c r="F1859" s="38">
        <v>0.59499999999999997</v>
      </c>
      <c r="G1859" s="38">
        <v>1950</v>
      </c>
      <c r="H1859" s="38" t="s">
        <v>37</v>
      </c>
      <c r="I1859" s="60" t="s">
        <v>91</v>
      </c>
      <c r="J1859" s="61">
        <v>97</v>
      </c>
      <c r="K1859" s="62">
        <v>76.555011239999999</v>
      </c>
      <c r="L1859" s="38" t="s">
        <v>37</v>
      </c>
      <c r="M1859" s="37" t="s">
        <v>50</v>
      </c>
      <c r="N1859" s="38" t="s">
        <v>51</v>
      </c>
      <c r="O1859" s="39"/>
      <c r="P1859" s="39"/>
      <c r="Q1859" s="39"/>
      <c r="R1859" s="39"/>
      <c r="S1859" s="39"/>
      <c r="T1859" s="39"/>
      <c r="U1859" s="39" t="s">
        <v>52</v>
      </c>
      <c r="V1859" s="39"/>
      <c r="W1859" s="39"/>
      <c r="X1859" s="39"/>
      <c r="Y1859" s="39"/>
      <c r="Z1859" s="39"/>
      <c r="AA1859" s="39"/>
      <c r="AB1859" s="39"/>
      <c r="AC1859" s="39"/>
      <c r="AD1859" s="39"/>
      <c r="AE1859" s="39"/>
      <c r="AF1859" s="39"/>
      <c r="AG1859" s="39"/>
      <c r="AH1859" s="39"/>
      <c r="AI1859" s="39"/>
      <c r="AJ1859" s="39"/>
      <c r="AK1859" s="39"/>
      <c r="AL1859" s="39"/>
      <c r="AM1859" s="39" t="s">
        <v>52</v>
      </c>
      <c r="AN1859" s="39"/>
      <c r="AO1859" s="63">
        <v>790.23000000000002</v>
      </c>
      <c r="AP1859"/>
      <c r="AQ1859"/>
    </row>
    <row r="1860" s="31" customFormat="1" ht="31.5" customHeight="1" outlineLevel="1">
      <c r="A1860" s="37" t="s">
        <v>2217</v>
      </c>
      <c r="B1860" s="37" t="s">
        <v>2440</v>
      </c>
      <c r="C1860" s="37"/>
      <c r="D1860" s="37" t="s">
        <v>2441</v>
      </c>
      <c r="E1860" s="38" t="s">
        <v>36</v>
      </c>
      <c r="F1860" s="59">
        <v>0.080000000000000002</v>
      </c>
      <c r="G1860" s="38">
        <v>1993</v>
      </c>
      <c r="H1860" s="38">
        <v>2007</v>
      </c>
      <c r="I1860" s="60" t="s">
        <v>188</v>
      </c>
      <c r="J1860" s="61">
        <v>94</v>
      </c>
      <c r="K1860" s="62">
        <v>87.872156439999998</v>
      </c>
      <c r="L1860" s="59">
        <v>0.017999999999999999</v>
      </c>
      <c r="M1860" s="37" t="s">
        <v>50</v>
      </c>
      <c r="N1860" s="38" t="s">
        <v>51</v>
      </c>
      <c r="O1860" s="39"/>
      <c r="P1860" s="39"/>
      <c r="Q1860" s="39"/>
      <c r="R1860" s="39"/>
      <c r="S1860" s="39"/>
      <c r="T1860" s="39"/>
      <c r="U1860" s="39"/>
      <c r="V1860" s="39"/>
      <c r="W1860" s="39" t="s">
        <v>52</v>
      </c>
      <c r="X1860" s="39"/>
      <c r="Y1860" s="39"/>
      <c r="Z1860" s="39"/>
      <c r="AA1860" s="39"/>
      <c r="AB1860" s="39"/>
      <c r="AC1860" s="39"/>
      <c r="AD1860" s="39"/>
      <c r="AE1860" s="39"/>
      <c r="AF1860" s="39"/>
      <c r="AG1860" s="39"/>
      <c r="AH1860" s="39"/>
      <c r="AI1860" s="39"/>
      <c r="AJ1860" s="39"/>
      <c r="AK1860" s="39"/>
      <c r="AL1860" s="39"/>
      <c r="AM1860" s="39" t="s">
        <v>52</v>
      </c>
      <c r="AN1860" s="39"/>
      <c r="AO1860" s="40">
        <v>4458.1099999999997</v>
      </c>
      <c r="AP1860"/>
      <c r="AQ1860"/>
    </row>
    <row r="1861" s="31" customFormat="1" ht="31.5" customHeight="1" outlineLevel="1">
      <c r="A1861" s="37" t="s">
        <v>2217</v>
      </c>
      <c r="B1861" s="37" t="s">
        <v>2442</v>
      </c>
      <c r="C1861" s="37"/>
      <c r="D1861" s="37" t="s">
        <v>2443</v>
      </c>
      <c r="E1861" s="38" t="s">
        <v>36</v>
      </c>
      <c r="F1861" s="59">
        <v>1.1000000000000001</v>
      </c>
      <c r="G1861" s="38">
        <v>1996</v>
      </c>
      <c r="H1861" s="38">
        <v>2005</v>
      </c>
      <c r="I1861" s="60" t="s">
        <v>656</v>
      </c>
      <c r="J1861" s="61">
        <v>98</v>
      </c>
      <c r="K1861" s="62">
        <v>88.88522347</v>
      </c>
      <c r="L1861" s="59">
        <v>0.012999999999999999</v>
      </c>
      <c r="M1861" s="37" t="s">
        <v>50</v>
      </c>
      <c r="N1861" s="38" t="s">
        <v>51</v>
      </c>
      <c r="O1861" s="39"/>
      <c r="P1861" s="39"/>
      <c r="Q1861" s="39"/>
      <c r="R1861" s="39"/>
      <c r="S1861" s="39"/>
      <c r="T1861" s="39"/>
      <c r="U1861" s="39"/>
      <c r="V1861" s="39"/>
      <c r="W1861" s="39"/>
      <c r="X1861" s="39"/>
      <c r="Y1861" s="39"/>
      <c r="Z1861" s="39"/>
      <c r="AA1861" s="39" t="s">
        <v>52</v>
      </c>
      <c r="AB1861" s="39"/>
      <c r="AC1861" s="39"/>
      <c r="AD1861" s="39"/>
      <c r="AE1861" s="39"/>
      <c r="AF1861" s="39"/>
      <c r="AG1861" s="39"/>
      <c r="AH1861" s="39"/>
      <c r="AI1861" s="39"/>
      <c r="AJ1861" s="39"/>
      <c r="AK1861" s="39"/>
      <c r="AL1861" s="39"/>
      <c r="AM1861" s="39" t="s">
        <v>52</v>
      </c>
      <c r="AN1861" s="39"/>
      <c r="AO1861" s="63">
        <v>320.73000000000002</v>
      </c>
      <c r="AP1861"/>
      <c r="AQ1861"/>
    </row>
    <row r="1862" s="31" customFormat="1" ht="31.5" customHeight="1" outlineLevel="1">
      <c r="A1862" s="37" t="s">
        <v>2217</v>
      </c>
      <c r="B1862" s="37" t="s">
        <v>2444</v>
      </c>
      <c r="C1862" s="37"/>
      <c r="D1862" s="37" t="s">
        <v>2445</v>
      </c>
      <c r="E1862" s="38" t="s">
        <v>36</v>
      </c>
      <c r="F1862" s="59">
        <v>0.27000000000000002</v>
      </c>
      <c r="G1862" s="38">
        <v>2017</v>
      </c>
      <c r="H1862" s="38" t="s">
        <v>37</v>
      </c>
      <c r="I1862" s="60" t="s">
        <v>223</v>
      </c>
      <c r="J1862" s="61">
        <v>86</v>
      </c>
      <c r="K1862" s="62">
        <v>85.87340257000001</v>
      </c>
      <c r="L1862" s="59">
        <v>0.0080000000000000002</v>
      </c>
      <c r="M1862" s="37" t="s">
        <v>50</v>
      </c>
      <c r="N1862" s="38" t="s">
        <v>51</v>
      </c>
      <c r="O1862" s="39"/>
      <c r="P1862" s="39"/>
      <c r="Q1862" s="39"/>
      <c r="R1862" s="39"/>
      <c r="S1862" s="39"/>
      <c r="T1862" s="39"/>
      <c r="U1862" s="39" t="s">
        <v>52</v>
      </c>
      <c r="V1862" s="39"/>
      <c r="W1862" s="39"/>
      <c r="X1862" s="39"/>
      <c r="Y1862" s="39"/>
      <c r="Z1862" s="39"/>
      <c r="AA1862" s="39"/>
      <c r="AB1862" s="39"/>
      <c r="AC1862" s="39"/>
      <c r="AD1862" s="39"/>
      <c r="AE1862" s="39"/>
      <c r="AF1862" s="39"/>
      <c r="AG1862" s="39"/>
      <c r="AH1862" s="39"/>
      <c r="AI1862" s="39"/>
      <c r="AJ1862" s="39"/>
      <c r="AK1862" s="39"/>
      <c r="AL1862" s="39"/>
      <c r="AM1862" s="39" t="s">
        <v>52</v>
      </c>
      <c r="AN1862" s="39"/>
      <c r="AO1862" s="40">
        <v>1011.02</v>
      </c>
      <c r="AP1862"/>
      <c r="AQ1862"/>
    </row>
    <row r="1863" s="31" customFormat="1" ht="31.5" customHeight="1" outlineLevel="1">
      <c r="A1863" s="37" t="s">
        <v>2217</v>
      </c>
      <c r="B1863" s="37" t="s">
        <v>2446</v>
      </c>
      <c r="C1863" s="37"/>
      <c r="D1863" s="37" t="s">
        <v>2447</v>
      </c>
      <c r="E1863" s="38" t="s">
        <v>36</v>
      </c>
      <c r="F1863" s="59">
        <v>0.20999999999999999</v>
      </c>
      <c r="G1863" s="38">
        <v>2017</v>
      </c>
      <c r="H1863" s="38">
        <v>2024</v>
      </c>
      <c r="I1863" s="60" t="s">
        <v>173</v>
      </c>
      <c r="J1863" s="61">
        <v>86</v>
      </c>
      <c r="K1863" s="62">
        <v>85.207151280000005</v>
      </c>
      <c r="L1863" s="59">
        <v>0.014999999999999999</v>
      </c>
      <c r="M1863" s="37" t="s">
        <v>50</v>
      </c>
      <c r="N1863" s="38" t="s">
        <v>51</v>
      </c>
      <c r="O1863" s="39"/>
      <c r="P1863" s="39"/>
      <c r="Q1863" s="39"/>
      <c r="R1863" s="39"/>
      <c r="S1863" s="39"/>
      <c r="T1863" s="39"/>
      <c r="U1863" s="39"/>
      <c r="V1863" s="39"/>
      <c r="W1863" s="39"/>
      <c r="X1863" s="39"/>
      <c r="Y1863" s="39"/>
      <c r="Z1863" s="39"/>
      <c r="AA1863" s="39"/>
      <c r="AB1863" s="39"/>
      <c r="AC1863" s="39"/>
      <c r="AD1863" s="39"/>
      <c r="AE1863" s="39" t="s">
        <v>52</v>
      </c>
      <c r="AF1863" s="39"/>
      <c r="AG1863" s="39"/>
      <c r="AH1863" s="39"/>
      <c r="AI1863" s="39"/>
      <c r="AJ1863" s="39"/>
      <c r="AK1863" s="39"/>
      <c r="AL1863" s="39"/>
      <c r="AM1863" s="39" t="s">
        <v>52</v>
      </c>
      <c r="AN1863" s="39"/>
      <c r="AO1863" s="40">
        <v>1011.02</v>
      </c>
      <c r="AP1863"/>
      <c r="AQ1863"/>
    </row>
    <row r="1864" s="31" customFormat="1" ht="31.5" customHeight="1" outlineLevel="1">
      <c r="A1864" s="37" t="s">
        <v>2217</v>
      </c>
      <c r="B1864" s="37" t="s">
        <v>2448</v>
      </c>
      <c r="C1864" s="37"/>
      <c r="D1864" s="37" t="s">
        <v>2449</v>
      </c>
      <c r="E1864" s="38" t="s">
        <v>36</v>
      </c>
      <c r="F1864" s="59">
        <v>0.17499999999999999</v>
      </c>
      <c r="G1864" s="38">
        <v>2004</v>
      </c>
      <c r="H1864" s="38">
        <v>2014</v>
      </c>
      <c r="I1864" s="60" t="s">
        <v>209</v>
      </c>
      <c r="J1864" s="61">
        <v>100</v>
      </c>
      <c r="K1864" s="62">
        <v>86.174584659999994</v>
      </c>
      <c r="L1864" s="59">
        <v>0.012</v>
      </c>
      <c r="M1864" s="37" t="s">
        <v>50</v>
      </c>
      <c r="N1864" s="38" t="s">
        <v>51</v>
      </c>
      <c r="O1864" s="39"/>
      <c r="P1864" s="39"/>
      <c r="Q1864" s="39"/>
      <c r="R1864" s="39"/>
      <c r="S1864" s="39"/>
      <c r="T1864" s="39"/>
      <c r="U1864" s="39"/>
      <c r="V1864" s="39"/>
      <c r="W1864" s="39"/>
      <c r="X1864" s="39"/>
      <c r="Y1864" s="39"/>
      <c r="Z1864" s="39"/>
      <c r="AA1864" s="39"/>
      <c r="AB1864" s="39"/>
      <c r="AC1864" s="39" t="s">
        <v>52</v>
      </c>
      <c r="AD1864" s="39"/>
      <c r="AE1864" s="39"/>
      <c r="AF1864" s="39"/>
      <c r="AG1864" s="39"/>
      <c r="AH1864" s="39"/>
      <c r="AI1864" s="39"/>
      <c r="AJ1864" s="39"/>
      <c r="AK1864" s="39"/>
      <c r="AL1864" s="39"/>
      <c r="AM1864" s="39" t="s">
        <v>52</v>
      </c>
      <c r="AN1864" s="39"/>
      <c r="AO1864" s="63">
        <v>334.58999999999997</v>
      </c>
      <c r="AP1864"/>
      <c r="AQ1864"/>
    </row>
    <row r="1865" s="31" customFormat="1" ht="31.5" customHeight="1" outlineLevel="1">
      <c r="A1865" s="37" t="s">
        <v>2217</v>
      </c>
      <c r="B1865" s="37" t="s">
        <v>2450</v>
      </c>
      <c r="C1865" s="37"/>
      <c r="D1865" s="37" t="s">
        <v>2451</v>
      </c>
      <c r="E1865" s="38" t="s">
        <v>36</v>
      </c>
      <c r="F1865" s="59">
        <v>0.080000000000000002</v>
      </c>
      <c r="G1865" s="38">
        <v>1993</v>
      </c>
      <c r="H1865" s="38">
        <v>2014</v>
      </c>
      <c r="I1865" s="60" t="s">
        <v>173</v>
      </c>
      <c r="J1865" s="61">
        <v>88</v>
      </c>
      <c r="K1865" s="62">
        <v>87.872156439999998</v>
      </c>
      <c r="L1865" s="59">
        <v>0.028000000000000001</v>
      </c>
      <c r="M1865" s="37" t="s">
        <v>50</v>
      </c>
      <c r="N1865" s="38" t="s">
        <v>51</v>
      </c>
      <c r="O1865" s="39"/>
      <c r="P1865" s="39"/>
      <c r="Q1865" s="39"/>
      <c r="R1865" s="39"/>
      <c r="S1865" s="39"/>
      <c r="T1865" s="39"/>
      <c r="U1865" s="39"/>
      <c r="V1865" s="39"/>
      <c r="W1865" s="39"/>
      <c r="X1865" s="39"/>
      <c r="Y1865" s="39"/>
      <c r="Z1865" s="39"/>
      <c r="AA1865" s="39"/>
      <c r="AB1865" s="39"/>
      <c r="AC1865" s="39" t="s">
        <v>52</v>
      </c>
      <c r="AD1865" s="39"/>
      <c r="AE1865" s="39"/>
      <c r="AF1865" s="39"/>
      <c r="AG1865" s="39"/>
      <c r="AH1865" s="39"/>
      <c r="AI1865" s="39"/>
      <c r="AJ1865" s="39"/>
      <c r="AK1865" s="39"/>
      <c r="AL1865" s="39"/>
      <c r="AM1865" s="39" t="s">
        <v>52</v>
      </c>
      <c r="AN1865" s="39"/>
      <c r="AO1865" s="63">
        <v>334.58999999999997</v>
      </c>
      <c r="AP1865"/>
      <c r="AQ1865"/>
    </row>
    <row r="1866" s="31" customFormat="1" ht="31.5" customHeight="1" outlineLevel="1">
      <c r="A1866" s="37" t="s">
        <v>2217</v>
      </c>
      <c r="B1866" s="37" t="s">
        <v>2452</v>
      </c>
      <c r="C1866" s="37"/>
      <c r="D1866" s="37" t="s">
        <v>2453</v>
      </c>
      <c r="E1866" s="38" t="s">
        <v>36</v>
      </c>
      <c r="F1866" s="59">
        <v>0.77000000000000002</v>
      </c>
      <c r="G1866" s="38">
        <v>2005</v>
      </c>
      <c r="H1866" s="38">
        <v>2007</v>
      </c>
      <c r="I1866" s="60" t="s">
        <v>313</v>
      </c>
      <c r="J1866" s="61">
        <v>94</v>
      </c>
      <c r="K1866" s="62">
        <v>77.075234850000001</v>
      </c>
      <c r="L1866" s="59">
        <v>0.089999999999999997</v>
      </c>
      <c r="M1866" s="37" t="s">
        <v>50</v>
      </c>
      <c r="N1866" s="38" t="s">
        <v>51</v>
      </c>
      <c r="O1866" s="39"/>
      <c r="P1866" s="39"/>
      <c r="Q1866" s="39"/>
      <c r="R1866" s="39"/>
      <c r="S1866" s="39"/>
      <c r="T1866" s="39"/>
      <c r="U1866" s="39"/>
      <c r="V1866" s="39"/>
      <c r="W1866" s="39"/>
      <c r="X1866" s="39"/>
      <c r="Y1866" s="39"/>
      <c r="Z1866" s="39"/>
      <c r="AA1866" s="39"/>
      <c r="AB1866" s="39"/>
      <c r="AC1866" s="39" t="s">
        <v>52</v>
      </c>
      <c r="AD1866" s="39"/>
      <c r="AE1866" s="39"/>
      <c r="AF1866" s="39"/>
      <c r="AG1866" s="39"/>
      <c r="AH1866" s="39"/>
      <c r="AI1866" s="39"/>
      <c r="AJ1866" s="39"/>
      <c r="AK1866" s="39"/>
      <c r="AL1866" s="39"/>
      <c r="AM1866" s="39" t="s">
        <v>52</v>
      </c>
      <c r="AN1866" s="39"/>
      <c r="AO1866" s="63">
        <v>334.58999999999997</v>
      </c>
      <c r="AP1866"/>
      <c r="AQ1866"/>
    </row>
    <row r="1867" s="31" customFormat="1" ht="31.5" customHeight="1" outlineLevel="1">
      <c r="A1867" s="37" t="s">
        <v>2217</v>
      </c>
      <c r="B1867" s="37" t="s">
        <v>2454</v>
      </c>
      <c r="C1867" s="37"/>
      <c r="D1867" s="37" t="s">
        <v>2455</v>
      </c>
      <c r="E1867" s="38" t="s">
        <v>36</v>
      </c>
      <c r="F1867" s="59">
        <v>0.12</v>
      </c>
      <c r="G1867" s="38">
        <v>1973</v>
      </c>
      <c r="H1867" s="38">
        <v>2006</v>
      </c>
      <c r="I1867" s="60" t="s">
        <v>188</v>
      </c>
      <c r="J1867" s="61">
        <v>88</v>
      </c>
      <c r="K1867" s="62">
        <v>87.954297010000005</v>
      </c>
      <c r="L1867" s="59">
        <v>0.010999999999999999</v>
      </c>
      <c r="M1867" s="37" t="s">
        <v>50</v>
      </c>
      <c r="N1867" s="38" t="s">
        <v>51</v>
      </c>
      <c r="O1867" s="39"/>
      <c r="P1867" s="39"/>
      <c r="Q1867" s="39"/>
      <c r="R1867" s="39"/>
      <c r="S1867" s="39"/>
      <c r="T1867" s="39"/>
      <c r="U1867" s="39"/>
      <c r="V1867" s="39"/>
      <c r="W1867" s="39"/>
      <c r="X1867" s="39"/>
      <c r="Y1867" s="39"/>
      <c r="Z1867" s="39"/>
      <c r="AA1867" s="39"/>
      <c r="AB1867" s="39"/>
      <c r="AC1867" s="39"/>
      <c r="AD1867" s="39"/>
      <c r="AE1867" s="39" t="s">
        <v>52</v>
      </c>
      <c r="AF1867" s="39"/>
      <c r="AG1867" s="39"/>
      <c r="AH1867" s="39"/>
      <c r="AI1867" s="39"/>
      <c r="AJ1867" s="39"/>
      <c r="AK1867" s="39"/>
      <c r="AL1867" s="39"/>
      <c r="AM1867" s="39" t="s">
        <v>52</v>
      </c>
      <c r="AN1867" s="39"/>
      <c r="AO1867" s="63">
        <v>340.18000000000001</v>
      </c>
      <c r="AP1867"/>
      <c r="AQ1867"/>
    </row>
    <row r="1868" s="31" customFormat="1" ht="31.5" customHeight="1" outlineLevel="1">
      <c r="A1868" s="37" t="s">
        <v>2217</v>
      </c>
      <c r="B1868" s="37" t="s">
        <v>2456</v>
      </c>
      <c r="C1868" s="37"/>
      <c r="D1868" s="37" t="s">
        <v>2457</v>
      </c>
      <c r="E1868" s="38" t="s">
        <v>36</v>
      </c>
      <c r="F1868" s="59">
        <v>0.12</v>
      </c>
      <c r="G1868" s="38">
        <v>1973</v>
      </c>
      <c r="H1868" s="38">
        <v>2014</v>
      </c>
      <c r="I1868" s="60" t="s">
        <v>181</v>
      </c>
      <c r="J1868" s="61">
        <v>89</v>
      </c>
      <c r="K1868" s="62">
        <v>88.88522347</v>
      </c>
      <c r="L1868" s="59">
        <v>0.010999999999999999</v>
      </c>
      <c r="M1868" s="37" t="s">
        <v>50</v>
      </c>
      <c r="N1868" s="38" t="s">
        <v>51</v>
      </c>
      <c r="O1868" s="39"/>
      <c r="P1868" s="39"/>
      <c r="Q1868" s="39"/>
      <c r="R1868" s="39"/>
      <c r="S1868" s="39"/>
      <c r="T1868" s="39"/>
      <c r="U1868" s="39"/>
      <c r="V1868" s="39"/>
      <c r="W1868" s="39"/>
      <c r="X1868" s="39"/>
      <c r="Y1868" s="39"/>
      <c r="Z1868" s="39"/>
      <c r="AA1868" s="39"/>
      <c r="AB1868" s="39"/>
      <c r="AC1868" s="39"/>
      <c r="AD1868" s="39"/>
      <c r="AE1868" s="39" t="s">
        <v>52</v>
      </c>
      <c r="AF1868" s="39"/>
      <c r="AG1868" s="39"/>
      <c r="AH1868" s="39"/>
      <c r="AI1868" s="39"/>
      <c r="AJ1868" s="39"/>
      <c r="AK1868" s="39"/>
      <c r="AL1868" s="39"/>
      <c r="AM1868" s="39" t="s">
        <v>52</v>
      </c>
      <c r="AN1868" s="39"/>
      <c r="AO1868" s="63">
        <v>340.18000000000001</v>
      </c>
      <c r="AP1868"/>
      <c r="AQ1868"/>
    </row>
    <row r="1869" s="31" customFormat="1" ht="31.5" customHeight="1" outlineLevel="1">
      <c r="A1869" s="37" t="s">
        <v>2217</v>
      </c>
      <c r="B1869" s="37" t="s">
        <v>2458</v>
      </c>
      <c r="C1869" s="37"/>
      <c r="D1869" s="37" t="s">
        <v>2459</v>
      </c>
      <c r="E1869" s="38" t="s">
        <v>36</v>
      </c>
      <c r="F1869" s="59">
        <v>0.83999999999999997</v>
      </c>
      <c r="G1869" s="38">
        <v>1973</v>
      </c>
      <c r="H1869" s="38">
        <v>2006</v>
      </c>
      <c r="I1869" s="60" t="s">
        <v>503</v>
      </c>
      <c r="J1869" s="61">
        <v>95</v>
      </c>
      <c r="K1869" s="62">
        <v>79.667226170000006</v>
      </c>
      <c r="L1869" s="59">
        <v>0.01</v>
      </c>
      <c r="M1869" s="37" t="s">
        <v>50</v>
      </c>
      <c r="N1869" s="38" t="s">
        <v>51</v>
      </c>
      <c r="O1869" s="39"/>
      <c r="P1869" s="39"/>
      <c r="Q1869" s="39"/>
      <c r="R1869" s="39"/>
      <c r="S1869" s="39" t="s">
        <v>52</v>
      </c>
      <c r="T1869" s="39"/>
      <c r="U1869" s="39"/>
      <c r="V1869" s="39"/>
      <c r="W1869" s="39"/>
      <c r="X1869" s="39"/>
      <c r="Y1869" s="39"/>
      <c r="Z1869" s="39"/>
      <c r="AA1869" s="39"/>
      <c r="AB1869" s="39"/>
      <c r="AC1869" s="39"/>
      <c r="AD1869" s="39"/>
      <c r="AE1869" s="39"/>
      <c r="AF1869" s="39"/>
      <c r="AG1869" s="39"/>
      <c r="AH1869" s="39"/>
      <c r="AI1869" s="39"/>
      <c r="AJ1869" s="39"/>
      <c r="AK1869" s="39"/>
      <c r="AL1869" s="39"/>
      <c r="AM1869" s="39" t="s">
        <v>52</v>
      </c>
      <c r="AN1869" s="39"/>
      <c r="AO1869" s="40">
        <v>1011.02</v>
      </c>
      <c r="AP1869"/>
      <c r="AQ1869"/>
    </row>
    <row r="1870" s="31" customFormat="1" ht="31.5" customHeight="1" outlineLevel="1">
      <c r="A1870" s="37" t="s">
        <v>2217</v>
      </c>
      <c r="B1870" s="37" t="s">
        <v>2460</v>
      </c>
      <c r="C1870" s="37"/>
      <c r="D1870" s="37" t="s">
        <v>2461</v>
      </c>
      <c r="E1870" s="38" t="s">
        <v>36</v>
      </c>
      <c r="F1870" s="59">
        <v>2.0659999999999998</v>
      </c>
      <c r="G1870" s="38">
        <v>2008</v>
      </c>
      <c r="H1870" s="38" t="s">
        <v>37</v>
      </c>
      <c r="I1870" s="60" t="s">
        <v>313</v>
      </c>
      <c r="J1870" s="61">
        <v>97</v>
      </c>
      <c r="K1870" s="62">
        <v>91.267300000000006</v>
      </c>
      <c r="L1870" s="59">
        <v>0.035999999999999997</v>
      </c>
      <c r="M1870" s="37" t="s">
        <v>50</v>
      </c>
      <c r="N1870" s="38" t="s">
        <v>51</v>
      </c>
      <c r="O1870" s="39"/>
      <c r="P1870" s="39"/>
      <c r="Q1870" s="39"/>
      <c r="R1870" s="39"/>
      <c r="S1870" s="39"/>
      <c r="T1870" s="39"/>
      <c r="U1870" s="39"/>
      <c r="V1870" s="39"/>
      <c r="W1870" s="39"/>
      <c r="X1870" s="39"/>
      <c r="Y1870" s="39"/>
      <c r="Z1870" s="39"/>
      <c r="AA1870" s="39"/>
      <c r="AB1870" s="39"/>
      <c r="AC1870" s="39"/>
      <c r="AD1870" s="39"/>
      <c r="AE1870" s="39" t="s">
        <v>52</v>
      </c>
      <c r="AF1870" s="39"/>
      <c r="AG1870" s="39"/>
      <c r="AH1870" s="39"/>
      <c r="AI1870" s="39"/>
      <c r="AJ1870" s="39"/>
      <c r="AK1870" s="39"/>
      <c r="AL1870" s="39"/>
      <c r="AM1870" s="39" t="s">
        <v>52</v>
      </c>
      <c r="AN1870" s="39"/>
      <c r="AO1870" s="63">
        <v>340.18000000000001</v>
      </c>
      <c r="AP1870"/>
      <c r="AQ1870"/>
    </row>
    <row r="1871" s="31" customFormat="1" ht="31.5" customHeight="1" outlineLevel="1">
      <c r="A1871" s="37" t="s">
        <v>2217</v>
      </c>
      <c r="B1871" s="37" t="s">
        <v>2462</v>
      </c>
      <c r="C1871" s="37"/>
      <c r="D1871" s="37" t="s">
        <v>2463</v>
      </c>
      <c r="E1871" s="38" t="s">
        <v>55</v>
      </c>
      <c r="F1871" s="59">
        <v>0.35999999999999999</v>
      </c>
      <c r="G1871" s="38">
        <v>2001</v>
      </c>
      <c r="H1871" s="38">
        <v>2007</v>
      </c>
      <c r="I1871" s="60" t="s">
        <v>253</v>
      </c>
      <c r="J1871" s="61">
        <v>100</v>
      </c>
      <c r="K1871" s="62">
        <v>88.273732559999985</v>
      </c>
      <c r="L1871" s="59">
        <v>0.0089999999999999993</v>
      </c>
      <c r="M1871" s="37" t="s">
        <v>58</v>
      </c>
      <c r="N1871" s="38" t="s">
        <v>51</v>
      </c>
      <c r="O1871" s="39"/>
      <c r="P1871" s="39"/>
      <c r="Q1871" s="39"/>
      <c r="R1871" s="39"/>
      <c r="S1871" s="39" t="s">
        <v>52</v>
      </c>
      <c r="T1871" s="39"/>
      <c r="U1871" s="39"/>
      <c r="V1871" s="39"/>
      <c r="W1871" s="39"/>
      <c r="X1871" s="39"/>
      <c r="Y1871" s="39"/>
      <c r="Z1871" s="39"/>
      <c r="AA1871" s="39"/>
      <c r="AB1871" s="39"/>
      <c r="AC1871" s="39"/>
      <c r="AD1871" s="39"/>
      <c r="AE1871" s="39"/>
      <c r="AF1871" s="39"/>
      <c r="AG1871" s="39"/>
      <c r="AH1871" s="39"/>
      <c r="AI1871" s="39"/>
      <c r="AJ1871" s="39"/>
      <c r="AK1871" s="39"/>
      <c r="AL1871" s="39"/>
      <c r="AM1871" s="39" t="s">
        <v>52</v>
      </c>
      <c r="AN1871" s="39"/>
      <c r="AO1871" s="63">
        <v>367.24000000000001</v>
      </c>
      <c r="AP1871"/>
      <c r="AQ1871"/>
    </row>
    <row r="1872" s="31" customFormat="1" ht="31.5" customHeight="1" outlineLevel="1">
      <c r="A1872" s="32" t="s">
        <v>2217</v>
      </c>
      <c r="B1872" s="32" t="s">
        <v>2464</v>
      </c>
      <c r="C1872" s="32"/>
      <c r="D1872" s="32" t="s">
        <v>2465</v>
      </c>
      <c r="E1872" s="33" t="s">
        <v>55</v>
      </c>
      <c r="F1872" s="34">
        <v>0.44</v>
      </c>
      <c r="G1872" s="33">
        <v>2001</v>
      </c>
      <c r="H1872" s="33" t="s">
        <v>37</v>
      </c>
      <c r="I1872" s="53" t="s">
        <v>173</v>
      </c>
      <c r="J1872" s="36">
        <v>86</v>
      </c>
      <c r="K1872" s="54">
        <v>85.070250329999993</v>
      </c>
      <c r="L1872" s="34">
        <v>0.087999999999999995</v>
      </c>
      <c r="M1872" s="37" t="s">
        <v>58</v>
      </c>
      <c r="N1872" s="38" t="s">
        <v>51</v>
      </c>
      <c r="O1872" s="39"/>
      <c r="P1872" s="39"/>
      <c r="Q1872" s="39"/>
      <c r="R1872" s="39"/>
      <c r="S1872" s="39"/>
      <c r="T1872" s="39"/>
      <c r="U1872" s="39"/>
      <c r="V1872" s="39"/>
      <c r="W1872" s="39" t="s">
        <v>52</v>
      </c>
      <c r="X1872" s="39"/>
      <c r="Y1872" s="39"/>
      <c r="Z1872" s="39"/>
      <c r="AA1872" s="39"/>
      <c r="AB1872" s="39"/>
      <c r="AC1872" s="39"/>
      <c r="AD1872" s="39"/>
      <c r="AE1872" s="39"/>
      <c r="AF1872" s="39"/>
      <c r="AG1872" s="39"/>
      <c r="AH1872" s="39"/>
      <c r="AI1872" s="39"/>
      <c r="AJ1872" s="39"/>
      <c r="AK1872" s="39"/>
      <c r="AL1872" s="39"/>
      <c r="AM1872" s="39" t="s">
        <v>52</v>
      </c>
      <c r="AN1872" s="39"/>
      <c r="AO1872" s="40">
        <v>8348.1200000000008</v>
      </c>
      <c r="AP1872"/>
      <c r="AQ1872"/>
    </row>
    <row r="1873" s="31" customFormat="1" ht="31.5" customHeight="1" outlineLevel="1">
      <c r="A1873" s="47"/>
      <c r="B1873" s="48"/>
      <c r="C1873" s="49"/>
      <c r="D1873" s="47"/>
      <c r="E1873" s="50"/>
      <c r="F1873" s="50"/>
      <c r="G1873" s="50"/>
      <c r="H1873" s="50"/>
      <c r="I1873" s="55"/>
      <c r="J1873" s="50"/>
      <c r="K1873" s="56"/>
      <c r="L1873" s="50"/>
      <c r="M1873" s="37" t="s">
        <v>439</v>
      </c>
      <c r="N1873" s="38" t="s">
        <v>40</v>
      </c>
      <c r="O1873" s="39"/>
      <c r="P1873" s="39"/>
      <c r="Q1873" s="39"/>
      <c r="R1873" s="39"/>
      <c r="S1873" s="39"/>
      <c r="T1873" s="39"/>
      <c r="U1873" s="39"/>
      <c r="V1873" s="39"/>
      <c r="W1873" s="39">
        <v>1</v>
      </c>
      <c r="X1873" s="39"/>
      <c r="Y1873" s="39"/>
      <c r="Z1873" s="39"/>
      <c r="AA1873" s="39"/>
      <c r="AB1873" s="39"/>
      <c r="AC1873" s="39"/>
      <c r="AD1873" s="39"/>
      <c r="AE1873" s="39"/>
      <c r="AF1873" s="39"/>
      <c r="AG1873" s="39"/>
      <c r="AH1873" s="39"/>
      <c r="AI1873" s="39"/>
      <c r="AJ1873" s="39"/>
      <c r="AK1873" s="39"/>
      <c r="AL1873" s="39"/>
      <c r="AM1873" s="39">
        <v>1</v>
      </c>
      <c r="AN1873" s="39"/>
      <c r="AO1873" s="40">
        <v>11024.67</v>
      </c>
      <c r="AP1873"/>
      <c r="AQ1873"/>
    </row>
    <row r="1874" s="31" customFormat="1" ht="31.5" customHeight="1" outlineLevel="1">
      <c r="A1874" s="41"/>
      <c r="B1874" s="42"/>
      <c r="C1874" s="43"/>
      <c r="D1874" s="41"/>
      <c r="E1874" s="44"/>
      <c r="F1874" s="44"/>
      <c r="G1874" s="44"/>
      <c r="H1874" s="44"/>
      <c r="I1874" s="57"/>
      <c r="J1874" s="44"/>
      <c r="K1874" s="58"/>
      <c r="L1874" s="44"/>
      <c r="M1874" s="37" t="s">
        <v>57</v>
      </c>
      <c r="N1874" s="38" t="s">
        <v>40</v>
      </c>
      <c r="O1874" s="39"/>
      <c r="P1874" s="39"/>
      <c r="Q1874" s="39"/>
      <c r="R1874" s="39"/>
      <c r="S1874" s="39"/>
      <c r="T1874" s="39"/>
      <c r="U1874" s="39"/>
      <c r="V1874" s="39"/>
      <c r="W1874" s="39">
        <v>3</v>
      </c>
      <c r="X1874" s="39"/>
      <c r="Y1874" s="39"/>
      <c r="Z1874" s="39"/>
      <c r="AA1874" s="39"/>
      <c r="AB1874" s="39"/>
      <c r="AC1874" s="39"/>
      <c r="AD1874" s="39"/>
      <c r="AE1874" s="39"/>
      <c r="AF1874" s="39"/>
      <c r="AG1874" s="39"/>
      <c r="AH1874" s="39"/>
      <c r="AI1874" s="39"/>
      <c r="AJ1874" s="39"/>
      <c r="AK1874" s="39"/>
      <c r="AL1874" s="39"/>
      <c r="AM1874" s="39">
        <v>3</v>
      </c>
      <c r="AN1874" s="39"/>
      <c r="AO1874" s="40">
        <v>3807.8899999999999</v>
      </c>
      <c r="AP1874"/>
      <c r="AQ1874"/>
    </row>
    <row r="1875" s="31" customFormat="1" ht="31.5" customHeight="1" outlineLevel="1">
      <c r="A1875" s="37" t="s">
        <v>2217</v>
      </c>
      <c r="B1875" s="37" t="s">
        <v>2466</v>
      </c>
      <c r="C1875" s="37"/>
      <c r="D1875" s="37" t="s">
        <v>2467</v>
      </c>
      <c r="E1875" s="38" t="s">
        <v>55</v>
      </c>
      <c r="F1875" s="59">
        <v>0.56499999999999995</v>
      </c>
      <c r="G1875" s="38">
        <v>2001</v>
      </c>
      <c r="H1875" s="38">
        <v>2014</v>
      </c>
      <c r="I1875" s="60" t="s">
        <v>521</v>
      </c>
      <c r="J1875" s="61">
        <v>99</v>
      </c>
      <c r="K1875" s="62">
        <v>87.424946670000011</v>
      </c>
      <c r="L1875" s="59">
        <v>0.012999999999999999</v>
      </c>
      <c r="M1875" s="37" t="s">
        <v>58</v>
      </c>
      <c r="N1875" s="38" t="s">
        <v>51</v>
      </c>
      <c r="O1875" s="39"/>
      <c r="P1875" s="39"/>
      <c r="Q1875" s="39"/>
      <c r="R1875" s="39"/>
      <c r="S1875" s="39" t="s">
        <v>52</v>
      </c>
      <c r="T1875" s="39"/>
      <c r="U1875" s="39"/>
      <c r="V1875" s="39"/>
      <c r="W1875" s="39"/>
      <c r="X1875" s="39"/>
      <c r="Y1875" s="39"/>
      <c r="Z1875" s="39"/>
      <c r="AA1875" s="39"/>
      <c r="AB1875" s="39"/>
      <c r="AC1875" s="39"/>
      <c r="AD1875" s="39"/>
      <c r="AE1875" s="39"/>
      <c r="AF1875" s="39"/>
      <c r="AG1875" s="39"/>
      <c r="AH1875" s="39"/>
      <c r="AI1875" s="39"/>
      <c r="AJ1875" s="39"/>
      <c r="AK1875" s="39"/>
      <c r="AL1875" s="39"/>
      <c r="AM1875" s="39" t="s">
        <v>52</v>
      </c>
      <c r="AN1875" s="39"/>
      <c r="AO1875" s="63">
        <v>367.24000000000001</v>
      </c>
      <c r="AP1875"/>
      <c r="AQ1875"/>
    </row>
    <row r="1876" s="31" customFormat="1" ht="31.5" customHeight="1" outlineLevel="1">
      <c r="A1876" s="37" t="s">
        <v>2217</v>
      </c>
      <c r="B1876" s="37" t="s">
        <v>2468</v>
      </c>
      <c r="C1876" s="37"/>
      <c r="D1876" s="37" t="s">
        <v>2469</v>
      </c>
      <c r="E1876" s="38" t="s">
        <v>55</v>
      </c>
      <c r="F1876" s="59">
        <v>0.59999999999999998</v>
      </c>
      <c r="G1876" s="38">
        <v>2001</v>
      </c>
      <c r="H1876" s="38">
        <v>2007</v>
      </c>
      <c r="I1876" s="60" t="s">
        <v>503</v>
      </c>
      <c r="J1876" s="61">
        <v>100</v>
      </c>
      <c r="K1876" s="62">
        <v>84.385745580000005</v>
      </c>
      <c r="L1876" s="59">
        <v>0.023</v>
      </c>
      <c r="M1876" s="37" t="s">
        <v>58</v>
      </c>
      <c r="N1876" s="38" t="s">
        <v>51</v>
      </c>
      <c r="O1876" s="39"/>
      <c r="P1876" s="39"/>
      <c r="Q1876" s="39"/>
      <c r="R1876" s="39"/>
      <c r="S1876" s="39"/>
      <c r="T1876" s="39"/>
      <c r="U1876" s="39" t="s">
        <v>52</v>
      </c>
      <c r="V1876" s="39"/>
      <c r="W1876" s="39"/>
      <c r="X1876" s="39"/>
      <c r="Y1876" s="39"/>
      <c r="Z1876" s="39"/>
      <c r="AA1876" s="39"/>
      <c r="AB1876" s="39"/>
      <c r="AC1876" s="39"/>
      <c r="AD1876" s="39"/>
      <c r="AE1876" s="39"/>
      <c r="AF1876" s="39"/>
      <c r="AG1876" s="39"/>
      <c r="AH1876" s="39"/>
      <c r="AI1876" s="39"/>
      <c r="AJ1876" s="39"/>
      <c r="AK1876" s="39"/>
      <c r="AL1876" s="39"/>
      <c r="AM1876" s="39" t="s">
        <v>52</v>
      </c>
      <c r="AN1876" s="39"/>
      <c r="AO1876" s="63">
        <v>367.24000000000001</v>
      </c>
      <c r="AP1876"/>
      <c r="AQ1876"/>
    </row>
    <row r="1877" s="31" customFormat="1" ht="12.75" outlineLevel="1">
      <c r="A1877" s="32" t="s">
        <v>2217</v>
      </c>
      <c r="B1877" s="32" t="s">
        <v>2470</v>
      </c>
      <c r="C1877" s="32"/>
      <c r="D1877" s="32" t="s">
        <v>2471</v>
      </c>
      <c r="E1877" s="33" t="s">
        <v>55</v>
      </c>
      <c r="F1877" s="34">
        <v>0.97999999999999998</v>
      </c>
      <c r="G1877" s="33">
        <v>2001</v>
      </c>
      <c r="H1877" s="33">
        <v>2023</v>
      </c>
      <c r="I1877" s="53" t="s">
        <v>503</v>
      </c>
      <c r="J1877" s="36">
        <v>83</v>
      </c>
      <c r="K1877" s="54">
        <v>87.872156439999998</v>
      </c>
      <c r="L1877" s="34">
        <v>0.129</v>
      </c>
      <c r="M1877" s="37" t="s">
        <v>58</v>
      </c>
      <c r="N1877" s="38" t="s">
        <v>51</v>
      </c>
      <c r="O1877" s="39"/>
      <c r="P1877" s="39"/>
      <c r="Q1877" s="39"/>
      <c r="R1877" s="39"/>
      <c r="S1877" s="39"/>
      <c r="T1877" s="39"/>
      <c r="U1877" s="39"/>
      <c r="V1877" s="39"/>
      <c r="W1877" s="39"/>
      <c r="X1877" s="39"/>
      <c r="Y1877" s="39"/>
      <c r="Z1877" s="39"/>
      <c r="AA1877" s="39"/>
      <c r="AB1877" s="39"/>
      <c r="AC1877" s="39" t="s">
        <v>52</v>
      </c>
      <c r="AD1877" s="39"/>
      <c r="AE1877" s="39"/>
      <c r="AF1877" s="39"/>
      <c r="AG1877" s="39"/>
      <c r="AH1877" s="39"/>
      <c r="AI1877" s="39"/>
      <c r="AJ1877" s="39"/>
      <c r="AK1877" s="39"/>
      <c r="AL1877" s="39"/>
      <c r="AM1877" s="39" t="s">
        <v>52</v>
      </c>
      <c r="AN1877" s="39"/>
      <c r="AO1877" s="40">
        <v>98217.490000000005</v>
      </c>
      <c r="AP1877"/>
      <c r="AQ1877"/>
    </row>
    <row r="1878" s="31" customFormat="1" ht="12.75" outlineLevel="1">
      <c r="A1878" s="47"/>
      <c r="B1878" s="48"/>
      <c r="C1878" s="49"/>
      <c r="D1878" s="47"/>
      <c r="E1878" s="50"/>
      <c r="F1878" s="50"/>
      <c r="G1878" s="50"/>
      <c r="H1878" s="50"/>
      <c r="I1878" s="55"/>
      <c r="J1878" s="50"/>
      <c r="K1878" s="56"/>
      <c r="L1878" s="50"/>
      <c r="M1878" s="37" t="s">
        <v>59</v>
      </c>
      <c r="N1878" s="38" t="s">
        <v>40</v>
      </c>
      <c r="O1878" s="39"/>
      <c r="P1878" s="39"/>
      <c r="Q1878" s="39"/>
      <c r="R1878" s="39"/>
      <c r="S1878" s="39"/>
      <c r="T1878" s="39"/>
      <c r="U1878" s="39"/>
      <c r="V1878" s="39"/>
      <c r="W1878" s="39"/>
      <c r="X1878" s="39"/>
      <c r="Y1878" s="39"/>
      <c r="Z1878" s="39"/>
      <c r="AA1878" s="39"/>
      <c r="AB1878" s="39"/>
      <c r="AC1878" s="39">
        <v>1</v>
      </c>
      <c r="AD1878" s="39"/>
      <c r="AE1878" s="39"/>
      <c r="AF1878" s="39"/>
      <c r="AG1878" s="39"/>
      <c r="AH1878" s="39"/>
      <c r="AI1878" s="39"/>
      <c r="AJ1878" s="39"/>
      <c r="AK1878" s="39"/>
      <c r="AL1878" s="39"/>
      <c r="AM1878" s="39">
        <v>1</v>
      </c>
      <c r="AN1878" s="39"/>
      <c r="AO1878" s="40">
        <v>54689.730000000003</v>
      </c>
      <c r="AP1878"/>
      <c r="AQ1878"/>
    </row>
    <row r="1879" s="31" customFormat="1" ht="12.75" outlineLevel="1">
      <c r="A1879" s="41"/>
      <c r="B1879" s="42"/>
      <c r="C1879" s="43"/>
      <c r="D1879" s="41"/>
      <c r="E1879" s="44"/>
      <c r="F1879" s="44"/>
      <c r="G1879" s="44"/>
      <c r="H1879" s="44"/>
      <c r="I1879" s="57"/>
      <c r="J1879" s="44"/>
      <c r="K1879" s="58"/>
      <c r="L1879" s="44"/>
      <c r="M1879" s="37" t="s">
        <v>57</v>
      </c>
      <c r="N1879" s="38" t="s">
        <v>40</v>
      </c>
      <c r="O1879" s="39"/>
      <c r="P1879" s="39"/>
      <c r="Q1879" s="39"/>
      <c r="R1879" s="39"/>
      <c r="S1879" s="39"/>
      <c r="T1879" s="39"/>
      <c r="U1879" s="39"/>
      <c r="V1879" s="39"/>
      <c r="W1879" s="39"/>
      <c r="X1879" s="39"/>
      <c r="Y1879" s="39"/>
      <c r="Z1879" s="39"/>
      <c r="AA1879" s="39"/>
      <c r="AB1879" s="39"/>
      <c r="AC1879" s="39">
        <v>36</v>
      </c>
      <c r="AD1879" s="39"/>
      <c r="AE1879" s="39"/>
      <c r="AF1879" s="39"/>
      <c r="AG1879" s="39"/>
      <c r="AH1879" s="39"/>
      <c r="AI1879" s="39"/>
      <c r="AJ1879" s="39"/>
      <c r="AK1879" s="39"/>
      <c r="AL1879" s="39"/>
      <c r="AM1879" s="39">
        <v>36</v>
      </c>
      <c r="AN1879" s="39"/>
      <c r="AO1879" s="40">
        <v>67277.440000000002</v>
      </c>
      <c r="AP1879"/>
      <c r="AQ1879"/>
    </row>
    <row r="1880" s="31" customFormat="1" ht="31.5" customHeight="1" outlineLevel="1">
      <c r="A1880" s="37" t="s">
        <v>2217</v>
      </c>
      <c r="B1880" s="37" t="s">
        <v>2472</v>
      </c>
      <c r="C1880" s="37"/>
      <c r="D1880" s="37" t="s">
        <v>2473</v>
      </c>
      <c r="E1880" s="38" t="s">
        <v>55</v>
      </c>
      <c r="F1880" s="59">
        <v>0.23999999999999999</v>
      </c>
      <c r="G1880" s="38">
        <v>2001</v>
      </c>
      <c r="H1880" s="38">
        <v>2014</v>
      </c>
      <c r="I1880" s="60" t="s">
        <v>521</v>
      </c>
      <c r="J1880" s="61">
        <v>88</v>
      </c>
      <c r="K1880" s="62">
        <v>87.872156439999998</v>
      </c>
      <c r="L1880" s="59">
        <v>0.014</v>
      </c>
      <c r="M1880" s="37" t="s">
        <v>58</v>
      </c>
      <c r="N1880" s="38" t="s">
        <v>51</v>
      </c>
      <c r="O1880" s="39"/>
      <c r="P1880" s="39"/>
      <c r="Q1880" s="39"/>
      <c r="R1880" s="39"/>
      <c r="S1880" s="39"/>
      <c r="T1880" s="39"/>
      <c r="U1880" s="39"/>
      <c r="V1880" s="39"/>
      <c r="W1880" s="39"/>
      <c r="X1880" s="39"/>
      <c r="Y1880" s="39"/>
      <c r="Z1880" s="39"/>
      <c r="AA1880" s="39"/>
      <c r="AB1880" s="39"/>
      <c r="AC1880" s="39"/>
      <c r="AD1880" s="39"/>
      <c r="AE1880" s="39" t="s">
        <v>52</v>
      </c>
      <c r="AF1880" s="39"/>
      <c r="AG1880" s="39"/>
      <c r="AH1880" s="39"/>
      <c r="AI1880" s="39"/>
      <c r="AJ1880" s="39"/>
      <c r="AK1880" s="39"/>
      <c r="AL1880" s="39"/>
      <c r="AM1880" s="39" t="s">
        <v>52</v>
      </c>
      <c r="AN1880" s="39"/>
      <c r="AO1880" s="63">
        <v>367.24000000000001</v>
      </c>
      <c r="AP1880"/>
      <c r="AQ1880"/>
    </row>
    <row r="1881" s="31" customFormat="1" ht="31.5" customHeight="1" outlineLevel="1">
      <c r="A1881" s="37" t="s">
        <v>2217</v>
      </c>
      <c r="B1881" s="37" t="s">
        <v>2474</v>
      </c>
      <c r="C1881" s="37"/>
      <c r="D1881" s="37" t="s">
        <v>2475</v>
      </c>
      <c r="E1881" s="38" t="s">
        <v>55</v>
      </c>
      <c r="F1881" s="59">
        <v>0.34999999999999998</v>
      </c>
      <c r="G1881" s="38">
        <v>1994</v>
      </c>
      <c r="H1881" s="38">
        <v>2007</v>
      </c>
      <c r="I1881" s="60" t="s">
        <v>503</v>
      </c>
      <c r="J1881" s="61">
        <v>88</v>
      </c>
      <c r="K1881" s="62">
        <v>83.774254670000019</v>
      </c>
      <c r="L1881" s="59">
        <v>0.033000000000000002</v>
      </c>
      <c r="M1881" s="37" t="s">
        <v>58</v>
      </c>
      <c r="N1881" s="38" t="s">
        <v>51</v>
      </c>
      <c r="O1881" s="39"/>
      <c r="P1881" s="39"/>
      <c r="Q1881" s="39"/>
      <c r="R1881" s="39"/>
      <c r="S1881" s="39" t="s">
        <v>52</v>
      </c>
      <c r="T1881" s="39"/>
      <c r="U1881" s="39"/>
      <c r="V1881" s="39"/>
      <c r="W1881" s="39"/>
      <c r="X1881" s="39"/>
      <c r="Y1881" s="39"/>
      <c r="Z1881" s="39"/>
      <c r="AA1881" s="39"/>
      <c r="AB1881" s="39"/>
      <c r="AC1881" s="39"/>
      <c r="AD1881" s="39"/>
      <c r="AE1881" s="39"/>
      <c r="AF1881" s="39"/>
      <c r="AG1881" s="39"/>
      <c r="AH1881" s="39"/>
      <c r="AI1881" s="39"/>
      <c r="AJ1881" s="39"/>
      <c r="AK1881" s="39"/>
      <c r="AL1881" s="39"/>
      <c r="AM1881" s="39" t="s">
        <v>52</v>
      </c>
      <c r="AN1881" s="39"/>
      <c r="AO1881" s="40">
        <v>1204.3199999999999</v>
      </c>
      <c r="AP1881"/>
      <c r="AQ1881"/>
    </row>
    <row r="1882" s="31" customFormat="1" ht="31.5" customHeight="1" outlineLevel="1">
      <c r="A1882" s="37" t="s">
        <v>2217</v>
      </c>
      <c r="B1882" s="37" t="s">
        <v>2476</v>
      </c>
      <c r="C1882" s="37"/>
      <c r="D1882" s="37" t="s">
        <v>2477</v>
      </c>
      <c r="E1882" s="38" t="s">
        <v>55</v>
      </c>
      <c r="F1882" s="59">
        <v>0.28000000000000003</v>
      </c>
      <c r="G1882" s="38">
        <v>2001</v>
      </c>
      <c r="H1882" s="38">
        <v>2007</v>
      </c>
      <c r="I1882" s="60" t="s">
        <v>521</v>
      </c>
      <c r="J1882" s="61">
        <v>100</v>
      </c>
      <c r="K1882" s="62">
        <v>88.88522347</v>
      </c>
      <c r="L1882" s="59">
        <v>0.012</v>
      </c>
      <c r="M1882" s="37" t="s">
        <v>58</v>
      </c>
      <c r="N1882" s="38" t="s">
        <v>51</v>
      </c>
      <c r="O1882" s="39"/>
      <c r="P1882" s="39"/>
      <c r="Q1882" s="39" t="s">
        <v>52</v>
      </c>
      <c r="R1882" s="39"/>
      <c r="S1882" s="39"/>
      <c r="T1882" s="39"/>
      <c r="U1882" s="39"/>
      <c r="V1882" s="39"/>
      <c r="W1882" s="39"/>
      <c r="X1882" s="39"/>
      <c r="Y1882" s="39"/>
      <c r="Z1882" s="39"/>
      <c r="AA1882" s="39"/>
      <c r="AB1882" s="39"/>
      <c r="AC1882" s="39"/>
      <c r="AD1882" s="39"/>
      <c r="AE1882" s="39"/>
      <c r="AF1882" s="39"/>
      <c r="AG1882" s="39"/>
      <c r="AH1882" s="39"/>
      <c r="AI1882" s="39"/>
      <c r="AJ1882" s="39"/>
      <c r="AK1882" s="39"/>
      <c r="AL1882" s="39"/>
      <c r="AM1882" s="39" t="s">
        <v>52</v>
      </c>
      <c r="AN1882" s="39"/>
      <c r="AO1882" s="63">
        <v>367.24000000000001</v>
      </c>
      <c r="AP1882"/>
      <c r="AQ1882"/>
    </row>
    <row r="1883" s="31" customFormat="1" ht="31.5" customHeight="1" outlineLevel="1">
      <c r="A1883" s="37" t="s">
        <v>2217</v>
      </c>
      <c r="B1883" s="37" t="s">
        <v>2478</v>
      </c>
      <c r="C1883" s="37"/>
      <c r="D1883" s="37" t="s">
        <v>2479</v>
      </c>
      <c r="E1883" s="38" t="s">
        <v>55</v>
      </c>
      <c r="F1883" s="59">
        <v>0.45000000000000001</v>
      </c>
      <c r="G1883" s="38">
        <v>2001</v>
      </c>
      <c r="H1883" s="38">
        <v>2014</v>
      </c>
      <c r="I1883" s="60" t="s">
        <v>91</v>
      </c>
      <c r="J1883" s="61">
        <v>100</v>
      </c>
      <c r="K1883" s="62">
        <v>67.911997930000013</v>
      </c>
      <c r="L1883" s="59">
        <v>0.017999999999999999</v>
      </c>
      <c r="M1883" s="37" t="s">
        <v>58</v>
      </c>
      <c r="N1883" s="38" t="s">
        <v>51</v>
      </c>
      <c r="O1883" s="39"/>
      <c r="P1883" s="39"/>
      <c r="Q1883" s="39"/>
      <c r="R1883" s="39"/>
      <c r="S1883" s="39" t="s">
        <v>52</v>
      </c>
      <c r="T1883" s="39"/>
      <c r="U1883" s="39"/>
      <c r="V1883" s="39"/>
      <c r="W1883" s="39"/>
      <c r="X1883" s="39"/>
      <c r="Y1883" s="39"/>
      <c r="Z1883" s="39"/>
      <c r="AA1883" s="39"/>
      <c r="AB1883" s="39"/>
      <c r="AC1883" s="39"/>
      <c r="AD1883" s="39"/>
      <c r="AE1883" s="39"/>
      <c r="AF1883" s="39"/>
      <c r="AG1883" s="39"/>
      <c r="AH1883" s="39"/>
      <c r="AI1883" s="39"/>
      <c r="AJ1883" s="39"/>
      <c r="AK1883" s="39"/>
      <c r="AL1883" s="39"/>
      <c r="AM1883" s="39" t="s">
        <v>52</v>
      </c>
      <c r="AN1883" s="39"/>
      <c r="AO1883" s="63">
        <v>367.24000000000001</v>
      </c>
      <c r="AP1883"/>
      <c r="AQ1883"/>
    </row>
    <row r="1884" s="31" customFormat="1" ht="31.5" customHeight="1" outlineLevel="1">
      <c r="A1884" s="37" t="s">
        <v>2217</v>
      </c>
      <c r="B1884" s="37" t="s">
        <v>2480</v>
      </c>
      <c r="C1884" s="37"/>
      <c r="D1884" s="37" t="s">
        <v>2481</v>
      </c>
      <c r="E1884" s="38" t="s">
        <v>55</v>
      </c>
      <c r="F1884" s="59">
        <v>0.5</v>
      </c>
      <c r="G1884" s="38">
        <v>2001</v>
      </c>
      <c r="H1884" s="38">
        <v>2007</v>
      </c>
      <c r="I1884" s="60" t="s">
        <v>521</v>
      </c>
      <c r="J1884" s="61">
        <v>100</v>
      </c>
      <c r="K1884" s="62">
        <v>90.336373540000011</v>
      </c>
      <c r="L1884" s="59">
        <v>0.043999999999999997</v>
      </c>
      <c r="M1884" s="37" t="s">
        <v>58</v>
      </c>
      <c r="N1884" s="38" t="s">
        <v>51</v>
      </c>
      <c r="O1884" s="39"/>
      <c r="P1884" s="39"/>
      <c r="Q1884" s="39"/>
      <c r="R1884" s="39"/>
      <c r="S1884" s="39"/>
      <c r="T1884" s="39"/>
      <c r="U1884" s="39"/>
      <c r="V1884" s="39"/>
      <c r="W1884" s="39" t="s">
        <v>52</v>
      </c>
      <c r="X1884" s="39"/>
      <c r="Y1884" s="39"/>
      <c r="Z1884" s="39"/>
      <c r="AA1884" s="39"/>
      <c r="AB1884" s="39"/>
      <c r="AC1884" s="39"/>
      <c r="AD1884" s="39"/>
      <c r="AE1884" s="39"/>
      <c r="AF1884" s="39"/>
      <c r="AG1884" s="39"/>
      <c r="AH1884" s="39"/>
      <c r="AI1884" s="39"/>
      <c r="AJ1884" s="39"/>
      <c r="AK1884" s="39"/>
      <c r="AL1884" s="39"/>
      <c r="AM1884" s="39" t="s">
        <v>52</v>
      </c>
      <c r="AN1884" s="39"/>
      <c r="AO1884" s="63">
        <v>367.24000000000001</v>
      </c>
      <c r="AP1884"/>
      <c r="AQ1884"/>
    </row>
    <row r="1885" s="31" customFormat="1" ht="31.5" customHeight="1" outlineLevel="1">
      <c r="A1885" s="37" t="s">
        <v>2217</v>
      </c>
      <c r="B1885" s="37" t="s">
        <v>2482</v>
      </c>
      <c r="C1885" s="37"/>
      <c r="D1885" s="37" t="s">
        <v>2483</v>
      </c>
      <c r="E1885" s="38" t="s">
        <v>55</v>
      </c>
      <c r="F1885" s="59">
        <v>0.68000000000000005</v>
      </c>
      <c r="G1885" s="38">
        <v>2001</v>
      </c>
      <c r="H1885" s="38">
        <v>2004</v>
      </c>
      <c r="I1885" s="60" t="s">
        <v>223</v>
      </c>
      <c r="J1885" s="61">
        <v>100</v>
      </c>
      <c r="K1885" s="62">
        <v>86.174584659999994</v>
      </c>
      <c r="L1885" s="59">
        <v>0.014</v>
      </c>
      <c r="M1885" s="37" t="s">
        <v>58</v>
      </c>
      <c r="N1885" s="38" t="s">
        <v>51</v>
      </c>
      <c r="O1885" s="39"/>
      <c r="P1885" s="39"/>
      <c r="Q1885" s="39"/>
      <c r="R1885" s="39"/>
      <c r="S1885" s="39"/>
      <c r="T1885" s="39"/>
      <c r="U1885" s="39"/>
      <c r="V1885" s="39"/>
      <c r="W1885" s="39"/>
      <c r="X1885" s="39"/>
      <c r="Y1885" s="39"/>
      <c r="Z1885" s="39"/>
      <c r="AA1885" s="39" t="s">
        <v>52</v>
      </c>
      <c r="AB1885" s="39"/>
      <c r="AC1885" s="39"/>
      <c r="AD1885" s="39"/>
      <c r="AE1885" s="39"/>
      <c r="AF1885" s="39"/>
      <c r="AG1885" s="39"/>
      <c r="AH1885" s="39"/>
      <c r="AI1885" s="39"/>
      <c r="AJ1885" s="39"/>
      <c r="AK1885" s="39"/>
      <c r="AL1885" s="39"/>
      <c r="AM1885" s="39" t="s">
        <v>52</v>
      </c>
      <c r="AN1885" s="39"/>
      <c r="AO1885" s="63">
        <v>367.24000000000001</v>
      </c>
      <c r="AP1885"/>
      <c r="AQ1885"/>
    </row>
    <row r="1886" s="31" customFormat="1" ht="31.5" customHeight="1" outlineLevel="1">
      <c r="A1886" s="32" t="s">
        <v>2217</v>
      </c>
      <c r="B1886" s="32" t="s">
        <v>2484</v>
      </c>
      <c r="C1886" s="32"/>
      <c r="D1886" s="32" t="s">
        <v>2485</v>
      </c>
      <c r="E1886" s="33" t="s">
        <v>55</v>
      </c>
      <c r="F1886" s="34">
        <v>3.7799999999999998</v>
      </c>
      <c r="G1886" s="33">
        <v>2001</v>
      </c>
      <c r="H1886" s="33">
        <v>2013</v>
      </c>
      <c r="I1886" s="53" t="s">
        <v>305</v>
      </c>
      <c r="J1886" s="36">
        <v>87</v>
      </c>
      <c r="K1886" s="54">
        <v>86.68568153999999</v>
      </c>
      <c r="L1886" s="34">
        <v>0.70399999999999996</v>
      </c>
      <c r="M1886" s="37" t="s">
        <v>58</v>
      </c>
      <c r="N1886" s="38" t="s">
        <v>51</v>
      </c>
      <c r="O1886" s="39"/>
      <c r="P1886" s="39"/>
      <c r="Q1886" s="39"/>
      <c r="R1886" s="39"/>
      <c r="S1886" s="39"/>
      <c r="T1886" s="39"/>
      <c r="U1886" s="39" t="s">
        <v>52</v>
      </c>
      <c r="V1886" s="39"/>
      <c r="W1886" s="39"/>
      <c r="X1886" s="39"/>
      <c r="Y1886" s="39"/>
      <c r="Z1886" s="39"/>
      <c r="AA1886" s="39"/>
      <c r="AB1886" s="39"/>
      <c r="AC1886" s="39"/>
      <c r="AD1886" s="39"/>
      <c r="AE1886" s="39"/>
      <c r="AF1886" s="39"/>
      <c r="AG1886" s="39"/>
      <c r="AH1886" s="39"/>
      <c r="AI1886" s="39"/>
      <c r="AJ1886" s="39"/>
      <c r="AK1886" s="39"/>
      <c r="AL1886" s="39"/>
      <c r="AM1886" s="39" t="s">
        <v>52</v>
      </c>
      <c r="AN1886" s="39"/>
      <c r="AO1886" s="40">
        <v>3005.4400000000001</v>
      </c>
      <c r="AP1886"/>
      <c r="AQ1886"/>
    </row>
    <row r="1887" s="31" customFormat="1" ht="31.5" customHeight="1" outlineLevel="1">
      <c r="A1887" s="47"/>
      <c r="B1887" s="48"/>
      <c r="C1887" s="49"/>
      <c r="D1887" s="47"/>
      <c r="E1887" s="50"/>
      <c r="F1887" s="50"/>
      <c r="G1887" s="50"/>
      <c r="H1887" s="50"/>
      <c r="I1887" s="55"/>
      <c r="J1887" s="50"/>
      <c r="K1887" s="56"/>
      <c r="L1887" s="50"/>
      <c r="M1887" s="37" t="s">
        <v>57</v>
      </c>
      <c r="N1887" s="38" t="s">
        <v>40</v>
      </c>
      <c r="O1887" s="39"/>
      <c r="P1887" s="39"/>
      <c r="Q1887" s="39"/>
      <c r="R1887" s="39"/>
      <c r="S1887" s="39"/>
      <c r="T1887" s="39"/>
      <c r="U1887" s="39">
        <v>132</v>
      </c>
      <c r="V1887" s="39"/>
      <c r="W1887" s="39"/>
      <c r="X1887" s="39"/>
      <c r="Y1887" s="39"/>
      <c r="Z1887" s="39"/>
      <c r="AA1887" s="39"/>
      <c r="AB1887" s="39"/>
      <c r="AC1887" s="39"/>
      <c r="AD1887" s="39"/>
      <c r="AE1887" s="39"/>
      <c r="AF1887" s="39"/>
      <c r="AG1887" s="39"/>
      <c r="AH1887" s="39"/>
      <c r="AI1887" s="39"/>
      <c r="AJ1887" s="39"/>
      <c r="AK1887" s="39"/>
      <c r="AL1887" s="39"/>
      <c r="AM1887" s="39">
        <v>132</v>
      </c>
      <c r="AN1887" s="39"/>
      <c r="AO1887" s="40">
        <v>161605.42999999999</v>
      </c>
      <c r="AP1887"/>
      <c r="AQ1887"/>
    </row>
    <row r="1888" s="31" customFormat="1" ht="31.5" customHeight="1" outlineLevel="1">
      <c r="A1888" s="41"/>
      <c r="B1888" s="42"/>
      <c r="C1888" s="43"/>
      <c r="D1888" s="41"/>
      <c r="E1888" s="44"/>
      <c r="F1888" s="44"/>
      <c r="G1888" s="44"/>
      <c r="H1888" s="44"/>
      <c r="I1888" s="57"/>
      <c r="J1888" s="44"/>
      <c r="K1888" s="58"/>
      <c r="L1888" s="44"/>
      <c r="M1888" s="37" t="s">
        <v>66</v>
      </c>
      <c r="N1888" s="38" t="s">
        <v>40</v>
      </c>
      <c r="O1888" s="39"/>
      <c r="P1888" s="39"/>
      <c r="Q1888" s="39"/>
      <c r="R1888" s="39"/>
      <c r="S1888" s="39"/>
      <c r="T1888" s="39"/>
      <c r="U1888" s="39">
        <v>13</v>
      </c>
      <c r="V1888" s="39"/>
      <c r="W1888" s="39"/>
      <c r="X1888" s="39"/>
      <c r="Y1888" s="39"/>
      <c r="Z1888" s="39"/>
      <c r="AA1888" s="39"/>
      <c r="AB1888" s="39"/>
      <c r="AC1888" s="39"/>
      <c r="AD1888" s="39"/>
      <c r="AE1888" s="39"/>
      <c r="AF1888" s="39"/>
      <c r="AG1888" s="39"/>
      <c r="AH1888" s="39"/>
      <c r="AI1888" s="39"/>
      <c r="AJ1888" s="39"/>
      <c r="AK1888" s="39"/>
      <c r="AL1888" s="39"/>
      <c r="AM1888" s="39">
        <v>13</v>
      </c>
      <c r="AN1888" s="39"/>
      <c r="AO1888" s="40">
        <v>6731.8000000000002</v>
      </c>
      <c r="AP1888"/>
      <c r="AQ1888"/>
    </row>
    <row r="1889" s="31" customFormat="1" ht="31.5" customHeight="1" outlineLevel="1">
      <c r="A1889" s="32" t="s">
        <v>2217</v>
      </c>
      <c r="B1889" s="32" t="s">
        <v>2486</v>
      </c>
      <c r="C1889" s="32"/>
      <c r="D1889" s="32" t="s">
        <v>2487</v>
      </c>
      <c r="E1889" s="33" t="s">
        <v>55</v>
      </c>
      <c r="F1889" s="34">
        <v>0.98999999999999999</v>
      </c>
      <c r="G1889" s="33">
        <v>2001</v>
      </c>
      <c r="H1889" s="33">
        <v>2025</v>
      </c>
      <c r="I1889" s="53" t="s">
        <v>253</v>
      </c>
      <c r="J1889" s="36">
        <v>78</v>
      </c>
      <c r="K1889" s="54">
        <v>79.667226170000006</v>
      </c>
      <c r="L1889" s="34">
        <v>0.17299999999999999</v>
      </c>
      <c r="M1889" s="37" t="s">
        <v>66</v>
      </c>
      <c r="N1889" s="38" t="s">
        <v>40</v>
      </c>
      <c r="O1889" s="39"/>
      <c r="P1889" s="39"/>
      <c r="Q1889" s="39"/>
      <c r="R1889" s="39"/>
      <c r="S1889" s="39"/>
      <c r="T1889" s="39"/>
      <c r="U1889" s="39"/>
      <c r="V1889" s="39"/>
      <c r="W1889" s="39"/>
      <c r="X1889" s="39"/>
      <c r="Y1889" s="39"/>
      <c r="Z1889" s="39"/>
      <c r="AA1889" s="39"/>
      <c r="AB1889" s="39"/>
      <c r="AC1889" s="39">
        <v>4</v>
      </c>
      <c r="AD1889" s="39"/>
      <c r="AE1889" s="39"/>
      <c r="AF1889" s="39"/>
      <c r="AG1889" s="39"/>
      <c r="AH1889" s="39"/>
      <c r="AI1889" s="39"/>
      <c r="AJ1889" s="39"/>
      <c r="AK1889" s="39"/>
      <c r="AL1889" s="39"/>
      <c r="AM1889" s="39">
        <v>4</v>
      </c>
      <c r="AN1889" s="39"/>
      <c r="AO1889" s="40">
        <v>2894.0900000000001</v>
      </c>
      <c r="AP1889"/>
      <c r="AQ1889"/>
    </row>
    <row r="1890" s="31" customFormat="1" ht="31.5" customHeight="1" outlineLevel="1">
      <c r="A1890" s="47"/>
      <c r="B1890" s="48"/>
      <c r="C1890" s="49"/>
      <c r="D1890" s="47"/>
      <c r="E1890" s="50"/>
      <c r="F1890" s="50"/>
      <c r="G1890" s="50"/>
      <c r="H1890" s="50"/>
      <c r="I1890" s="55"/>
      <c r="J1890" s="50"/>
      <c r="K1890" s="56"/>
      <c r="L1890" s="50"/>
      <c r="M1890" s="37" t="s">
        <v>57</v>
      </c>
      <c r="N1890" s="38" t="s">
        <v>40</v>
      </c>
      <c r="O1890" s="39"/>
      <c r="P1890" s="39"/>
      <c r="Q1890" s="39"/>
      <c r="R1890" s="39"/>
      <c r="S1890" s="39"/>
      <c r="T1890" s="39"/>
      <c r="U1890" s="39"/>
      <c r="V1890" s="39"/>
      <c r="W1890" s="39"/>
      <c r="X1890" s="39"/>
      <c r="Y1890" s="39"/>
      <c r="Z1890" s="39"/>
      <c r="AA1890" s="39"/>
      <c r="AB1890" s="39"/>
      <c r="AC1890" s="39">
        <v>18</v>
      </c>
      <c r="AD1890" s="39"/>
      <c r="AE1890" s="39"/>
      <c r="AF1890" s="39"/>
      <c r="AG1890" s="39"/>
      <c r="AH1890" s="39"/>
      <c r="AI1890" s="39"/>
      <c r="AJ1890" s="39"/>
      <c r="AK1890" s="39"/>
      <c r="AL1890" s="39"/>
      <c r="AM1890" s="39">
        <v>18</v>
      </c>
      <c r="AN1890" s="39"/>
      <c r="AO1890" s="40">
        <v>21650.439999999999</v>
      </c>
      <c r="AP1890"/>
      <c r="AQ1890"/>
    </row>
    <row r="1891" s="31" customFormat="1" ht="31.5" customHeight="1" outlineLevel="1">
      <c r="A1891" s="47"/>
      <c r="B1891" s="48"/>
      <c r="C1891" s="49"/>
      <c r="D1891" s="47"/>
      <c r="E1891" s="50"/>
      <c r="F1891" s="50"/>
      <c r="G1891" s="50"/>
      <c r="H1891" s="50"/>
      <c r="I1891" s="55"/>
      <c r="J1891" s="50"/>
      <c r="K1891" s="56"/>
      <c r="L1891" s="50"/>
      <c r="M1891" s="37" t="s">
        <v>65</v>
      </c>
      <c r="N1891" s="38" t="s">
        <v>49</v>
      </c>
      <c r="O1891" s="39"/>
      <c r="P1891" s="39"/>
      <c r="Q1891" s="39"/>
      <c r="R1891" s="39"/>
      <c r="S1891" s="39"/>
      <c r="T1891" s="39"/>
      <c r="U1891" s="39"/>
      <c r="V1891" s="39"/>
      <c r="W1891" s="39"/>
      <c r="X1891" s="39"/>
      <c r="Y1891" s="39"/>
      <c r="Z1891" s="39"/>
      <c r="AA1891" s="39"/>
      <c r="AB1891" s="39"/>
      <c r="AC1891" s="39">
        <v>0.35999999999999999</v>
      </c>
      <c r="AD1891" s="39"/>
      <c r="AE1891" s="39"/>
      <c r="AF1891" s="39"/>
      <c r="AG1891" s="39"/>
      <c r="AH1891" s="39"/>
      <c r="AI1891" s="39"/>
      <c r="AJ1891" s="39"/>
      <c r="AK1891" s="39"/>
      <c r="AL1891" s="39"/>
      <c r="AM1891" s="39">
        <v>0.35999999999999999</v>
      </c>
      <c r="AN1891" s="39"/>
      <c r="AO1891" s="40">
        <v>103826.72</v>
      </c>
      <c r="AP1891"/>
      <c r="AQ1891"/>
    </row>
    <row r="1892" s="31" customFormat="1" ht="31.5" customHeight="1" outlineLevel="1">
      <c r="A1892" s="47"/>
      <c r="B1892" s="48"/>
      <c r="C1892" s="49"/>
      <c r="D1892" s="47"/>
      <c r="E1892" s="50"/>
      <c r="F1892" s="50"/>
      <c r="G1892" s="50"/>
      <c r="H1892" s="50"/>
      <c r="I1892" s="55"/>
      <c r="J1892" s="50"/>
      <c r="K1892" s="56"/>
      <c r="L1892" s="50"/>
      <c r="M1892" s="37" t="s">
        <v>58</v>
      </c>
      <c r="N1892" s="38" t="s">
        <v>51</v>
      </c>
      <c r="O1892" s="39"/>
      <c r="P1892" s="39"/>
      <c r="Q1892" s="39"/>
      <c r="R1892" s="39"/>
      <c r="S1892" s="39"/>
      <c r="T1892" s="39"/>
      <c r="U1892" s="39"/>
      <c r="V1892" s="39"/>
      <c r="W1892" s="39"/>
      <c r="X1892" s="39"/>
      <c r="Y1892" s="39"/>
      <c r="Z1892" s="39"/>
      <c r="AA1892" s="39"/>
      <c r="AB1892" s="39"/>
      <c r="AC1892" s="39" t="s">
        <v>52</v>
      </c>
      <c r="AD1892" s="39"/>
      <c r="AE1892" s="39"/>
      <c r="AF1892" s="39"/>
      <c r="AG1892" s="39"/>
      <c r="AH1892" s="39"/>
      <c r="AI1892" s="39"/>
      <c r="AJ1892" s="39"/>
      <c r="AK1892" s="39"/>
      <c r="AL1892" s="39"/>
      <c r="AM1892" s="39" t="s">
        <v>52</v>
      </c>
      <c r="AN1892" s="39"/>
      <c r="AO1892" s="40">
        <v>46070.18</v>
      </c>
      <c r="AP1892"/>
      <c r="AQ1892"/>
    </row>
    <row r="1893" s="31" customFormat="1" ht="31.5" customHeight="1" outlineLevel="1">
      <c r="A1893" s="41"/>
      <c r="B1893" s="42"/>
      <c r="C1893" s="43"/>
      <c r="D1893" s="41"/>
      <c r="E1893" s="44"/>
      <c r="F1893" s="44"/>
      <c r="G1893" s="44"/>
      <c r="H1893" s="44"/>
      <c r="I1893" s="57"/>
      <c r="J1893" s="44"/>
      <c r="K1893" s="58"/>
      <c r="L1893" s="44"/>
      <c r="M1893" s="37" t="s">
        <v>59</v>
      </c>
      <c r="N1893" s="38" t="s">
        <v>40</v>
      </c>
      <c r="O1893" s="39"/>
      <c r="P1893" s="39"/>
      <c r="Q1893" s="39"/>
      <c r="R1893" s="39"/>
      <c r="S1893" s="39"/>
      <c r="T1893" s="39"/>
      <c r="U1893" s="39"/>
      <c r="V1893" s="39"/>
      <c r="W1893" s="39"/>
      <c r="X1893" s="39"/>
      <c r="Y1893" s="39"/>
      <c r="Z1893" s="39"/>
      <c r="AA1893" s="39"/>
      <c r="AB1893" s="39"/>
      <c r="AC1893" s="39">
        <v>2</v>
      </c>
      <c r="AD1893" s="39"/>
      <c r="AE1893" s="39"/>
      <c r="AF1893" s="39"/>
      <c r="AG1893" s="39"/>
      <c r="AH1893" s="39"/>
      <c r="AI1893" s="39"/>
      <c r="AJ1893" s="39"/>
      <c r="AK1893" s="39"/>
      <c r="AL1893" s="39"/>
      <c r="AM1893" s="39">
        <v>2</v>
      </c>
      <c r="AN1893" s="39"/>
      <c r="AO1893" s="40">
        <v>65222.760000000002</v>
      </c>
      <c r="AP1893"/>
      <c r="AQ1893"/>
    </row>
    <row r="1894" s="31" customFormat="1" ht="31.5" customHeight="1" outlineLevel="1">
      <c r="A1894" s="32" t="s">
        <v>2217</v>
      </c>
      <c r="B1894" s="32" t="s">
        <v>2488</v>
      </c>
      <c r="C1894" s="32"/>
      <c r="D1894" s="32" t="s">
        <v>2489</v>
      </c>
      <c r="E1894" s="33" t="s">
        <v>55</v>
      </c>
      <c r="F1894" s="34">
        <v>0.90000000000000002</v>
      </c>
      <c r="G1894" s="33">
        <v>2001</v>
      </c>
      <c r="H1894" s="33">
        <v>2010</v>
      </c>
      <c r="I1894" s="53" t="s">
        <v>91</v>
      </c>
      <c r="J1894" s="36">
        <v>93</v>
      </c>
      <c r="K1894" s="54">
        <v>88.145958339999993</v>
      </c>
      <c r="L1894" s="34">
        <v>0.40999999999999998</v>
      </c>
      <c r="M1894" s="37" t="s">
        <v>59</v>
      </c>
      <c r="N1894" s="38" t="s">
        <v>40</v>
      </c>
      <c r="O1894" s="39"/>
      <c r="P1894" s="39"/>
      <c r="Q1894" s="39"/>
      <c r="R1894" s="39"/>
      <c r="S1894" s="39"/>
      <c r="T1894" s="39"/>
      <c r="U1894" s="39"/>
      <c r="V1894" s="39"/>
      <c r="W1894" s="39"/>
      <c r="X1894" s="39"/>
      <c r="Y1894" s="39"/>
      <c r="Z1894" s="39"/>
      <c r="AA1894" s="39"/>
      <c r="AB1894" s="39"/>
      <c r="AC1894" s="39">
        <v>7</v>
      </c>
      <c r="AD1894" s="39"/>
      <c r="AE1894" s="39"/>
      <c r="AF1894" s="39"/>
      <c r="AG1894" s="39"/>
      <c r="AH1894" s="39"/>
      <c r="AI1894" s="39"/>
      <c r="AJ1894" s="39"/>
      <c r="AK1894" s="39"/>
      <c r="AL1894" s="39"/>
      <c r="AM1894" s="39">
        <v>7</v>
      </c>
      <c r="AN1894" s="39"/>
      <c r="AO1894" s="40">
        <v>315686.85999999999</v>
      </c>
      <c r="AP1894"/>
      <c r="AQ1894"/>
    </row>
    <row r="1895" s="31" customFormat="1" ht="31.5" customHeight="1" outlineLevel="1">
      <c r="A1895" s="47"/>
      <c r="B1895" s="48"/>
      <c r="C1895" s="49"/>
      <c r="D1895" s="47"/>
      <c r="E1895" s="50"/>
      <c r="F1895" s="50"/>
      <c r="G1895" s="50"/>
      <c r="H1895" s="50"/>
      <c r="I1895" s="55"/>
      <c r="J1895" s="50"/>
      <c r="K1895" s="56"/>
      <c r="L1895" s="50"/>
      <c r="M1895" s="37" t="s">
        <v>58</v>
      </c>
      <c r="N1895" s="38" t="s">
        <v>51</v>
      </c>
      <c r="O1895" s="39"/>
      <c r="P1895" s="39"/>
      <c r="Q1895" s="39"/>
      <c r="R1895" s="39"/>
      <c r="S1895" s="39"/>
      <c r="T1895" s="39"/>
      <c r="U1895" s="39"/>
      <c r="V1895" s="39"/>
      <c r="W1895" s="39"/>
      <c r="X1895" s="39"/>
      <c r="Y1895" s="39"/>
      <c r="Z1895" s="39"/>
      <c r="AA1895" s="39"/>
      <c r="AB1895" s="39"/>
      <c r="AC1895" s="39" t="s">
        <v>52</v>
      </c>
      <c r="AD1895" s="39"/>
      <c r="AE1895" s="39"/>
      <c r="AF1895" s="39"/>
      <c r="AG1895" s="39"/>
      <c r="AH1895" s="39"/>
      <c r="AI1895" s="39"/>
      <c r="AJ1895" s="39"/>
      <c r="AK1895" s="39"/>
      <c r="AL1895" s="39"/>
      <c r="AM1895" s="39" t="s">
        <v>52</v>
      </c>
      <c r="AN1895" s="39"/>
      <c r="AO1895" s="40">
        <v>109783.14</v>
      </c>
      <c r="AP1895"/>
      <c r="AQ1895"/>
    </row>
    <row r="1896" s="31" customFormat="1" ht="31.5" customHeight="1" outlineLevel="1">
      <c r="A1896" s="47"/>
      <c r="B1896" s="48"/>
      <c r="C1896" s="49"/>
      <c r="D1896" s="47"/>
      <c r="E1896" s="50"/>
      <c r="F1896" s="50"/>
      <c r="G1896" s="50"/>
      <c r="H1896" s="50"/>
      <c r="I1896" s="55"/>
      <c r="J1896" s="50"/>
      <c r="K1896" s="56"/>
      <c r="L1896" s="50"/>
      <c r="M1896" s="37" t="s">
        <v>65</v>
      </c>
      <c r="N1896" s="38" t="s">
        <v>49</v>
      </c>
      <c r="O1896" s="39"/>
      <c r="P1896" s="39"/>
      <c r="Q1896" s="39"/>
      <c r="R1896" s="39"/>
      <c r="S1896" s="39"/>
      <c r="T1896" s="39"/>
      <c r="U1896" s="39"/>
      <c r="V1896" s="39"/>
      <c r="W1896" s="39"/>
      <c r="X1896" s="39"/>
      <c r="Y1896" s="39"/>
      <c r="Z1896" s="39"/>
      <c r="AA1896" s="39"/>
      <c r="AB1896" s="39"/>
      <c r="AC1896" s="39">
        <v>1.9199999999999999</v>
      </c>
      <c r="AD1896" s="39"/>
      <c r="AE1896" s="39"/>
      <c r="AF1896" s="39"/>
      <c r="AG1896" s="39"/>
      <c r="AH1896" s="39"/>
      <c r="AI1896" s="39"/>
      <c r="AJ1896" s="39"/>
      <c r="AK1896" s="39"/>
      <c r="AL1896" s="39"/>
      <c r="AM1896" s="39">
        <v>1.9199999999999999</v>
      </c>
      <c r="AN1896" s="39"/>
      <c r="AO1896" s="40">
        <v>552983.54000000004</v>
      </c>
      <c r="AP1896"/>
      <c r="AQ1896"/>
    </row>
    <row r="1897" s="31" customFormat="1" ht="31.5" customHeight="1" outlineLevel="1">
      <c r="A1897" s="47"/>
      <c r="B1897" s="48"/>
      <c r="C1897" s="49"/>
      <c r="D1897" s="47"/>
      <c r="E1897" s="50"/>
      <c r="F1897" s="50"/>
      <c r="G1897" s="50"/>
      <c r="H1897" s="50"/>
      <c r="I1897" s="55"/>
      <c r="J1897" s="50"/>
      <c r="K1897" s="56"/>
      <c r="L1897" s="50"/>
      <c r="M1897" s="37" t="s">
        <v>57</v>
      </c>
      <c r="N1897" s="38" t="s">
        <v>40</v>
      </c>
      <c r="O1897" s="39"/>
      <c r="P1897" s="39"/>
      <c r="Q1897" s="39"/>
      <c r="R1897" s="39"/>
      <c r="S1897" s="39"/>
      <c r="T1897" s="39"/>
      <c r="U1897" s="39"/>
      <c r="V1897" s="39"/>
      <c r="W1897" s="39"/>
      <c r="X1897" s="39"/>
      <c r="Y1897" s="39"/>
      <c r="Z1897" s="39"/>
      <c r="AA1897" s="39"/>
      <c r="AB1897" s="39"/>
      <c r="AC1897" s="39">
        <v>45</v>
      </c>
      <c r="AD1897" s="39"/>
      <c r="AE1897" s="39"/>
      <c r="AF1897" s="39"/>
      <c r="AG1897" s="39"/>
      <c r="AH1897" s="39"/>
      <c r="AI1897" s="39"/>
      <c r="AJ1897" s="39"/>
      <c r="AK1897" s="39"/>
      <c r="AL1897" s="39"/>
      <c r="AM1897" s="39">
        <v>45</v>
      </c>
      <c r="AN1897" s="39"/>
      <c r="AO1897" s="40">
        <v>47442.18</v>
      </c>
      <c r="AP1897"/>
      <c r="AQ1897"/>
    </row>
    <row r="1898" s="31" customFormat="1" ht="31.5" customHeight="1" outlineLevel="1">
      <c r="A1898" s="41"/>
      <c r="B1898" s="42"/>
      <c r="C1898" s="43"/>
      <c r="D1898" s="41"/>
      <c r="E1898" s="44"/>
      <c r="F1898" s="44"/>
      <c r="G1898" s="44"/>
      <c r="H1898" s="44"/>
      <c r="I1898" s="57"/>
      <c r="J1898" s="44"/>
      <c r="K1898" s="58"/>
      <c r="L1898" s="44"/>
      <c r="M1898" s="37" t="s">
        <v>66</v>
      </c>
      <c r="N1898" s="38" t="s">
        <v>40</v>
      </c>
      <c r="O1898" s="39"/>
      <c r="P1898" s="39"/>
      <c r="Q1898" s="39"/>
      <c r="R1898" s="39"/>
      <c r="S1898" s="39"/>
      <c r="T1898" s="39"/>
      <c r="U1898" s="39"/>
      <c r="V1898" s="39"/>
      <c r="W1898" s="39"/>
      <c r="X1898" s="39"/>
      <c r="Y1898" s="39"/>
      <c r="Z1898" s="39"/>
      <c r="AA1898" s="39"/>
      <c r="AB1898" s="39"/>
      <c r="AC1898" s="39">
        <v>11</v>
      </c>
      <c r="AD1898" s="39"/>
      <c r="AE1898" s="39"/>
      <c r="AF1898" s="39"/>
      <c r="AG1898" s="39"/>
      <c r="AH1898" s="39"/>
      <c r="AI1898" s="39"/>
      <c r="AJ1898" s="39"/>
      <c r="AK1898" s="39"/>
      <c r="AL1898" s="39"/>
      <c r="AM1898" s="39">
        <v>11</v>
      </c>
      <c r="AN1898" s="39"/>
      <c r="AO1898" s="40">
        <v>6670.7799999999997</v>
      </c>
      <c r="AP1898"/>
      <c r="AQ1898"/>
    </row>
    <row r="1899" s="31" customFormat="1" ht="31.5" customHeight="1" outlineLevel="1">
      <c r="A1899" s="37" t="s">
        <v>2217</v>
      </c>
      <c r="B1899" s="37" t="s">
        <v>2490</v>
      </c>
      <c r="C1899" s="37"/>
      <c r="D1899" s="37" t="s">
        <v>2491</v>
      </c>
      <c r="E1899" s="38" t="s">
        <v>55</v>
      </c>
      <c r="F1899" s="59">
        <v>0.35999999999999999</v>
      </c>
      <c r="G1899" s="38">
        <v>2001</v>
      </c>
      <c r="H1899" s="38">
        <v>2014</v>
      </c>
      <c r="I1899" s="60" t="s">
        <v>209</v>
      </c>
      <c r="J1899" s="61">
        <v>100</v>
      </c>
      <c r="K1899" s="62">
        <v>84.915095919999999</v>
      </c>
      <c r="L1899" s="59">
        <v>0.025000000000000001</v>
      </c>
      <c r="M1899" s="37" t="s">
        <v>58</v>
      </c>
      <c r="N1899" s="38" t="s">
        <v>51</v>
      </c>
      <c r="O1899" s="39"/>
      <c r="P1899" s="39"/>
      <c r="Q1899" s="39"/>
      <c r="R1899" s="39"/>
      <c r="S1899" s="39"/>
      <c r="T1899" s="39"/>
      <c r="U1899" s="39"/>
      <c r="V1899" s="39"/>
      <c r="W1899" s="39"/>
      <c r="X1899" s="39"/>
      <c r="Y1899" s="39"/>
      <c r="Z1899" s="39"/>
      <c r="AA1899" s="39" t="s">
        <v>52</v>
      </c>
      <c r="AB1899" s="39"/>
      <c r="AC1899" s="39"/>
      <c r="AD1899" s="39"/>
      <c r="AE1899" s="39"/>
      <c r="AF1899" s="39"/>
      <c r="AG1899" s="39"/>
      <c r="AH1899" s="39"/>
      <c r="AI1899" s="39"/>
      <c r="AJ1899" s="39"/>
      <c r="AK1899" s="39"/>
      <c r="AL1899" s="39"/>
      <c r="AM1899" s="39" t="s">
        <v>52</v>
      </c>
      <c r="AN1899" s="39"/>
      <c r="AO1899" s="63">
        <v>367.24000000000001</v>
      </c>
      <c r="AP1899"/>
      <c r="AQ1899"/>
    </row>
    <row r="1900" s="31" customFormat="1" ht="31.5" customHeight="1" outlineLevel="1">
      <c r="A1900" s="37" t="s">
        <v>2217</v>
      </c>
      <c r="B1900" s="37" t="s">
        <v>2492</v>
      </c>
      <c r="C1900" s="37"/>
      <c r="D1900" s="37" t="s">
        <v>2493</v>
      </c>
      <c r="E1900" s="38" t="s">
        <v>55</v>
      </c>
      <c r="F1900" s="59">
        <v>0.5</v>
      </c>
      <c r="G1900" s="38">
        <v>2014</v>
      </c>
      <c r="H1900" s="38">
        <v>2007</v>
      </c>
      <c r="I1900" s="60" t="s">
        <v>521</v>
      </c>
      <c r="J1900" s="61">
        <v>97</v>
      </c>
      <c r="K1900" s="62">
        <v>82.697300529999993</v>
      </c>
      <c r="L1900" s="59">
        <v>0.035000000000000003</v>
      </c>
      <c r="M1900" s="37" t="s">
        <v>58</v>
      </c>
      <c r="N1900" s="38" t="s">
        <v>51</v>
      </c>
      <c r="O1900" s="39"/>
      <c r="P1900" s="39"/>
      <c r="Q1900" s="39"/>
      <c r="R1900" s="39"/>
      <c r="S1900" s="39"/>
      <c r="T1900" s="39"/>
      <c r="U1900" s="39"/>
      <c r="V1900" s="39"/>
      <c r="W1900" s="39"/>
      <c r="X1900" s="39"/>
      <c r="Y1900" s="39"/>
      <c r="Z1900" s="39"/>
      <c r="AA1900" s="39" t="s">
        <v>52</v>
      </c>
      <c r="AB1900" s="39"/>
      <c r="AC1900" s="39"/>
      <c r="AD1900" s="39"/>
      <c r="AE1900" s="39"/>
      <c r="AF1900" s="39"/>
      <c r="AG1900" s="39"/>
      <c r="AH1900" s="39"/>
      <c r="AI1900" s="39"/>
      <c r="AJ1900" s="39"/>
      <c r="AK1900" s="39"/>
      <c r="AL1900" s="39"/>
      <c r="AM1900" s="39" t="s">
        <v>52</v>
      </c>
      <c r="AN1900" s="39"/>
      <c r="AO1900" s="63">
        <v>367.24000000000001</v>
      </c>
      <c r="AP1900"/>
      <c r="AQ1900"/>
    </row>
    <row r="1901" s="31" customFormat="1" ht="31.5" customHeight="1" outlineLevel="1">
      <c r="A1901" s="37" t="s">
        <v>2217</v>
      </c>
      <c r="B1901" s="37" t="s">
        <v>2494</v>
      </c>
      <c r="C1901" s="37"/>
      <c r="D1901" s="37" t="s">
        <v>2495</v>
      </c>
      <c r="E1901" s="38" t="s">
        <v>36</v>
      </c>
      <c r="F1901" s="59">
        <v>0.54000000000000004</v>
      </c>
      <c r="G1901" s="38">
        <v>1961</v>
      </c>
      <c r="H1901" s="38">
        <v>2019</v>
      </c>
      <c r="I1901" s="60" t="s">
        <v>160</v>
      </c>
      <c r="J1901" s="61">
        <v>94</v>
      </c>
      <c r="K1901" s="62">
        <v>75.550888405400002</v>
      </c>
      <c r="L1901" s="59">
        <v>0.028000000000000001</v>
      </c>
      <c r="M1901" s="37" t="s">
        <v>50</v>
      </c>
      <c r="N1901" s="38" t="s">
        <v>51</v>
      </c>
      <c r="O1901" s="39"/>
      <c r="P1901" s="39"/>
      <c r="Q1901" s="39"/>
      <c r="R1901" s="39"/>
      <c r="S1901" s="39"/>
      <c r="T1901" s="39"/>
      <c r="U1901" s="39"/>
      <c r="V1901" s="39"/>
      <c r="W1901" s="39"/>
      <c r="X1901" s="39"/>
      <c r="Y1901" s="39"/>
      <c r="Z1901" s="39"/>
      <c r="AA1901" s="39" t="s">
        <v>52</v>
      </c>
      <c r="AB1901" s="39"/>
      <c r="AC1901" s="39"/>
      <c r="AD1901" s="39"/>
      <c r="AE1901" s="39"/>
      <c r="AF1901" s="39"/>
      <c r="AG1901" s="39"/>
      <c r="AH1901" s="39"/>
      <c r="AI1901" s="39"/>
      <c r="AJ1901" s="39"/>
      <c r="AK1901" s="39"/>
      <c r="AL1901" s="39"/>
      <c r="AM1901" s="39" t="s">
        <v>52</v>
      </c>
      <c r="AN1901" s="39"/>
      <c r="AO1901" s="63">
        <v>527.30999999999995</v>
      </c>
      <c r="AP1901"/>
      <c r="AQ1901"/>
    </row>
    <row r="1902" s="31" customFormat="1" ht="31.5" customHeight="1" outlineLevel="1">
      <c r="A1902" s="37" t="s">
        <v>2217</v>
      </c>
      <c r="B1902" s="37" t="s">
        <v>2496</v>
      </c>
      <c r="C1902" s="37"/>
      <c r="D1902" s="37" t="s">
        <v>2497</v>
      </c>
      <c r="E1902" s="38" t="s">
        <v>36</v>
      </c>
      <c r="F1902" s="59">
        <v>0.46000000000000002</v>
      </c>
      <c r="G1902" s="38">
        <v>1961</v>
      </c>
      <c r="H1902" s="38">
        <v>2008</v>
      </c>
      <c r="I1902" s="60" t="s">
        <v>503</v>
      </c>
      <c r="J1902" s="61">
        <v>94</v>
      </c>
      <c r="K1902" s="62">
        <v>69.938131989999988</v>
      </c>
      <c r="L1902" s="59">
        <v>0.027</v>
      </c>
      <c r="M1902" s="37" t="s">
        <v>50</v>
      </c>
      <c r="N1902" s="38" t="s">
        <v>51</v>
      </c>
      <c r="O1902" s="39"/>
      <c r="P1902" s="39"/>
      <c r="Q1902" s="39"/>
      <c r="R1902" s="39"/>
      <c r="S1902" s="39"/>
      <c r="T1902" s="39"/>
      <c r="U1902" s="39"/>
      <c r="V1902" s="39"/>
      <c r="W1902" s="39"/>
      <c r="X1902" s="39"/>
      <c r="Y1902" s="39"/>
      <c r="Z1902" s="39"/>
      <c r="AA1902" s="39"/>
      <c r="AB1902" s="39"/>
      <c r="AC1902" s="39" t="s">
        <v>52</v>
      </c>
      <c r="AD1902" s="39"/>
      <c r="AE1902" s="39"/>
      <c r="AF1902" s="39"/>
      <c r="AG1902" s="39"/>
      <c r="AH1902" s="39"/>
      <c r="AI1902" s="39"/>
      <c r="AJ1902" s="39"/>
      <c r="AK1902" s="39"/>
      <c r="AL1902" s="39"/>
      <c r="AM1902" s="39" t="s">
        <v>52</v>
      </c>
      <c r="AN1902" s="39"/>
      <c r="AO1902" s="63">
        <v>778.78999999999996</v>
      </c>
      <c r="AP1902"/>
      <c r="AQ1902"/>
    </row>
    <row r="1903" s="31" customFormat="1" ht="31.5" customHeight="1" outlineLevel="1">
      <c r="A1903" s="32" t="s">
        <v>2217</v>
      </c>
      <c r="B1903" s="32" t="s">
        <v>2498</v>
      </c>
      <c r="C1903" s="32"/>
      <c r="D1903" s="32" t="s">
        <v>2499</v>
      </c>
      <c r="E1903" s="33" t="s">
        <v>36</v>
      </c>
      <c r="F1903" s="34">
        <v>2</v>
      </c>
      <c r="G1903" s="33">
        <v>1968</v>
      </c>
      <c r="H1903" s="33">
        <v>2024</v>
      </c>
      <c r="I1903" s="53" t="s">
        <v>187</v>
      </c>
      <c r="J1903" s="36">
        <v>81</v>
      </c>
      <c r="K1903" s="54">
        <v>77.887513820000009</v>
      </c>
      <c r="L1903" s="34">
        <v>0.16600000000000001</v>
      </c>
      <c r="M1903" s="37" t="s">
        <v>50</v>
      </c>
      <c r="N1903" s="38" t="s">
        <v>51</v>
      </c>
      <c r="O1903" s="39"/>
      <c r="P1903" s="39"/>
      <c r="Q1903" s="39"/>
      <c r="R1903" s="39"/>
      <c r="S1903" s="39"/>
      <c r="T1903" s="39"/>
      <c r="U1903" s="39" t="s">
        <v>52</v>
      </c>
      <c r="V1903" s="39"/>
      <c r="W1903" s="39"/>
      <c r="X1903" s="39"/>
      <c r="Y1903" s="39"/>
      <c r="Z1903" s="39"/>
      <c r="AA1903" s="39"/>
      <c r="AB1903" s="39"/>
      <c r="AC1903" s="39"/>
      <c r="AD1903" s="39"/>
      <c r="AE1903" s="39"/>
      <c r="AF1903" s="39"/>
      <c r="AG1903" s="39"/>
      <c r="AH1903" s="39"/>
      <c r="AI1903" s="39"/>
      <c r="AJ1903" s="39"/>
      <c r="AK1903" s="39"/>
      <c r="AL1903" s="39"/>
      <c r="AM1903" s="39" t="s">
        <v>52</v>
      </c>
      <c r="AN1903" s="39"/>
      <c r="AO1903" s="40">
        <v>10146.620000000001</v>
      </c>
      <c r="AP1903"/>
      <c r="AQ1903"/>
    </row>
    <row r="1904" s="31" customFormat="1" ht="31.5" customHeight="1" outlineLevel="1">
      <c r="A1904" s="47"/>
      <c r="B1904" s="48"/>
      <c r="C1904" s="49"/>
      <c r="D1904" s="47"/>
      <c r="E1904" s="50"/>
      <c r="F1904" s="50"/>
      <c r="G1904" s="50"/>
      <c r="H1904" s="50"/>
      <c r="I1904" s="55"/>
      <c r="J1904" s="50"/>
      <c r="K1904" s="56"/>
      <c r="L1904" s="50"/>
      <c r="M1904" s="37" t="s">
        <v>47</v>
      </c>
      <c r="N1904" s="38" t="s">
        <v>40</v>
      </c>
      <c r="O1904" s="39"/>
      <c r="P1904" s="39"/>
      <c r="Q1904" s="39"/>
      <c r="R1904" s="39"/>
      <c r="S1904" s="39"/>
      <c r="T1904" s="39"/>
      <c r="U1904" s="39">
        <v>2</v>
      </c>
      <c r="V1904" s="39"/>
      <c r="W1904" s="39"/>
      <c r="X1904" s="39"/>
      <c r="Y1904" s="39"/>
      <c r="Z1904" s="39"/>
      <c r="AA1904" s="39"/>
      <c r="AB1904" s="39"/>
      <c r="AC1904" s="39"/>
      <c r="AD1904" s="39"/>
      <c r="AE1904" s="39"/>
      <c r="AF1904" s="39"/>
      <c r="AG1904" s="39"/>
      <c r="AH1904" s="39"/>
      <c r="AI1904" s="39"/>
      <c r="AJ1904" s="39"/>
      <c r="AK1904" s="39"/>
      <c r="AL1904" s="39"/>
      <c r="AM1904" s="39">
        <v>2</v>
      </c>
      <c r="AN1904" s="39"/>
      <c r="AO1904" s="40">
        <v>94139.460000000006</v>
      </c>
      <c r="AP1904"/>
      <c r="AQ1904"/>
    </row>
    <row r="1905" s="31" customFormat="1" ht="31.5" customHeight="1" outlineLevel="1">
      <c r="A1905" s="47"/>
      <c r="B1905" s="48"/>
      <c r="C1905" s="49"/>
      <c r="D1905" s="47"/>
      <c r="E1905" s="50"/>
      <c r="F1905" s="50"/>
      <c r="G1905" s="50"/>
      <c r="H1905" s="50"/>
      <c r="I1905" s="55"/>
      <c r="J1905" s="50"/>
      <c r="K1905" s="56"/>
      <c r="L1905" s="50"/>
      <c r="M1905" s="37" t="s">
        <v>39</v>
      </c>
      <c r="N1905" s="38" t="s">
        <v>40</v>
      </c>
      <c r="O1905" s="39"/>
      <c r="P1905" s="39"/>
      <c r="Q1905" s="39"/>
      <c r="R1905" s="39"/>
      <c r="S1905" s="39"/>
      <c r="T1905" s="39"/>
      <c r="U1905" s="39">
        <v>35</v>
      </c>
      <c r="V1905" s="39"/>
      <c r="W1905" s="39"/>
      <c r="X1905" s="39"/>
      <c r="Y1905" s="39"/>
      <c r="Z1905" s="39"/>
      <c r="AA1905" s="39"/>
      <c r="AB1905" s="39"/>
      <c r="AC1905" s="39"/>
      <c r="AD1905" s="39"/>
      <c r="AE1905" s="39"/>
      <c r="AF1905" s="39"/>
      <c r="AG1905" s="39"/>
      <c r="AH1905" s="39"/>
      <c r="AI1905" s="39"/>
      <c r="AJ1905" s="39"/>
      <c r="AK1905" s="39"/>
      <c r="AL1905" s="39"/>
      <c r="AM1905" s="39">
        <v>35</v>
      </c>
      <c r="AN1905" s="39"/>
      <c r="AO1905" s="40">
        <v>11117.209999999999</v>
      </c>
      <c r="AP1905"/>
      <c r="AQ1905"/>
    </row>
    <row r="1906" s="31" customFormat="1" ht="31.5" customHeight="1" outlineLevel="1">
      <c r="A1906" s="47"/>
      <c r="B1906" s="48"/>
      <c r="C1906" s="49"/>
      <c r="D1906" s="47"/>
      <c r="E1906" s="50"/>
      <c r="F1906" s="50"/>
      <c r="G1906" s="50"/>
      <c r="H1906" s="50"/>
      <c r="I1906" s="55"/>
      <c r="J1906" s="50"/>
      <c r="K1906" s="56"/>
      <c r="L1906" s="50"/>
      <c r="M1906" s="37" t="s">
        <v>42</v>
      </c>
      <c r="N1906" s="38" t="s">
        <v>49</v>
      </c>
      <c r="O1906" s="39"/>
      <c r="P1906" s="39"/>
      <c r="Q1906" s="39"/>
      <c r="R1906" s="39"/>
      <c r="S1906" s="39"/>
      <c r="T1906" s="39"/>
      <c r="U1906" s="39">
        <v>0.17000000000000001</v>
      </c>
      <c r="V1906" s="39"/>
      <c r="W1906" s="39"/>
      <c r="X1906" s="39"/>
      <c r="Y1906" s="39"/>
      <c r="Z1906" s="39"/>
      <c r="AA1906" s="39"/>
      <c r="AB1906" s="39"/>
      <c r="AC1906" s="39"/>
      <c r="AD1906" s="39"/>
      <c r="AE1906" s="39"/>
      <c r="AF1906" s="39"/>
      <c r="AG1906" s="39"/>
      <c r="AH1906" s="39"/>
      <c r="AI1906" s="39"/>
      <c r="AJ1906" s="39"/>
      <c r="AK1906" s="39"/>
      <c r="AL1906" s="39"/>
      <c r="AM1906" s="39">
        <v>0.17000000000000001</v>
      </c>
      <c r="AN1906" s="39"/>
      <c r="AO1906" s="40">
        <v>32551.509999999998</v>
      </c>
      <c r="AP1906"/>
      <c r="AQ1906"/>
    </row>
    <row r="1907" s="31" customFormat="1" ht="31.5" customHeight="1" outlineLevel="1">
      <c r="A1907" s="47"/>
      <c r="B1907" s="48"/>
      <c r="C1907" s="49"/>
      <c r="D1907" s="47"/>
      <c r="E1907" s="50"/>
      <c r="F1907" s="50"/>
      <c r="G1907" s="50"/>
      <c r="H1907" s="50"/>
      <c r="I1907" s="55"/>
      <c r="J1907" s="50"/>
      <c r="K1907" s="56"/>
      <c r="L1907" s="50"/>
      <c r="M1907" s="37" t="s">
        <v>48</v>
      </c>
      <c r="N1907" s="38" t="s">
        <v>49</v>
      </c>
      <c r="O1907" s="39"/>
      <c r="P1907" s="39"/>
      <c r="Q1907" s="39"/>
      <c r="R1907" s="39"/>
      <c r="S1907" s="39"/>
      <c r="T1907" s="39"/>
      <c r="U1907" s="39">
        <v>1.6000000000000001</v>
      </c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F1907" s="39"/>
      <c r="AG1907" s="39"/>
      <c r="AH1907" s="39"/>
      <c r="AI1907" s="39"/>
      <c r="AJ1907" s="39"/>
      <c r="AK1907" s="39"/>
      <c r="AL1907" s="39"/>
      <c r="AM1907" s="39">
        <v>1.6000000000000001</v>
      </c>
      <c r="AN1907" s="39"/>
      <c r="AO1907" s="40">
        <v>237110.54000000001</v>
      </c>
      <c r="AP1907"/>
      <c r="AQ1907"/>
    </row>
    <row r="1908" s="31" customFormat="1" ht="31.5" customHeight="1" outlineLevel="1">
      <c r="A1908" s="41"/>
      <c r="B1908" s="42"/>
      <c r="C1908" s="43"/>
      <c r="D1908" s="41"/>
      <c r="E1908" s="44"/>
      <c r="F1908" s="44"/>
      <c r="G1908" s="44"/>
      <c r="H1908" s="44"/>
      <c r="I1908" s="57"/>
      <c r="J1908" s="44"/>
      <c r="K1908" s="58"/>
      <c r="L1908" s="44"/>
      <c r="M1908" s="37" t="s">
        <v>66</v>
      </c>
      <c r="N1908" s="38" t="s">
        <v>40</v>
      </c>
      <c r="O1908" s="39"/>
      <c r="P1908" s="39"/>
      <c r="Q1908" s="39"/>
      <c r="R1908" s="39"/>
      <c r="S1908" s="39"/>
      <c r="T1908" s="39"/>
      <c r="U1908" s="39">
        <v>12</v>
      </c>
      <c r="V1908" s="39"/>
      <c r="W1908" s="39"/>
      <c r="X1908" s="39"/>
      <c r="Y1908" s="39"/>
      <c r="Z1908" s="39"/>
      <c r="AA1908" s="39"/>
      <c r="AB1908" s="39"/>
      <c r="AC1908" s="39"/>
      <c r="AD1908" s="39"/>
      <c r="AE1908" s="39"/>
      <c r="AF1908" s="39"/>
      <c r="AG1908" s="39"/>
      <c r="AH1908" s="39"/>
      <c r="AI1908" s="39"/>
      <c r="AJ1908" s="39"/>
      <c r="AK1908" s="39"/>
      <c r="AL1908" s="39"/>
      <c r="AM1908" s="39">
        <v>12</v>
      </c>
      <c r="AN1908" s="39"/>
      <c r="AO1908" s="40">
        <v>6042.3999999999996</v>
      </c>
      <c r="AP1908"/>
      <c r="AQ1908"/>
    </row>
    <row r="1909" s="31" customFormat="1" ht="31.5" customHeight="1" outlineLevel="1">
      <c r="A1909" s="37" t="s">
        <v>2217</v>
      </c>
      <c r="B1909" s="37" t="s">
        <v>2500</v>
      </c>
      <c r="C1909" s="37"/>
      <c r="D1909" s="37" t="s">
        <v>2501</v>
      </c>
      <c r="E1909" s="38" t="s">
        <v>36</v>
      </c>
      <c r="F1909" s="59">
        <v>1.3200000000000001</v>
      </c>
      <c r="G1909" s="38">
        <v>1968</v>
      </c>
      <c r="H1909" s="38">
        <v>2007</v>
      </c>
      <c r="I1909" s="60" t="s">
        <v>181</v>
      </c>
      <c r="J1909" s="61">
        <v>94</v>
      </c>
      <c r="K1909" s="62">
        <v>68.742986696500012</v>
      </c>
      <c r="L1909" s="59">
        <v>0.014</v>
      </c>
      <c r="M1909" s="37" t="s">
        <v>50</v>
      </c>
      <c r="N1909" s="38" t="s">
        <v>51</v>
      </c>
      <c r="O1909" s="39"/>
      <c r="P1909" s="39"/>
      <c r="Q1909" s="39"/>
      <c r="R1909" s="39"/>
      <c r="S1909" s="39"/>
      <c r="T1909" s="39"/>
      <c r="U1909" s="39"/>
      <c r="V1909" s="39"/>
      <c r="W1909" s="39"/>
      <c r="X1909" s="39"/>
      <c r="Y1909" s="39"/>
      <c r="Z1909" s="39"/>
      <c r="AA1909" s="39"/>
      <c r="AB1909" s="39"/>
      <c r="AC1909" s="39"/>
      <c r="AD1909" s="39"/>
      <c r="AE1909" s="39" t="s">
        <v>52</v>
      </c>
      <c r="AF1909" s="39"/>
      <c r="AG1909" s="39"/>
      <c r="AH1909" s="39"/>
      <c r="AI1909" s="39"/>
      <c r="AJ1909" s="39"/>
      <c r="AK1909" s="39"/>
      <c r="AL1909" s="39"/>
      <c r="AM1909" s="39" t="s">
        <v>52</v>
      </c>
      <c r="AN1909" s="39"/>
      <c r="AO1909" s="63">
        <v>778.78999999999996</v>
      </c>
      <c r="AP1909"/>
      <c r="AQ1909"/>
    </row>
    <row r="1910" s="31" customFormat="1" ht="31.5" customHeight="1" outlineLevel="1">
      <c r="A1910" s="37" t="s">
        <v>2217</v>
      </c>
      <c r="B1910" s="37" t="s">
        <v>2502</v>
      </c>
      <c r="C1910" s="37"/>
      <c r="D1910" s="37" t="s">
        <v>2503</v>
      </c>
      <c r="E1910" s="38" t="s">
        <v>36</v>
      </c>
      <c r="F1910" s="59">
        <v>2.3599999999999999</v>
      </c>
      <c r="G1910" s="38">
        <v>1968</v>
      </c>
      <c r="H1910" s="38">
        <v>2021</v>
      </c>
      <c r="I1910" s="60" t="s">
        <v>308</v>
      </c>
      <c r="J1910" s="61">
        <v>94</v>
      </c>
      <c r="K1910" s="62">
        <v>69.167927245299992</v>
      </c>
      <c r="L1910" s="59">
        <v>0.014999999999999999</v>
      </c>
      <c r="M1910" s="37" t="s">
        <v>50</v>
      </c>
      <c r="N1910" s="38" t="s">
        <v>51</v>
      </c>
      <c r="O1910" s="39"/>
      <c r="P1910" s="39"/>
      <c r="Q1910" s="39"/>
      <c r="R1910" s="39"/>
      <c r="S1910" s="39"/>
      <c r="T1910" s="39"/>
      <c r="U1910" s="39" t="s">
        <v>52</v>
      </c>
      <c r="V1910" s="39"/>
      <c r="W1910" s="39"/>
      <c r="X1910" s="39"/>
      <c r="Y1910" s="39"/>
      <c r="Z1910" s="39"/>
      <c r="AA1910" s="39"/>
      <c r="AB1910" s="39"/>
      <c r="AC1910" s="39"/>
      <c r="AD1910" s="39"/>
      <c r="AE1910" s="39"/>
      <c r="AF1910" s="39"/>
      <c r="AG1910" s="39"/>
      <c r="AH1910" s="39"/>
      <c r="AI1910" s="39"/>
      <c r="AJ1910" s="39"/>
      <c r="AK1910" s="39"/>
      <c r="AL1910" s="39"/>
      <c r="AM1910" s="39" t="s">
        <v>52</v>
      </c>
      <c r="AN1910" s="39"/>
      <c r="AO1910" s="40">
        <v>1011.02</v>
      </c>
      <c r="AP1910"/>
      <c r="AQ1910"/>
    </row>
    <row r="1911" s="31" customFormat="1" ht="31.5" customHeight="1" outlineLevel="1">
      <c r="A1911" s="37" t="s">
        <v>2217</v>
      </c>
      <c r="B1911" s="37" t="s">
        <v>2504</v>
      </c>
      <c r="C1911" s="37"/>
      <c r="D1911" s="37" t="s">
        <v>2505</v>
      </c>
      <c r="E1911" s="38" t="s">
        <v>36</v>
      </c>
      <c r="F1911" s="59">
        <v>0.98999999999999999</v>
      </c>
      <c r="G1911" s="38">
        <v>1959</v>
      </c>
      <c r="H1911" s="38">
        <v>2020</v>
      </c>
      <c r="I1911" s="60" t="s">
        <v>521</v>
      </c>
      <c r="J1911" s="61">
        <v>94</v>
      </c>
      <c r="K1911" s="62">
        <v>70.869058450000011</v>
      </c>
      <c r="L1911" s="59">
        <v>0.025000000000000001</v>
      </c>
      <c r="M1911" s="37" t="s">
        <v>50</v>
      </c>
      <c r="N1911" s="38" t="s">
        <v>51</v>
      </c>
      <c r="O1911" s="39"/>
      <c r="P1911" s="39"/>
      <c r="Q1911" s="39"/>
      <c r="R1911" s="39"/>
      <c r="S1911" s="39" t="s">
        <v>52</v>
      </c>
      <c r="T1911" s="39"/>
      <c r="U1911" s="39"/>
      <c r="V1911" s="39"/>
      <c r="W1911" s="39"/>
      <c r="X1911" s="39"/>
      <c r="Y1911" s="39"/>
      <c r="Z1911" s="39"/>
      <c r="AA1911" s="39"/>
      <c r="AB1911" s="39"/>
      <c r="AC1911" s="39"/>
      <c r="AD1911" s="39"/>
      <c r="AE1911" s="39"/>
      <c r="AF1911" s="39"/>
      <c r="AG1911" s="39"/>
      <c r="AH1911" s="39"/>
      <c r="AI1911" s="39"/>
      <c r="AJ1911" s="39"/>
      <c r="AK1911" s="39"/>
      <c r="AL1911" s="39"/>
      <c r="AM1911" s="39" t="s">
        <v>52</v>
      </c>
      <c r="AN1911" s="39"/>
      <c r="AO1911" s="63">
        <v>778.78999999999996</v>
      </c>
      <c r="AP1911"/>
      <c r="AQ1911"/>
    </row>
    <row r="1912" s="31" customFormat="1" ht="31.5" customHeight="1" outlineLevel="1">
      <c r="A1912" s="37" t="s">
        <v>2217</v>
      </c>
      <c r="B1912" s="37" t="s">
        <v>2506</v>
      </c>
      <c r="C1912" s="37"/>
      <c r="D1912" s="37" t="s">
        <v>2507</v>
      </c>
      <c r="E1912" s="38" t="s">
        <v>36</v>
      </c>
      <c r="F1912" s="59">
        <v>0.29999999999999999</v>
      </c>
      <c r="G1912" s="38">
        <v>1959</v>
      </c>
      <c r="H1912" s="38">
        <v>2008</v>
      </c>
      <c r="I1912" s="60" t="s">
        <v>313</v>
      </c>
      <c r="J1912" s="61">
        <v>94</v>
      </c>
      <c r="K1912" s="62">
        <v>88.145958339999993</v>
      </c>
      <c r="L1912" s="59">
        <v>0.052999999999999999</v>
      </c>
      <c r="M1912" s="37" t="s">
        <v>50</v>
      </c>
      <c r="N1912" s="38" t="s">
        <v>51</v>
      </c>
      <c r="O1912" s="39"/>
      <c r="P1912" s="39"/>
      <c r="Q1912" s="39"/>
      <c r="R1912" s="39"/>
      <c r="S1912" s="39" t="s">
        <v>52</v>
      </c>
      <c r="T1912" s="39"/>
      <c r="U1912" s="39"/>
      <c r="V1912" s="39"/>
      <c r="W1912" s="39"/>
      <c r="X1912" s="39"/>
      <c r="Y1912" s="39"/>
      <c r="Z1912" s="39"/>
      <c r="AA1912" s="39"/>
      <c r="AB1912" s="39"/>
      <c r="AC1912" s="39"/>
      <c r="AD1912" s="39"/>
      <c r="AE1912" s="39"/>
      <c r="AF1912" s="39"/>
      <c r="AG1912" s="39"/>
      <c r="AH1912" s="39"/>
      <c r="AI1912" s="39"/>
      <c r="AJ1912" s="39"/>
      <c r="AK1912" s="39"/>
      <c r="AL1912" s="39"/>
      <c r="AM1912" s="39" t="s">
        <v>52</v>
      </c>
      <c r="AN1912" s="39"/>
      <c r="AO1912" s="63">
        <v>778.78999999999996</v>
      </c>
      <c r="AP1912"/>
      <c r="AQ1912"/>
    </row>
    <row r="1913" s="31" customFormat="1" ht="31.5" customHeight="1" outlineLevel="1">
      <c r="A1913" s="32" t="s">
        <v>2217</v>
      </c>
      <c r="B1913" s="32" t="s">
        <v>2508</v>
      </c>
      <c r="C1913" s="32"/>
      <c r="D1913" s="32" t="s">
        <v>2509</v>
      </c>
      <c r="E1913" s="33" t="s">
        <v>36</v>
      </c>
      <c r="F1913" s="34">
        <v>0.45500000000000002</v>
      </c>
      <c r="G1913" s="33">
        <v>1962</v>
      </c>
      <c r="H1913" s="33">
        <v>2025</v>
      </c>
      <c r="I1913" s="53" t="s">
        <v>656</v>
      </c>
      <c r="J1913" s="36">
        <v>60</v>
      </c>
      <c r="K1913" s="54">
        <v>79.685479630000003</v>
      </c>
      <c r="L1913" s="34">
        <v>0.38</v>
      </c>
      <c r="M1913" s="37" t="s">
        <v>50</v>
      </c>
      <c r="N1913" s="38" t="s">
        <v>51</v>
      </c>
      <c r="O1913" s="39"/>
      <c r="P1913" s="39"/>
      <c r="Q1913" s="39"/>
      <c r="R1913" s="39"/>
      <c r="S1913" s="39"/>
      <c r="T1913" s="39"/>
      <c r="U1913" s="39"/>
      <c r="V1913" s="39"/>
      <c r="W1913" s="39" t="s">
        <v>52</v>
      </c>
      <c r="X1913" s="39"/>
      <c r="Y1913" s="39"/>
      <c r="Z1913" s="39"/>
      <c r="AA1913" s="39"/>
      <c r="AB1913" s="39"/>
      <c r="AC1913" s="39"/>
      <c r="AD1913" s="39"/>
      <c r="AE1913" s="39"/>
      <c r="AF1913" s="39"/>
      <c r="AG1913" s="39"/>
      <c r="AH1913" s="39"/>
      <c r="AI1913" s="39"/>
      <c r="AJ1913" s="39"/>
      <c r="AK1913" s="39"/>
      <c r="AL1913" s="39"/>
      <c r="AM1913" s="39" t="s">
        <v>52</v>
      </c>
      <c r="AN1913" s="39"/>
      <c r="AO1913" s="40">
        <v>10136.950000000001</v>
      </c>
      <c r="AP1913"/>
      <c r="AQ1913"/>
    </row>
    <row r="1914" s="31" customFormat="1" ht="31.5" customHeight="1" outlineLevel="1">
      <c r="A1914" s="47"/>
      <c r="B1914" s="48"/>
      <c r="C1914" s="49"/>
      <c r="D1914" s="47"/>
      <c r="E1914" s="50"/>
      <c r="F1914" s="50"/>
      <c r="G1914" s="50"/>
      <c r="H1914" s="50"/>
      <c r="I1914" s="55"/>
      <c r="J1914" s="50"/>
      <c r="K1914" s="56"/>
      <c r="L1914" s="50"/>
      <c r="M1914" s="37" t="s">
        <v>47</v>
      </c>
      <c r="N1914" s="38" t="s">
        <v>40</v>
      </c>
      <c r="O1914" s="39"/>
      <c r="P1914" s="39"/>
      <c r="Q1914" s="39"/>
      <c r="R1914" s="39"/>
      <c r="S1914" s="39"/>
      <c r="T1914" s="39"/>
      <c r="U1914" s="39"/>
      <c r="V1914" s="39"/>
      <c r="W1914" s="39">
        <v>9</v>
      </c>
      <c r="X1914" s="39"/>
      <c r="Y1914" s="39"/>
      <c r="Z1914" s="39"/>
      <c r="AA1914" s="39"/>
      <c r="AB1914" s="39"/>
      <c r="AC1914" s="39"/>
      <c r="AD1914" s="39"/>
      <c r="AE1914" s="39"/>
      <c r="AF1914" s="39"/>
      <c r="AG1914" s="39"/>
      <c r="AH1914" s="39"/>
      <c r="AI1914" s="39"/>
      <c r="AJ1914" s="39"/>
      <c r="AK1914" s="39"/>
      <c r="AL1914" s="39"/>
      <c r="AM1914" s="39">
        <v>9</v>
      </c>
      <c r="AN1914" s="39"/>
      <c r="AO1914" s="40">
        <v>414508.65999999997</v>
      </c>
      <c r="AP1914"/>
      <c r="AQ1914"/>
    </row>
    <row r="1915" s="31" customFormat="1" ht="31.5" customHeight="1" outlineLevel="1">
      <c r="A1915" s="47"/>
      <c r="B1915" s="48"/>
      <c r="C1915" s="49"/>
      <c r="D1915" s="47"/>
      <c r="E1915" s="50"/>
      <c r="F1915" s="50"/>
      <c r="G1915" s="50"/>
      <c r="H1915" s="50"/>
      <c r="I1915" s="55"/>
      <c r="J1915" s="50"/>
      <c r="K1915" s="56"/>
      <c r="L1915" s="50"/>
      <c r="M1915" s="37" t="s">
        <v>48</v>
      </c>
      <c r="N1915" s="38" t="s">
        <v>49</v>
      </c>
      <c r="O1915" s="39"/>
      <c r="P1915" s="39"/>
      <c r="Q1915" s="39"/>
      <c r="R1915" s="39"/>
      <c r="S1915" s="39"/>
      <c r="T1915" s="39"/>
      <c r="U1915" s="39"/>
      <c r="V1915" s="39"/>
      <c r="W1915" s="39">
        <v>1.4399999999999999</v>
      </c>
      <c r="X1915" s="39"/>
      <c r="Y1915" s="39"/>
      <c r="Z1915" s="39"/>
      <c r="AA1915" s="39"/>
      <c r="AB1915" s="39"/>
      <c r="AC1915" s="39"/>
      <c r="AD1915" s="39"/>
      <c r="AE1915" s="39"/>
      <c r="AF1915" s="39"/>
      <c r="AG1915" s="39"/>
      <c r="AH1915" s="39"/>
      <c r="AI1915" s="39"/>
      <c r="AJ1915" s="39"/>
      <c r="AK1915" s="39"/>
      <c r="AL1915" s="39"/>
      <c r="AM1915" s="39">
        <v>1.4399999999999999</v>
      </c>
      <c r="AN1915" s="39"/>
      <c r="AO1915" s="40">
        <v>217748.42000000001</v>
      </c>
      <c r="AP1915"/>
      <c r="AQ1915"/>
    </row>
    <row r="1916" s="31" customFormat="1" ht="31.5" customHeight="1" outlineLevel="1">
      <c r="A1916" s="47"/>
      <c r="B1916" s="48"/>
      <c r="C1916" s="49"/>
      <c r="D1916" s="47"/>
      <c r="E1916" s="50"/>
      <c r="F1916" s="50"/>
      <c r="G1916" s="50"/>
      <c r="H1916" s="50"/>
      <c r="I1916" s="55"/>
      <c r="J1916" s="50"/>
      <c r="K1916" s="56"/>
      <c r="L1916" s="50"/>
      <c r="M1916" s="37" t="s">
        <v>66</v>
      </c>
      <c r="N1916" s="38" t="s">
        <v>40</v>
      </c>
      <c r="O1916" s="39"/>
      <c r="P1916" s="39"/>
      <c r="Q1916" s="39"/>
      <c r="R1916" s="39"/>
      <c r="S1916" s="39"/>
      <c r="T1916" s="39"/>
      <c r="U1916" s="39"/>
      <c r="V1916" s="39"/>
      <c r="W1916" s="39">
        <v>18</v>
      </c>
      <c r="X1916" s="39"/>
      <c r="Y1916" s="39"/>
      <c r="Z1916" s="39"/>
      <c r="AA1916" s="39"/>
      <c r="AB1916" s="39"/>
      <c r="AC1916" s="39"/>
      <c r="AD1916" s="39"/>
      <c r="AE1916" s="39"/>
      <c r="AF1916" s="39"/>
      <c r="AG1916" s="39"/>
      <c r="AH1916" s="39"/>
      <c r="AI1916" s="39"/>
      <c r="AJ1916" s="39"/>
      <c r="AK1916" s="39"/>
      <c r="AL1916" s="39"/>
      <c r="AM1916" s="39">
        <v>18</v>
      </c>
      <c r="AN1916" s="39"/>
      <c r="AO1916" s="40">
        <v>7369.9499999999998</v>
      </c>
      <c r="AP1916"/>
      <c r="AQ1916"/>
    </row>
    <row r="1917" s="31" customFormat="1" ht="31.5" customHeight="1" outlineLevel="1">
      <c r="A1917" s="47"/>
      <c r="B1917" s="48"/>
      <c r="C1917" s="49"/>
      <c r="D1917" s="47"/>
      <c r="E1917" s="50"/>
      <c r="F1917" s="50"/>
      <c r="G1917" s="50"/>
      <c r="H1917" s="50"/>
      <c r="I1917" s="55"/>
      <c r="J1917" s="50"/>
      <c r="K1917" s="56"/>
      <c r="L1917" s="50"/>
      <c r="M1917" s="37" t="s">
        <v>42</v>
      </c>
      <c r="N1917" s="38" t="s">
        <v>49</v>
      </c>
      <c r="O1917" s="39"/>
      <c r="P1917" s="39"/>
      <c r="Q1917" s="39"/>
      <c r="R1917" s="39"/>
      <c r="S1917" s="39"/>
      <c r="T1917" s="39"/>
      <c r="U1917" s="39"/>
      <c r="V1917" s="39"/>
      <c r="W1917" s="39">
        <v>0.070000000000000007</v>
      </c>
      <c r="X1917" s="39"/>
      <c r="Y1917" s="39"/>
      <c r="Z1917" s="39"/>
      <c r="AA1917" s="39"/>
      <c r="AB1917" s="39"/>
      <c r="AC1917" s="39"/>
      <c r="AD1917" s="39"/>
      <c r="AE1917" s="39"/>
      <c r="AF1917" s="39"/>
      <c r="AG1917" s="39"/>
      <c r="AH1917" s="39"/>
      <c r="AI1917" s="39"/>
      <c r="AJ1917" s="39"/>
      <c r="AK1917" s="39"/>
      <c r="AL1917" s="39"/>
      <c r="AM1917" s="39">
        <v>0.070000000000000007</v>
      </c>
      <c r="AN1917" s="39"/>
      <c r="AO1917" s="40">
        <v>10506.77</v>
      </c>
      <c r="AP1917"/>
      <c r="AQ1917"/>
    </row>
    <row r="1918" s="31" customFormat="1" ht="31.5" customHeight="1" outlineLevel="1">
      <c r="A1918" s="41"/>
      <c r="B1918" s="42"/>
      <c r="C1918" s="43"/>
      <c r="D1918" s="41"/>
      <c r="E1918" s="44"/>
      <c r="F1918" s="44"/>
      <c r="G1918" s="44"/>
      <c r="H1918" s="44"/>
      <c r="I1918" s="57"/>
      <c r="J1918" s="44"/>
      <c r="K1918" s="58"/>
      <c r="L1918" s="44"/>
      <c r="M1918" s="37" t="s">
        <v>39</v>
      </c>
      <c r="N1918" s="38" t="s">
        <v>40</v>
      </c>
      <c r="O1918" s="39"/>
      <c r="P1918" s="39"/>
      <c r="Q1918" s="39"/>
      <c r="R1918" s="39"/>
      <c r="S1918" s="39"/>
      <c r="T1918" s="39"/>
      <c r="U1918" s="39"/>
      <c r="V1918" s="39"/>
      <c r="W1918" s="39">
        <v>70</v>
      </c>
      <c r="X1918" s="39"/>
      <c r="Y1918" s="39"/>
      <c r="Z1918" s="39"/>
      <c r="AA1918" s="39"/>
      <c r="AB1918" s="39"/>
      <c r="AC1918" s="39"/>
      <c r="AD1918" s="39"/>
      <c r="AE1918" s="39"/>
      <c r="AF1918" s="39"/>
      <c r="AG1918" s="39"/>
      <c r="AH1918" s="39"/>
      <c r="AI1918" s="39"/>
      <c r="AJ1918" s="39"/>
      <c r="AK1918" s="39"/>
      <c r="AL1918" s="39"/>
      <c r="AM1918" s="39">
        <v>70</v>
      </c>
      <c r="AN1918" s="39"/>
      <c r="AO1918" s="40">
        <v>16115.23</v>
      </c>
      <c r="AP1918"/>
      <c r="AQ1918"/>
    </row>
    <row r="1919" s="31" customFormat="1" ht="31.5" customHeight="1" outlineLevel="1">
      <c r="A1919" s="37" t="s">
        <v>2217</v>
      </c>
      <c r="B1919" s="37" t="s">
        <v>2510</v>
      </c>
      <c r="C1919" s="37"/>
      <c r="D1919" s="37" t="s">
        <v>2511</v>
      </c>
      <c r="E1919" s="38" t="s">
        <v>36</v>
      </c>
      <c r="F1919" s="59">
        <v>1.3</v>
      </c>
      <c r="G1919" s="38">
        <v>1987</v>
      </c>
      <c r="H1919" s="38">
        <v>2005</v>
      </c>
      <c r="I1919" s="60" t="s">
        <v>173</v>
      </c>
      <c r="J1919" s="61">
        <v>94</v>
      </c>
      <c r="K1919" s="62">
        <v>81.785828607667995</v>
      </c>
      <c r="L1919" s="59">
        <v>0.012999999999999999</v>
      </c>
      <c r="M1919" s="37" t="s">
        <v>50</v>
      </c>
      <c r="N1919" s="38" t="s">
        <v>51</v>
      </c>
      <c r="O1919" s="39"/>
      <c r="P1919" s="39"/>
      <c r="Q1919" s="39"/>
      <c r="R1919" s="39"/>
      <c r="S1919" s="39"/>
      <c r="T1919" s="39"/>
      <c r="U1919" s="39"/>
      <c r="V1919" s="39"/>
      <c r="W1919" s="39"/>
      <c r="X1919" s="39"/>
      <c r="Y1919" s="39" t="s">
        <v>52</v>
      </c>
      <c r="Z1919" s="39"/>
      <c r="AA1919" s="39"/>
      <c r="AB1919" s="39"/>
      <c r="AC1919" s="39"/>
      <c r="AD1919" s="39"/>
      <c r="AE1919" s="39"/>
      <c r="AF1919" s="39"/>
      <c r="AG1919" s="39"/>
      <c r="AH1919" s="39"/>
      <c r="AI1919" s="39"/>
      <c r="AJ1919" s="39"/>
      <c r="AK1919" s="39"/>
      <c r="AL1919" s="39"/>
      <c r="AM1919" s="39" t="s">
        <v>52</v>
      </c>
      <c r="AN1919" s="39"/>
      <c r="AO1919" s="63">
        <v>778.78999999999996</v>
      </c>
      <c r="AP1919"/>
      <c r="AQ1919"/>
    </row>
    <row r="1920" s="31" customFormat="1" ht="31.5" customHeight="1" outlineLevel="1">
      <c r="A1920" s="32" t="s">
        <v>2217</v>
      </c>
      <c r="B1920" s="32" t="s">
        <v>2512</v>
      </c>
      <c r="C1920" s="32"/>
      <c r="D1920" s="32" t="s">
        <v>2513</v>
      </c>
      <c r="E1920" s="33" t="s">
        <v>36</v>
      </c>
      <c r="F1920" s="34">
        <v>2.1000000000000001</v>
      </c>
      <c r="G1920" s="33">
        <v>1970</v>
      </c>
      <c r="H1920" s="33">
        <v>2013</v>
      </c>
      <c r="I1920" s="53" t="s">
        <v>188</v>
      </c>
      <c r="J1920" s="36">
        <v>79</v>
      </c>
      <c r="K1920" s="54">
        <v>85.87340257000001</v>
      </c>
      <c r="L1920" s="34">
        <v>0.751</v>
      </c>
      <c r="M1920" s="37" t="s">
        <v>50</v>
      </c>
      <c r="N1920" s="38" t="s">
        <v>51</v>
      </c>
      <c r="O1920" s="39"/>
      <c r="P1920" s="39"/>
      <c r="Q1920" s="39"/>
      <c r="R1920" s="39"/>
      <c r="S1920" s="39"/>
      <c r="T1920" s="39"/>
      <c r="U1920" s="39" t="s">
        <v>52</v>
      </c>
      <c r="V1920" s="39"/>
      <c r="W1920" s="39"/>
      <c r="X1920" s="39"/>
      <c r="Y1920" s="39"/>
      <c r="Z1920" s="39"/>
      <c r="AA1920" s="39"/>
      <c r="AB1920" s="39"/>
      <c r="AC1920" s="39"/>
      <c r="AD1920" s="39"/>
      <c r="AE1920" s="39"/>
      <c r="AF1920" s="39"/>
      <c r="AG1920" s="39"/>
      <c r="AH1920" s="39"/>
      <c r="AI1920" s="39"/>
      <c r="AJ1920" s="39"/>
      <c r="AK1920" s="39"/>
      <c r="AL1920" s="39"/>
      <c r="AM1920" s="39" t="s">
        <v>52</v>
      </c>
      <c r="AN1920" s="39"/>
      <c r="AO1920" s="40">
        <v>12779.76</v>
      </c>
      <c r="AP1920"/>
      <c r="AQ1920"/>
    </row>
    <row r="1921" s="31" customFormat="1" ht="31.5" customHeight="1" outlineLevel="1">
      <c r="A1921" s="47"/>
      <c r="B1921" s="48"/>
      <c r="C1921" s="49"/>
      <c r="D1921" s="47"/>
      <c r="E1921" s="50"/>
      <c r="F1921" s="50"/>
      <c r="G1921" s="50"/>
      <c r="H1921" s="50"/>
      <c r="I1921" s="55"/>
      <c r="J1921" s="50"/>
      <c r="K1921" s="56"/>
      <c r="L1921" s="50"/>
      <c r="M1921" s="37" t="s">
        <v>47</v>
      </c>
      <c r="N1921" s="38" t="s">
        <v>40</v>
      </c>
      <c r="O1921" s="39"/>
      <c r="P1921" s="39"/>
      <c r="Q1921" s="39"/>
      <c r="R1921" s="39"/>
      <c r="S1921" s="39"/>
      <c r="T1921" s="39"/>
      <c r="U1921" s="39">
        <v>5</v>
      </c>
      <c r="V1921" s="39"/>
      <c r="W1921" s="39"/>
      <c r="X1921" s="39"/>
      <c r="Y1921" s="39"/>
      <c r="Z1921" s="39"/>
      <c r="AA1921" s="39"/>
      <c r="AB1921" s="39"/>
      <c r="AC1921" s="39"/>
      <c r="AD1921" s="39"/>
      <c r="AE1921" s="39"/>
      <c r="AF1921" s="39"/>
      <c r="AG1921" s="39"/>
      <c r="AH1921" s="39"/>
      <c r="AI1921" s="39"/>
      <c r="AJ1921" s="39"/>
      <c r="AK1921" s="39"/>
      <c r="AL1921" s="39"/>
      <c r="AM1921" s="39">
        <v>5</v>
      </c>
      <c r="AN1921" s="39"/>
      <c r="AO1921" s="40">
        <v>188950.14999999999</v>
      </c>
      <c r="AP1921"/>
      <c r="AQ1921"/>
    </row>
    <row r="1922" s="31" customFormat="1" ht="31.5" customHeight="1" outlineLevel="1">
      <c r="A1922" s="47"/>
      <c r="B1922" s="48"/>
      <c r="C1922" s="49"/>
      <c r="D1922" s="47"/>
      <c r="E1922" s="50"/>
      <c r="F1922" s="50"/>
      <c r="G1922" s="50"/>
      <c r="H1922" s="50"/>
      <c r="I1922" s="55"/>
      <c r="J1922" s="50"/>
      <c r="K1922" s="56"/>
      <c r="L1922" s="50"/>
      <c r="M1922" s="37" t="s">
        <v>39</v>
      </c>
      <c r="N1922" s="38" t="s">
        <v>40</v>
      </c>
      <c r="O1922" s="39"/>
      <c r="P1922" s="39"/>
      <c r="Q1922" s="39"/>
      <c r="R1922" s="39"/>
      <c r="S1922" s="39"/>
      <c r="T1922" s="39"/>
      <c r="U1922" s="39">
        <v>35</v>
      </c>
      <c r="V1922" s="39"/>
      <c r="W1922" s="39"/>
      <c r="X1922" s="39"/>
      <c r="Y1922" s="39"/>
      <c r="Z1922" s="39"/>
      <c r="AA1922" s="39"/>
      <c r="AB1922" s="39"/>
      <c r="AC1922" s="39"/>
      <c r="AD1922" s="39"/>
      <c r="AE1922" s="39"/>
      <c r="AF1922" s="39"/>
      <c r="AG1922" s="39"/>
      <c r="AH1922" s="39"/>
      <c r="AI1922" s="39"/>
      <c r="AJ1922" s="39"/>
      <c r="AK1922" s="39"/>
      <c r="AL1922" s="39"/>
      <c r="AM1922" s="39">
        <v>35</v>
      </c>
      <c r="AN1922" s="39"/>
      <c r="AO1922" s="40">
        <v>8113.4099999999999</v>
      </c>
      <c r="AP1922"/>
      <c r="AQ1922"/>
    </row>
    <row r="1923" s="31" customFormat="1" ht="31.5" customHeight="1" outlineLevel="1">
      <c r="A1923" s="47"/>
      <c r="B1923" s="48"/>
      <c r="C1923" s="49"/>
      <c r="D1923" s="47"/>
      <c r="E1923" s="50"/>
      <c r="F1923" s="50"/>
      <c r="G1923" s="50"/>
      <c r="H1923" s="50"/>
      <c r="I1923" s="55"/>
      <c r="J1923" s="50"/>
      <c r="K1923" s="56"/>
      <c r="L1923" s="50"/>
      <c r="M1923" s="37" t="s">
        <v>42</v>
      </c>
      <c r="N1923" s="38" t="s">
        <v>49</v>
      </c>
      <c r="O1923" s="39"/>
      <c r="P1923" s="39"/>
      <c r="Q1923" s="39"/>
      <c r="R1923" s="39"/>
      <c r="S1923" s="39"/>
      <c r="T1923" s="39"/>
      <c r="U1923" s="39">
        <v>0.10000000000000001</v>
      </c>
      <c r="V1923" s="39"/>
      <c r="W1923" s="39"/>
      <c r="X1923" s="39"/>
      <c r="Y1923" s="39"/>
      <c r="Z1923" s="39"/>
      <c r="AA1923" s="39"/>
      <c r="AB1923" s="39"/>
      <c r="AC1923" s="39"/>
      <c r="AD1923" s="39"/>
      <c r="AE1923" s="39"/>
      <c r="AF1923" s="39"/>
      <c r="AG1923" s="39"/>
      <c r="AH1923" s="39"/>
      <c r="AI1923" s="39"/>
      <c r="AJ1923" s="39"/>
      <c r="AK1923" s="39"/>
      <c r="AL1923" s="39"/>
      <c r="AM1923" s="39">
        <v>0.10000000000000001</v>
      </c>
      <c r="AN1923" s="39"/>
      <c r="AO1923" s="40">
        <v>21866.060000000001</v>
      </c>
      <c r="AP1923"/>
      <c r="AQ1923"/>
    </row>
    <row r="1924" s="31" customFormat="1" ht="31.5" customHeight="1" outlineLevel="1">
      <c r="A1924" s="47"/>
      <c r="B1924" s="48"/>
      <c r="C1924" s="49"/>
      <c r="D1924" s="47"/>
      <c r="E1924" s="50"/>
      <c r="F1924" s="50"/>
      <c r="G1924" s="50"/>
      <c r="H1924" s="50"/>
      <c r="I1924" s="55"/>
      <c r="J1924" s="50"/>
      <c r="K1924" s="56"/>
      <c r="L1924" s="50"/>
      <c r="M1924" s="37" t="s">
        <v>48</v>
      </c>
      <c r="N1924" s="38" t="s">
        <v>49</v>
      </c>
      <c r="O1924" s="39"/>
      <c r="P1924" s="39"/>
      <c r="Q1924" s="39"/>
      <c r="R1924" s="39"/>
      <c r="S1924" s="39"/>
      <c r="T1924" s="39"/>
      <c r="U1924" s="39">
        <v>1.4399999999999999</v>
      </c>
      <c r="V1924" s="39"/>
      <c r="W1924" s="39"/>
      <c r="X1924" s="39"/>
      <c r="Y1924" s="39"/>
      <c r="Z1924" s="39"/>
      <c r="AA1924" s="39"/>
      <c r="AB1924" s="39"/>
      <c r="AC1924" s="39"/>
      <c r="AD1924" s="39"/>
      <c r="AE1924" s="39"/>
      <c r="AF1924" s="39"/>
      <c r="AG1924" s="39"/>
      <c r="AH1924" s="39"/>
      <c r="AI1924" s="39"/>
      <c r="AJ1924" s="39"/>
      <c r="AK1924" s="39"/>
      <c r="AL1924" s="39"/>
      <c r="AM1924" s="39">
        <v>1.4399999999999999</v>
      </c>
      <c r="AN1924" s="39"/>
      <c r="AO1924" s="40">
        <v>218485.17000000001</v>
      </c>
      <c r="AP1924"/>
      <c r="AQ1924"/>
    </row>
    <row r="1925" s="31" customFormat="1" ht="31.5" customHeight="1" outlineLevel="1">
      <c r="A1925" s="41"/>
      <c r="B1925" s="42"/>
      <c r="C1925" s="43"/>
      <c r="D1925" s="41"/>
      <c r="E1925" s="44"/>
      <c r="F1925" s="44"/>
      <c r="G1925" s="44"/>
      <c r="H1925" s="44"/>
      <c r="I1925" s="57"/>
      <c r="J1925" s="44"/>
      <c r="K1925" s="58"/>
      <c r="L1925" s="44"/>
      <c r="M1925" s="37" t="s">
        <v>66</v>
      </c>
      <c r="N1925" s="38" t="s">
        <v>40</v>
      </c>
      <c r="O1925" s="39"/>
      <c r="P1925" s="39"/>
      <c r="Q1925" s="39"/>
      <c r="R1925" s="39"/>
      <c r="S1925" s="39"/>
      <c r="T1925" s="39"/>
      <c r="U1925" s="39">
        <v>18</v>
      </c>
      <c r="V1925" s="39"/>
      <c r="W1925" s="39"/>
      <c r="X1925" s="39"/>
      <c r="Y1925" s="39"/>
      <c r="Z1925" s="39"/>
      <c r="AA1925" s="39"/>
      <c r="AB1925" s="39"/>
      <c r="AC1925" s="39"/>
      <c r="AD1925" s="39"/>
      <c r="AE1925" s="39"/>
      <c r="AF1925" s="39"/>
      <c r="AG1925" s="39"/>
      <c r="AH1925" s="39"/>
      <c r="AI1925" s="39"/>
      <c r="AJ1925" s="39"/>
      <c r="AK1925" s="39"/>
      <c r="AL1925" s="39"/>
      <c r="AM1925" s="39">
        <v>18</v>
      </c>
      <c r="AN1925" s="39"/>
      <c r="AO1925" s="40">
        <v>6889.0900000000001</v>
      </c>
      <c r="AP1925"/>
      <c r="AQ1925"/>
    </row>
    <row r="1926" s="31" customFormat="1" ht="31.5" customHeight="1" outlineLevel="1">
      <c r="A1926" s="32" t="s">
        <v>2217</v>
      </c>
      <c r="B1926" s="32" t="s">
        <v>2514</v>
      </c>
      <c r="C1926" s="32"/>
      <c r="D1926" s="32" t="s">
        <v>2515</v>
      </c>
      <c r="E1926" s="33" t="s">
        <v>36</v>
      </c>
      <c r="F1926" s="34">
        <v>0.875</v>
      </c>
      <c r="G1926" s="33">
        <v>1970</v>
      </c>
      <c r="H1926" s="33">
        <v>2019</v>
      </c>
      <c r="I1926" s="53" t="s">
        <v>503</v>
      </c>
      <c r="J1926" s="36">
        <v>79</v>
      </c>
      <c r="K1926" s="54">
        <v>67.237988919500012</v>
      </c>
      <c r="L1926" s="34">
        <v>0.215</v>
      </c>
      <c r="M1926" s="37" t="s">
        <v>66</v>
      </c>
      <c r="N1926" s="38" t="s">
        <v>40</v>
      </c>
      <c r="O1926" s="39"/>
      <c r="P1926" s="39"/>
      <c r="Q1926" s="39"/>
      <c r="R1926" s="39"/>
      <c r="S1926" s="39"/>
      <c r="T1926" s="39"/>
      <c r="U1926" s="39">
        <v>17</v>
      </c>
      <c r="V1926" s="39"/>
      <c r="W1926" s="39"/>
      <c r="X1926" s="39"/>
      <c r="Y1926" s="39"/>
      <c r="Z1926" s="39"/>
      <c r="AA1926" s="39"/>
      <c r="AB1926" s="39"/>
      <c r="AC1926" s="39"/>
      <c r="AD1926" s="39"/>
      <c r="AE1926" s="39"/>
      <c r="AF1926" s="39"/>
      <c r="AG1926" s="39"/>
      <c r="AH1926" s="39"/>
      <c r="AI1926" s="39"/>
      <c r="AJ1926" s="39"/>
      <c r="AK1926" s="39"/>
      <c r="AL1926" s="39"/>
      <c r="AM1926" s="39">
        <v>17</v>
      </c>
      <c r="AN1926" s="39"/>
      <c r="AO1926" s="40">
        <v>6481.7299999999996</v>
      </c>
      <c r="AP1926"/>
      <c r="AQ1926"/>
    </row>
    <row r="1927" s="31" customFormat="1" ht="31.5" customHeight="1" outlineLevel="1">
      <c r="A1927" s="47"/>
      <c r="B1927" s="48"/>
      <c r="C1927" s="49"/>
      <c r="D1927" s="47"/>
      <c r="E1927" s="50"/>
      <c r="F1927" s="50"/>
      <c r="G1927" s="50"/>
      <c r="H1927" s="50"/>
      <c r="I1927" s="55"/>
      <c r="J1927" s="50"/>
      <c r="K1927" s="56"/>
      <c r="L1927" s="50"/>
      <c r="M1927" s="37" t="s">
        <v>48</v>
      </c>
      <c r="N1927" s="38" t="s">
        <v>49</v>
      </c>
      <c r="O1927" s="39"/>
      <c r="P1927" s="39"/>
      <c r="Q1927" s="39"/>
      <c r="R1927" s="39"/>
      <c r="S1927" s="39"/>
      <c r="T1927" s="39"/>
      <c r="U1927" s="39">
        <v>1.6000000000000001</v>
      </c>
      <c r="V1927" s="39"/>
      <c r="W1927" s="39"/>
      <c r="X1927" s="39"/>
      <c r="Y1927" s="39"/>
      <c r="Z1927" s="39"/>
      <c r="AA1927" s="39"/>
      <c r="AB1927" s="39"/>
      <c r="AC1927" s="39"/>
      <c r="AD1927" s="39"/>
      <c r="AE1927" s="39"/>
      <c r="AF1927" s="39"/>
      <c r="AG1927" s="39"/>
      <c r="AH1927" s="39"/>
      <c r="AI1927" s="39"/>
      <c r="AJ1927" s="39"/>
      <c r="AK1927" s="39"/>
      <c r="AL1927" s="39"/>
      <c r="AM1927" s="39">
        <v>1.6000000000000001</v>
      </c>
      <c r="AN1927" s="39"/>
      <c r="AO1927" s="40">
        <v>242839.37</v>
      </c>
      <c r="AP1927"/>
      <c r="AQ1927"/>
    </row>
    <row r="1928" s="31" customFormat="1" ht="31.5" customHeight="1" outlineLevel="1">
      <c r="A1928" s="47"/>
      <c r="B1928" s="48"/>
      <c r="C1928" s="49"/>
      <c r="D1928" s="47"/>
      <c r="E1928" s="50"/>
      <c r="F1928" s="50"/>
      <c r="G1928" s="50"/>
      <c r="H1928" s="50"/>
      <c r="I1928" s="55"/>
      <c r="J1928" s="50"/>
      <c r="K1928" s="56"/>
      <c r="L1928" s="50"/>
      <c r="M1928" s="37" t="s">
        <v>42</v>
      </c>
      <c r="N1928" s="38" t="s">
        <v>49</v>
      </c>
      <c r="O1928" s="39"/>
      <c r="P1928" s="39"/>
      <c r="Q1928" s="39"/>
      <c r="R1928" s="39"/>
      <c r="S1928" s="39"/>
      <c r="T1928" s="39"/>
      <c r="U1928" s="39">
        <v>0.12</v>
      </c>
      <c r="V1928" s="39"/>
      <c r="W1928" s="39"/>
      <c r="X1928" s="39"/>
      <c r="Y1928" s="39"/>
      <c r="Z1928" s="39"/>
      <c r="AA1928" s="39"/>
      <c r="AB1928" s="39"/>
      <c r="AC1928" s="39"/>
      <c r="AD1928" s="39"/>
      <c r="AE1928" s="39"/>
      <c r="AF1928" s="39"/>
      <c r="AG1928" s="39"/>
      <c r="AH1928" s="39"/>
      <c r="AI1928" s="39"/>
      <c r="AJ1928" s="39"/>
      <c r="AK1928" s="39"/>
      <c r="AL1928" s="39"/>
      <c r="AM1928" s="39">
        <v>0.12</v>
      </c>
      <c r="AN1928" s="39"/>
      <c r="AO1928" s="40">
        <v>23494.610000000001</v>
      </c>
      <c r="AP1928"/>
      <c r="AQ1928"/>
    </row>
    <row r="1929" s="31" customFormat="1" ht="31.5" customHeight="1" outlineLevel="1">
      <c r="A1929" s="47"/>
      <c r="B1929" s="48"/>
      <c r="C1929" s="49"/>
      <c r="D1929" s="47"/>
      <c r="E1929" s="50"/>
      <c r="F1929" s="50"/>
      <c r="G1929" s="50"/>
      <c r="H1929" s="50"/>
      <c r="I1929" s="55"/>
      <c r="J1929" s="50"/>
      <c r="K1929" s="56"/>
      <c r="L1929" s="50"/>
      <c r="M1929" s="37" t="s">
        <v>39</v>
      </c>
      <c r="N1929" s="38" t="s">
        <v>40</v>
      </c>
      <c r="O1929" s="39"/>
      <c r="P1929" s="39"/>
      <c r="Q1929" s="39"/>
      <c r="R1929" s="39"/>
      <c r="S1929" s="39"/>
      <c r="T1929" s="39"/>
      <c r="U1929" s="39">
        <v>50</v>
      </c>
      <c r="V1929" s="39"/>
      <c r="W1929" s="39"/>
      <c r="X1929" s="39"/>
      <c r="Y1929" s="39"/>
      <c r="Z1929" s="39"/>
      <c r="AA1929" s="39"/>
      <c r="AB1929" s="39"/>
      <c r="AC1929" s="39"/>
      <c r="AD1929" s="39"/>
      <c r="AE1929" s="39"/>
      <c r="AF1929" s="39"/>
      <c r="AG1929" s="39"/>
      <c r="AH1929" s="39"/>
      <c r="AI1929" s="39"/>
      <c r="AJ1929" s="39"/>
      <c r="AK1929" s="39"/>
      <c r="AL1929" s="39"/>
      <c r="AM1929" s="39">
        <v>50</v>
      </c>
      <c r="AN1929" s="39"/>
      <c r="AO1929" s="40">
        <v>11542.780000000001</v>
      </c>
      <c r="AP1929"/>
      <c r="AQ1929"/>
    </row>
    <row r="1930" s="31" customFormat="1" ht="31.5" customHeight="1" outlineLevel="1">
      <c r="A1930" s="47"/>
      <c r="B1930" s="48"/>
      <c r="C1930" s="49"/>
      <c r="D1930" s="47"/>
      <c r="E1930" s="50"/>
      <c r="F1930" s="50"/>
      <c r="G1930" s="50"/>
      <c r="H1930" s="50"/>
      <c r="I1930" s="55"/>
      <c r="J1930" s="50"/>
      <c r="K1930" s="56"/>
      <c r="L1930" s="50"/>
      <c r="M1930" s="37" t="s">
        <v>47</v>
      </c>
      <c r="N1930" s="38" t="s">
        <v>40</v>
      </c>
      <c r="O1930" s="39"/>
      <c r="P1930" s="39"/>
      <c r="Q1930" s="39"/>
      <c r="R1930" s="39"/>
      <c r="S1930" s="39"/>
      <c r="T1930" s="39"/>
      <c r="U1930" s="39">
        <v>7</v>
      </c>
      <c r="V1930" s="39"/>
      <c r="W1930" s="39"/>
      <c r="X1930" s="39"/>
      <c r="Y1930" s="39"/>
      <c r="Z1930" s="39"/>
      <c r="AA1930" s="39"/>
      <c r="AB1930" s="39"/>
      <c r="AC1930" s="39"/>
      <c r="AD1930" s="39"/>
      <c r="AE1930" s="39"/>
      <c r="AF1930" s="39"/>
      <c r="AG1930" s="39"/>
      <c r="AH1930" s="39"/>
      <c r="AI1930" s="39"/>
      <c r="AJ1930" s="39"/>
      <c r="AK1930" s="39"/>
      <c r="AL1930" s="39"/>
      <c r="AM1930" s="39">
        <v>7</v>
      </c>
      <c r="AN1930" s="39"/>
      <c r="AO1930" s="40">
        <v>280465.67999999999</v>
      </c>
      <c r="AP1930"/>
      <c r="AQ1930"/>
    </row>
    <row r="1931" s="31" customFormat="1" ht="31.5" customHeight="1" outlineLevel="1">
      <c r="A1931" s="41"/>
      <c r="B1931" s="42"/>
      <c r="C1931" s="43"/>
      <c r="D1931" s="41"/>
      <c r="E1931" s="44"/>
      <c r="F1931" s="44"/>
      <c r="G1931" s="44"/>
      <c r="H1931" s="44"/>
      <c r="I1931" s="57"/>
      <c r="J1931" s="44"/>
      <c r="K1931" s="58"/>
      <c r="L1931" s="44"/>
      <c r="M1931" s="37" t="s">
        <v>50</v>
      </c>
      <c r="N1931" s="38" t="s">
        <v>51</v>
      </c>
      <c r="O1931" s="39"/>
      <c r="P1931" s="39"/>
      <c r="Q1931" s="39"/>
      <c r="R1931" s="39"/>
      <c r="S1931" s="39"/>
      <c r="T1931" s="39"/>
      <c r="U1931" s="39" t="s">
        <v>52</v>
      </c>
      <c r="V1931" s="39"/>
      <c r="W1931" s="39"/>
      <c r="X1931" s="39"/>
      <c r="Y1931" s="39"/>
      <c r="Z1931" s="39"/>
      <c r="AA1931" s="39"/>
      <c r="AB1931" s="39"/>
      <c r="AC1931" s="39"/>
      <c r="AD1931" s="39"/>
      <c r="AE1931" s="39"/>
      <c r="AF1931" s="39"/>
      <c r="AG1931" s="39"/>
      <c r="AH1931" s="39"/>
      <c r="AI1931" s="39"/>
      <c r="AJ1931" s="39"/>
      <c r="AK1931" s="39"/>
      <c r="AL1931" s="39"/>
      <c r="AM1931" s="39" t="s">
        <v>52</v>
      </c>
      <c r="AN1931" s="39"/>
      <c r="AO1931" s="40">
        <v>13396.93</v>
      </c>
      <c r="AP1931"/>
      <c r="AQ1931"/>
    </row>
    <row r="1932" s="31" customFormat="1" ht="31.5" customHeight="1" outlineLevel="1">
      <c r="A1932" s="37" t="s">
        <v>2217</v>
      </c>
      <c r="B1932" s="37" t="s">
        <v>2516</v>
      </c>
      <c r="C1932" s="37"/>
      <c r="D1932" s="37" t="s">
        <v>2517</v>
      </c>
      <c r="E1932" s="38" t="s">
        <v>36</v>
      </c>
      <c r="F1932" s="59">
        <v>0.45500000000000002</v>
      </c>
      <c r="G1932" s="38">
        <v>1976</v>
      </c>
      <c r="H1932" s="38">
        <v>2006</v>
      </c>
      <c r="I1932" s="60" t="s">
        <v>503</v>
      </c>
      <c r="J1932" s="61">
        <v>94</v>
      </c>
      <c r="K1932" s="62">
        <v>86.329739070000016</v>
      </c>
      <c r="L1932" s="59">
        <v>0.012</v>
      </c>
      <c r="M1932" s="37" t="s">
        <v>50</v>
      </c>
      <c r="N1932" s="38" t="s">
        <v>51</v>
      </c>
      <c r="O1932" s="39"/>
      <c r="P1932" s="39"/>
      <c r="Q1932" s="39" t="s">
        <v>52</v>
      </c>
      <c r="R1932" s="39"/>
      <c r="S1932" s="39"/>
      <c r="T1932" s="39"/>
      <c r="U1932" s="39"/>
      <c r="V1932" s="39"/>
      <c r="W1932" s="39"/>
      <c r="X1932" s="39"/>
      <c r="Y1932" s="39"/>
      <c r="Z1932" s="39"/>
      <c r="AA1932" s="39"/>
      <c r="AB1932" s="39"/>
      <c r="AC1932" s="39"/>
      <c r="AD1932" s="39"/>
      <c r="AE1932" s="39"/>
      <c r="AF1932" s="39"/>
      <c r="AG1932" s="39"/>
      <c r="AH1932" s="39"/>
      <c r="AI1932" s="39"/>
      <c r="AJ1932" s="39"/>
      <c r="AK1932" s="39"/>
      <c r="AL1932" s="39"/>
      <c r="AM1932" s="39" t="s">
        <v>52</v>
      </c>
      <c r="AN1932" s="39"/>
      <c r="AO1932" s="63">
        <v>778.78999999999996</v>
      </c>
      <c r="AP1932"/>
      <c r="AQ1932"/>
    </row>
    <row r="1933" s="31" customFormat="1" ht="31.5" customHeight="1" outlineLevel="1">
      <c r="A1933" s="37" t="s">
        <v>2217</v>
      </c>
      <c r="B1933" s="37" t="s">
        <v>2518</v>
      </c>
      <c r="C1933" s="37"/>
      <c r="D1933" s="37" t="s">
        <v>2519</v>
      </c>
      <c r="E1933" s="38" t="s">
        <v>36</v>
      </c>
      <c r="F1933" s="59">
        <v>1.27</v>
      </c>
      <c r="G1933" s="38">
        <v>1950</v>
      </c>
      <c r="H1933" s="38">
        <v>2005</v>
      </c>
      <c r="I1933" s="60" t="s">
        <v>187</v>
      </c>
      <c r="J1933" s="61">
        <v>94</v>
      </c>
      <c r="K1933" s="62">
        <v>81.592966200000006</v>
      </c>
      <c r="L1933" s="59">
        <v>0.012</v>
      </c>
      <c r="M1933" s="37" t="s">
        <v>50</v>
      </c>
      <c r="N1933" s="38" t="s">
        <v>51</v>
      </c>
      <c r="O1933" s="39"/>
      <c r="P1933" s="39"/>
      <c r="Q1933" s="39"/>
      <c r="R1933" s="39"/>
      <c r="S1933" s="39"/>
      <c r="T1933" s="39"/>
      <c r="U1933" s="39"/>
      <c r="V1933" s="39"/>
      <c r="W1933" s="39"/>
      <c r="X1933" s="39"/>
      <c r="Y1933" s="39"/>
      <c r="Z1933" s="39"/>
      <c r="AA1933" s="39"/>
      <c r="AB1933" s="39"/>
      <c r="AC1933" s="39"/>
      <c r="AD1933" s="39"/>
      <c r="AE1933" s="39" t="s">
        <v>52</v>
      </c>
      <c r="AF1933" s="39"/>
      <c r="AG1933" s="39"/>
      <c r="AH1933" s="39"/>
      <c r="AI1933" s="39"/>
      <c r="AJ1933" s="39"/>
      <c r="AK1933" s="39"/>
      <c r="AL1933" s="39"/>
      <c r="AM1933" s="39" t="s">
        <v>52</v>
      </c>
      <c r="AN1933" s="39"/>
      <c r="AO1933" s="63">
        <v>778.78999999999996</v>
      </c>
      <c r="AP1933"/>
      <c r="AQ1933"/>
    </row>
    <row r="1934" s="31" customFormat="1" ht="31.5" customHeight="1" outlineLevel="1">
      <c r="A1934" s="37" t="s">
        <v>2217</v>
      </c>
      <c r="B1934" s="37" t="s">
        <v>2520</v>
      </c>
      <c r="C1934" s="37"/>
      <c r="D1934" s="37" t="s">
        <v>2521</v>
      </c>
      <c r="E1934" s="38" t="s">
        <v>36</v>
      </c>
      <c r="F1934" s="59">
        <v>0.29999999999999999</v>
      </c>
      <c r="G1934" s="38">
        <v>1959</v>
      </c>
      <c r="H1934" s="38">
        <v>2008</v>
      </c>
      <c r="I1934" s="60" t="s">
        <v>223</v>
      </c>
      <c r="J1934" s="61">
        <v>80</v>
      </c>
      <c r="K1934" s="62">
        <v>79.420804459999999</v>
      </c>
      <c r="L1934" s="59">
        <v>0.01</v>
      </c>
      <c r="M1934" s="37" t="s">
        <v>50</v>
      </c>
      <c r="N1934" s="38" t="s">
        <v>51</v>
      </c>
      <c r="O1934" s="39"/>
      <c r="P1934" s="39"/>
      <c r="Q1934" s="39"/>
      <c r="R1934" s="39"/>
      <c r="S1934" s="39"/>
      <c r="T1934" s="39"/>
      <c r="U1934" s="39"/>
      <c r="V1934" s="39"/>
      <c r="W1934" s="39" t="s">
        <v>52</v>
      </c>
      <c r="X1934" s="39"/>
      <c r="Y1934" s="39"/>
      <c r="Z1934" s="39"/>
      <c r="AA1934" s="39"/>
      <c r="AB1934" s="39"/>
      <c r="AC1934" s="39"/>
      <c r="AD1934" s="39"/>
      <c r="AE1934" s="39"/>
      <c r="AF1934" s="39"/>
      <c r="AG1934" s="39"/>
      <c r="AH1934" s="39"/>
      <c r="AI1934" s="39"/>
      <c r="AJ1934" s="39"/>
      <c r="AK1934" s="39"/>
      <c r="AL1934" s="39"/>
      <c r="AM1934" s="39" t="s">
        <v>52</v>
      </c>
      <c r="AN1934" s="39"/>
      <c r="AO1934" s="63">
        <v>778.78999999999996</v>
      </c>
      <c r="AP1934"/>
      <c r="AQ1934"/>
    </row>
    <row r="1935" s="31" customFormat="1" ht="31.5" customHeight="1" outlineLevel="1">
      <c r="A1935" s="37" t="s">
        <v>2217</v>
      </c>
      <c r="B1935" s="37" t="s">
        <v>2522</v>
      </c>
      <c r="C1935" s="37"/>
      <c r="D1935" s="37" t="s">
        <v>2523</v>
      </c>
      <c r="E1935" s="38" t="s">
        <v>36</v>
      </c>
      <c r="F1935" s="59">
        <v>0.32200000000000001</v>
      </c>
      <c r="G1935" s="38">
        <v>1959</v>
      </c>
      <c r="H1935" s="38">
        <v>2005</v>
      </c>
      <c r="I1935" s="60" t="s">
        <v>173</v>
      </c>
      <c r="J1935" s="61">
        <v>94</v>
      </c>
      <c r="K1935" s="62">
        <v>84.568280180000002</v>
      </c>
      <c r="L1935" s="59">
        <v>0.033000000000000002</v>
      </c>
      <c r="M1935" s="37" t="s">
        <v>50</v>
      </c>
      <c r="N1935" s="38" t="s">
        <v>51</v>
      </c>
      <c r="O1935" s="39"/>
      <c r="P1935" s="39"/>
      <c r="Q1935" s="39"/>
      <c r="R1935" s="39"/>
      <c r="S1935" s="39"/>
      <c r="T1935" s="39"/>
      <c r="U1935" s="39"/>
      <c r="V1935" s="39"/>
      <c r="W1935" s="39"/>
      <c r="X1935" s="39"/>
      <c r="Y1935" s="39"/>
      <c r="Z1935" s="39"/>
      <c r="AA1935" s="39"/>
      <c r="AB1935" s="39"/>
      <c r="AC1935" s="39"/>
      <c r="AD1935" s="39"/>
      <c r="AE1935" s="39" t="s">
        <v>52</v>
      </c>
      <c r="AF1935" s="39"/>
      <c r="AG1935" s="39"/>
      <c r="AH1935" s="39"/>
      <c r="AI1935" s="39"/>
      <c r="AJ1935" s="39"/>
      <c r="AK1935" s="39"/>
      <c r="AL1935" s="39"/>
      <c r="AM1935" s="39" t="s">
        <v>52</v>
      </c>
      <c r="AN1935" s="39"/>
      <c r="AO1935" s="63">
        <v>778.78999999999996</v>
      </c>
      <c r="AP1935"/>
      <c r="AQ1935"/>
    </row>
    <row r="1936" s="31" customFormat="1" ht="31.5" customHeight="1" outlineLevel="1">
      <c r="A1936" s="37" t="s">
        <v>2217</v>
      </c>
      <c r="B1936" s="37" t="s">
        <v>2524</v>
      </c>
      <c r="C1936" s="37"/>
      <c r="D1936" s="37" t="s">
        <v>2525</v>
      </c>
      <c r="E1936" s="38" t="s">
        <v>36</v>
      </c>
      <c r="F1936" s="59">
        <v>0.57999999999999996</v>
      </c>
      <c r="G1936" s="38">
        <v>1956</v>
      </c>
      <c r="H1936" s="38">
        <v>2005</v>
      </c>
      <c r="I1936" s="60" t="s">
        <v>521</v>
      </c>
      <c r="J1936" s="61">
        <v>98</v>
      </c>
      <c r="K1936" s="62">
        <v>80.926714910000001</v>
      </c>
      <c r="L1936" s="59">
        <v>0.023</v>
      </c>
      <c r="M1936" s="37" t="s">
        <v>50</v>
      </c>
      <c r="N1936" s="38" t="s">
        <v>51</v>
      </c>
      <c r="O1936" s="39"/>
      <c r="P1936" s="39"/>
      <c r="Q1936" s="39"/>
      <c r="R1936" s="39"/>
      <c r="S1936" s="39"/>
      <c r="T1936" s="39"/>
      <c r="U1936" s="39"/>
      <c r="V1936" s="39"/>
      <c r="W1936" s="39"/>
      <c r="X1936" s="39"/>
      <c r="Y1936" s="39"/>
      <c r="Z1936" s="39"/>
      <c r="AA1936" s="39" t="s">
        <v>52</v>
      </c>
      <c r="AB1936" s="39"/>
      <c r="AC1936" s="39"/>
      <c r="AD1936" s="39"/>
      <c r="AE1936" s="39"/>
      <c r="AF1936" s="39"/>
      <c r="AG1936" s="39"/>
      <c r="AH1936" s="39"/>
      <c r="AI1936" s="39"/>
      <c r="AJ1936" s="39"/>
      <c r="AK1936" s="39"/>
      <c r="AL1936" s="39"/>
      <c r="AM1936" s="39" t="s">
        <v>52</v>
      </c>
      <c r="AN1936" s="39"/>
      <c r="AO1936" s="63">
        <v>778.78999999999996</v>
      </c>
      <c r="AP1936"/>
      <c r="AQ1936"/>
    </row>
    <row r="1937" s="31" customFormat="1" ht="31.5" customHeight="1" outlineLevel="1">
      <c r="A1937" s="37" t="s">
        <v>2217</v>
      </c>
      <c r="B1937" s="37" t="s">
        <v>2526</v>
      </c>
      <c r="C1937" s="37"/>
      <c r="D1937" s="37" t="s">
        <v>2527</v>
      </c>
      <c r="E1937" s="38" t="s">
        <v>36</v>
      </c>
      <c r="F1937" s="59">
        <v>0.59999999999999998</v>
      </c>
      <c r="G1937" s="38">
        <v>1959</v>
      </c>
      <c r="H1937" s="38">
        <v>2006</v>
      </c>
      <c r="I1937" s="60" t="s">
        <v>223</v>
      </c>
      <c r="J1937" s="61">
        <v>94</v>
      </c>
      <c r="K1937" s="62">
        <v>87.872156439999998</v>
      </c>
      <c r="L1937" s="59">
        <v>0.019</v>
      </c>
      <c r="M1937" s="37" t="s">
        <v>50</v>
      </c>
      <c r="N1937" s="38" t="s">
        <v>51</v>
      </c>
      <c r="O1937" s="39"/>
      <c r="P1937" s="39"/>
      <c r="Q1937" s="39" t="s">
        <v>52</v>
      </c>
      <c r="R1937" s="39"/>
      <c r="S1937" s="39"/>
      <c r="T1937" s="39"/>
      <c r="U1937" s="39"/>
      <c r="V1937" s="39"/>
      <c r="W1937" s="39"/>
      <c r="X1937" s="39"/>
      <c r="Y1937" s="39"/>
      <c r="Z1937" s="39"/>
      <c r="AA1937" s="39"/>
      <c r="AB1937" s="39"/>
      <c r="AC1937" s="39"/>
      <c r="AD1937" s="39"/>
      <c r="AE1937" s="39"/>
      <c r="AF1937" s="39"/>
      <c r="AG1937" s="39"/>
      <c r="AH1937" s="39"/>
      <c r="AI1937" s="39"/>
      <c r="AJ1937" s="39"/>
      <c r="AK1937" s="39"/>
      <c r="AL1937" s="39"/>
      <c r="AM1937" s="39" t="s">
        <v>52</v>
      </c>
      <c r="AN1937" s="39"/>
      <c r="AO1937" s="63">
        <v>778.78999999999996</v>
      </c>
      <c r="AP1937"/>
      <c r="AQ1937"/>
    </row>
    <row r="1938" s="31" customFormat="1" ht="31.5" customHeight="1" outlineLevel="1">
      <c r="A1938" s="37" t="s">
        <v>2217</v>
      </c>
      <c r="B1938" s="37" t="s">
        <v>2528</v>
      </c>
      <c r="C1938" s="37"/>
      <c r="D1938" s="37" t="s">
        <v>2529</v>
      </c>
      <c r="E1938" s="38" t="s">
        <v>36</v>
      </c>
      <c r="F1938" s="59">
        <v>0.81000000000000005</v>
      </c>
      <c r="G1938" s="38">
        <v>1948</v>
      </c>
      <c r="H1938" s="38">
        <v>2008</v>
      </c>
      <c r="I1938" s="60" t="s">
        <v>521</v>
      </c>
      <c r="J1938" s="61">
        <v>94</v>
      </c>
      <c r="K1938" s="62">
        <v>90</v>
      </c>
      <c r="L1938" s="59">
        <v>0.025999999999999999</v>
      </c>
      <c r="M1938" s="37" t="s">
        <v>50</v>
      </c>
      <c r="N1938" s="38" t="s">
        <v>51</v>
      </c>
      <c r="O1938" s="39"/>
      <c r="P1938" s="39"/>
      <c r="Q1938" s="39" t="s">
        <v>52</v>
      </c>
      <c r="R1938" s="39"/>
      <c r="S1938" s="39"/>
      <c r="T1938" s="39"/>
      <c r="U1938" s="39"/>
      <c r="V1938" s="39"/>
      <c r="W1938" s="39"/>
      <c r="X1938" s="39"/>
      <c r="Y1938" s="39"/>
      <c r="Z1938" s="39"/>
      <c r="AA1938" s="39"/>
      <c r="AB1938" s="39"/>
      <c r="AC1938" s="39"/>
      <c r="AD1938" s="39"/>
      <c r="AE1938" s="39"/>
      <c r="AF1938" s="39"/>
      <c r="AG1938" s="39"/>
      <c r="AH1938" s="39"/>
      <c r="AI1938" s="39"/>
      <c r="AJ1938" s="39"/>
      <c r="AK1938" s="39"/>
      <c r="AL1938" s="39"/>
      <c r="AM1938" s="39" t="s">
        <v>52</v>
      </c>
      <c r="AN1938" s="39"/>
      <c r="AO1938" s="63">
        <v>778.78999999999996</v>
      </c>
      <c r="AP1938"/>
      <c r="AQ1938"/>
    </row>
    <row r="1939" s="31" customFormat="1" ht="31.5" customHeight="1" outlineLevel="1">
      <c r="A1939" s="37" t="s">
        <v>2217</v>
      </c>
      <c r="B1939" s="37" t="s">
        <v>2530</v>
      </c>
      <c r="C1939" s="37"/>
      <c r="D1939" s="37" t="s">
        <v>2531</v>
      </c>
      <c r="E1939" s="38" t="s">
        <v>36</v>
      </c>
      <c r="F1939" s="59">
        <v>0.37</v>
      </c>
      <c r="G1939" s="38">
        <v>1959</v>
      </c>
      <c r="H1939" s="38">
        <v>2003</v>
      </c>
      <c r="I1939" s="60" t="s">
        <v>313</v>
      </c>
      <c r="J1939" s="61">
        <v>94</v>
      </c>
      <c r="K1939" s="62">
        <v>75.943520329999984</v>
      </c>
      <c r="L1939" s="59">
        <v>0.021999999999999999</v>
      </c>
      <c r="M1939" s="37" t="s">
        <v>50</v>
      </c>
      <c r="N1939" s="38" t="s">
        <v>51</v>
      </c>
      <c r="O1939" s="39"/>
      <c r="P1939" s="39"/>
      <c r="Q1939" s="39"/>
      <c r="R1939" s="39"/>
      <c r="S1939" s="39"/>
      <c r="T1939" s="39"/>
      <c r="U1939" s="39"/>
      <c r="V1939" s="39"/>
      <c r="W1939" s="39"/>
      <c r="X1939" s="39"/>
      <c r="Y1939" s="39"/>
      <c r="Z1939" s="39"/>
      <c r="AA1939" s="39"/>
      <c r="AB1939" s="39"/>
      <c r="AC1939" s="39"/>
      <c r="AD1939" s="39"/>
      <c r="AE1939" s="39" t="s">
        <v>52</v>
      </c>
      <c r="AF1939" s="39"/>
      <c r="AG1939" s="39"/>
      <c r="AH1939" s="39"/>
      <c r="AI1939" s="39"/>
      <c r="AJ1939" s="39"/>
      <c r="AK1939" s="39"/>
      <c r="AL1939" s="39"/>
      <c r="AM1939" s="39" t="s">
        <v>52</v>
      </c>
      <c r="AN1939" s="39"/>
      <c r="AO1939" s="63">
        <v>778.78999999999996</v>
      </c>
      <c r="AP1939"/>
      <c r="AQ1939"/>
    </row>
    <row r="1940" s="31" customFormat="1" ht="31.5" customHeight="1" outlineLevel="1">
      <c r="A1940" s="37" t="s">
        <v>2217</v>
      </c>
      <c r="B1940" s="37" t="s">
        <v>2532</v>
      </c>
      <c r="C1940" s="37"/>
      <c r="D1940" s="37" t="s">
        <v>2533</v>
      </c>
      <c r="E1940" s="38" t="s">
        <v>36</v>
      </c>
      <c r="F1940" s="59">
        <v>0.51000000000000001</v>
      </c>
      <c r="G1940" s="38">
        <v>1953</v>
      </c>
      <c r="H1940" s="38">
        <v>2007</v>
      </c>
      <c r="I1940" s="60" t="s">
        <v>521</v>
      </c>
      <c r="J1940" s="61">
        <v>94</v>
      </c>
      <c r="K1940" s="62">
        <v>80.324350730000006</v>
      </c>
      <c r="L1940" s="59">
        <v>0.021999999999999999</v>
      </c>
      <c r="M1940" s="37" t="s">
        <v>50</v>
      </c>
      <c r="N1940" s="38" t="s">
        <v>51</v>
      </c>
      <c r="O1940" s="39" t="s">
        <v>52</v>
      </c>
      <c r="P1940" s="39"/>
      <c r="Q1940" s="39"/>
      <c r="R1940" s="39"/>
      <c r="S1940" s="39"/>
      <c r="T1940" s="39"/>
      <c r="U1940" s="39"/>
      <c r="V1940" s="39"/>
      <c r="W1940" s="39"/>
      <c r="X1940" s="39"/>
      <c r="Y1940" s="39"/>
      <c r="Z1940" s="39"/>
      <c r="AA1940" s="39"/>
      <c r="AB1940" s="39"/>
      <c r="AC1940" s="39"/>
      <c r="AD1940" s="39"/>
      <c r="AE1940" s="39"/>
      <c r="AF1940" s="39"/>
      <c r="AG1940" s="39"/>
      <c r="AH1940" s="39"/>
      <c r="AI1940" s="39"/>
      <c r="AJ1940" s="39"/>
      <c r="AK1940" s="39"/>
      <c r="AL1940" s="39"/>
      <c r="AM1940" s="39" t="s">
        <v>52</v>
      </c>
      <c r="AN1940" s="39"/>
      <c r="AO1940" s="63">
        <v>778.78999999999996</v>
      </c>
      <c r="AP1940"/>
      <c r="AQ1940"/>
    </row>
    <row r="1941" s="31" customFormat="1" ht="31.5" customHeight="1" outlineLevel="1">
      <c r="A1941" s="37" t="s">
        <v>2217</v>
      </c>
      <c r="B1941" s="37" t="s">
        <v>2534</v>
      </c>
      <c r="C1941" s="37"/>
      <c r="D1941" s="37" t="s">
        <v>2535</v>
      </c>
      <c r="E1941" s="38" t="s">
        <v>36</v>
      </c>
      <c r="F1941" s="59">
        <v>0.62</v>
      </c>
      <c r="G1941" s="38">
        <v>1965</v>
      </c>
      <c r="H1941" s="38">
        <v>2007</v>
      </c>
      <c r="I1941" s="60" t="s">
        <v>285</v>
      </c>
      <c r="J1941" s="61">
        <v>94</v>
      </c>
      <c r="K1941" s="62">
        <v>81.173136619999994</v>
      </c>
      <c r="L1941" s="59">
        <v>0.071999999999999995</v>
      </c>
      <c r="M1941" s="37" t="s">
        <v>50</v>
      </c>
      <c r="N1941" s="38" t="s">
        <v>51</v>
      </c>
      <c r="O1941" s="39"/>
      <c r="P1941" s="39"/>
      <c r="Q1941" s="39"/>
      <c r="R1941" s="39"/>
      <c r="S1941" s="39"/>
      <c r="T1941" s="39"/>
      <c r="U1941" s="39"/>
      <c r="V1941" s="39"/>
      <c r="W1941" s="39"/>
      <c r="X1941" s="39"/>
      <c r="Y1941" s="39"/>
      <c r="Z1941" s="39"/>
      <c r="AA1941" s="39" t="s">
        <v>52</v>
      </c>
      <c r="AB1941" s="39"/>
      <c r="AC1941" s="39"/>
      <c r="AD1941" s="39"/>
      <c r="AE1941" s="39"/>
      <c r="AF1941" s="39"/>
      <c r="AG1941" s="39"/>
      <c r="AH1941" s="39"/>
      <c r="AI1941" s="39"/>
      <c r="AJ1941" s="39"/>
      <c r="AK1941" s="39"/>
      <c r="AL1941" s="39"/>
      <c r="AM1941" s="39" t="s">
        <v>52</v>
      </c>
      <c r="AN1941" s="39"/>
      <c r="AO1941" s="63">
        <v>778.78999999999996</v>
      </c>
      <c r="AP1941"/>
      <c r="AQ1941"/>
    </row>
    <row r="1942" s="31" customFormat="1" ht="31.5" customHeight="1" outlineLevel="1">
      <c r="A1942" s="37" t="s">
        <v>2217</v>
      </c>
      <c r="B1942" s="37" t="s">
        <v>2536</v>
      </c>
      <c r="C1942" s="37"/>
      <c r="D1942" s="37" t="s">
        <v>2537</v>
      </c>
      <c r="E1942" s="38" t="s">
        <v>55</v>
      </c>
      <c r="F1942" s="59">
        <v>0.44</v>
      </c>
      <c r="G1942" s="38">
        <v>1991</v>
      </c>
      <c r="H1942" s="38">
        <v>2005</v>
      </c>
      <c r="I1942" s="60" t="s">
        <v>313</v>
      </c>
      <c r="J1942" s="61">
        <v>97</v>
      </c>
      <c r="K1942" s="62">
        <v>87.872156439999998</v>
      </c>
      <c r="L1942" s="59">
        <v>0.01</v>
      </c>
      <c r="M1942" s="37" t="s">
        <v>58</v>
      </c>
      <c r="N1942" s="38" t="s">
        <v>51</v>
      </c>
      <c r="O1942" s="39"/>
      <c r="P1942" s="39"/>
      <c r="Q1942" s="39"/>
      <c r="R1942" s="39"/>
      <c r="S1942" s="39"/>
      <c r="T1942" s="39"/>
      <c r="U1942" s="39" t="s">
        <v>52</v>
      </c>
      <c r="V1942" s="39"/>
      <c r="W1942" s="39"/>
      <c r="X1942" s="39"/>
      <c r="Y1942" s="39"/>
      <c r="Z1942" s="39"/>
      <c r="AA1942" s="39"/>
      <c r="AB1942" s="39"/>
      <c r="AC1942" s="39"/>
      <c r="AD1942" s="39"/>
      <c r="AE1942" s="39"/>
      <c r="AF1942" s="39"/>
      <c r="AG1942" s="39"/>
      <c r="AH1942" s="39"/>
      <c r="AI1942" s="39"/>
      <c r="AJ1942" s="39"/>
      <c r="AK1942" s="39"/>
      <c r="AL1942" s="39"/>
      <c r="AM1942" s="39" t="s">
        <v>52</v>
      </c>
      <c r="AN1942" s="39"/>
      <c r="AO1942" s="63">
        <v>372.50999999999999</v>
      </c>
      <c r="AP1942"/>
      <c r="AQ1942"/>
    </row>
    <row r="1943" s="31" customFormat="1" ht="31.5" customHeight="1" outlineLevel="1">
      <c r="A1943" s="37" t="s">
        <v>2217</v>
      </c>
      <c r="B1943" s="37" t="s">
        <v>2538</v>
      </c>
      <c r="C1943" s="37"/>
      <c r="D1943" s="37" t="s">
        <v>2539</v>
      </c>
      <c r="E1943" s="38" t="s">
        <v>55</v>
      </c>
      <c r="F1943" s="59">
        <v>0.27000000000000002</v>
      </c>
      <c r="G1943" s="38">
        <v>1970</v>
      </c>
      <c r="H1943" s="38">
        <v>2007</v>
      </c>
      <c r="I1943" s="60" t="s">
        <v>253</v>
      </c>
      <c r="J1943" s="61">
        <v>94</v>
      </c>
      <c r="K1943" s="62">
        <v>77.714105950000004</v>
      </c>
      <c r="L1943" s="59">
        <v>0.012</v>
      </c>
      <c r="M1943" s="37" t="s">
        <v>58</v>
      </c>
      <c r="N1943" s="38" t="s">
        <v>51</v>
      </c>
      <c r="O1943" s="39"/>
      <c r="P1943" s="39"/>
      <c r="Q1943" s="39"/>
      <c r="R1943" s="39"/>
      <c r="S1943" s="39"/>
      <c r="T1943" s="39"/>
      <c r="U1943" s="39"/>
      <c r="V1943" s="39"/>
      <c r="W1943" s="39"/>
      <c r="X1943" s="39"/>
      <c r="Y1943" s="39"/>
      <c r="Z1943" s="39"/>
      <c r="AA1943" s="39"/>
      <c r="AB1943" s="39"/>
      <c r="AC1943" s="39" t="s">
        <v>52</v>
      </c>
      <c r="AD1943" s="39"/>
      <c r="AE1943" s="39"/>
      <c r="AF1943" s="39"/>
      <c r="AG1943" s="39"/>
      <c r="AH1943" s="39"/>
      <c r="AI1943" s="39"/>
      <c r="AJ1943" s="39"/>
      <c r="AK1943" s="39"/>
      <c r="AL1943" s="39"/>
      <c r="AM1943" s="39" t="s">
        <v>52</v>
      </c>
      <c r="AN1943" s="39"/>
      <c r="AO1943" s="63">
        <v>372.50999999999999</v>
      </c>
      <c r="AP1943"/>
      <c r="AQ1943"/>
    </row>
    <row r="1944" s="31" customFormat="1" ht="31.5" customHeight="1" outlineLevel="1">
      <c r="A1944" s="37" t="s">
        <v>2217</v>
      </c>
      <c r="B1944" s="37" t="s">
        <v>2540</v>
      </c>
      <c r="C1944" s="37"/>
      <c r="D1944" s="37" t="s">
        <v>2541</v>
      </c>
      <c r="E1944" s="38" t="s">
        <v>55</v>
      </c>
      <c r="F1944" s="59">
        <v>0.14000000000000001</v>
      </c>
      <c r="G1944" s="38">
        <v>1977</v>
      </c>
      <c r="H1944" s="38">
        <v>2005</v>
      </c>
      <c r="I1944" s="60" t="s">
        <v>206</v>
      </c>
      <c r="J1944" s="61">
        <v>71</v>
      </c>
      <c r="K1944" s="62">
        <v>79.293030239999993</v>
      </c>
      <c r="L1944" s="59">
        <v>0.025000000000000001</v>
      </c>
      <c r="M1944" s="37" t="s">
        <v>58</v>
      </c>
      <c r="N1944" s="38" t="s">
        <v>51</v>
      </c>
      <c r="O1944" s="39"/>
      <c r="P1944" s="39"/>
      <c r="Q1944" s="39"/>
      <c r="R1944" s="39"/>
      <c r="S1944" s="39"/>
      <c r="T1944" s="39"/>
      <c r="U1944" s="39"/>
      <c r="V1944" s="39"/>
      <c r="W1944" s="39"/>
      <c r="X1944" s="39"/>
      <c r="Y1944" s="39" t="s">
        <v>52</v>
      </c>
      <c r="Z1944" s="39"/>
      <c r="AA1944" s="39"/>
      <c r="AB1944" s="39"/>
      <c r="AC1944" s="39"/>
      <c r="AD1944" s="39"/>
      <c r="AE1944" s="39"/>
      <c r="AF1944" s="39"/>
      <c r="AG1944" s="39"/>
      <c r="AH1944" s="39"/>
      <c r="AI1944" s="39"/>
      <c r="AJ1944" s="39"/>
      <c r="AK1944" s="39"/>
      <c r="AL1944" s="39"/>
      <c r="AM1944" s="39" t="s">
        <v>52</v>
      </c>
      <c r="AN1944" s="39"/>
      <c r="AO1944" s="40">
        <v>1576.8299999999999</v>
      </c>
      <c r="AP1944"/>
      <c r="AQ1944"/>
    </row>
    <row r="1945" s="31" customFormat="1" ht="31.5" customHeight="1" outlineLevel="1">
      <c r="A1945" s="37" t="s">
        <v>2217</v>
      </c>
      <c r="B1945" s="37" t="s">
        <v>2542</v>
      </c>
      <c r="C1945" s="37"/>
      <c r="D1945" s="37" t="s">
        <v>2543</v>
      </c>
      <c r="E1945" s="38" t="s">
        <v>55</v>
      </c>
      <c r="F1945" s="59">
        <v>0.29999999999999999</v>
      </c>
      <c r="G1945" s="38">
        <v>1991</v>
      </c>
      <c r="H1945" s="38">
        <v>2005</v>
      </c>
      <c r="I1945" s="60" t="s">
        <v>521</v>
      </c>
      <c r="J1945" s="61">
        <v>97</v>
      </c>
      <c r="K1945" s="62">
        <v>81.675106769999999</v>
      </c>
      <c r="L1945" s="59">
        <v>0.025999999999999999</v>
      </c>
      <c r="M1945" s="37" t="s">
        <v>58</v>
      </c>
      <c r="N1945" s="38" t="s">
        <v>51</v>
      </c>
      <c r="O1945" s="39"/>
      <c r="P1945" s="39"/>
      <c r="Q1945" s="39"/>
      <c r="R1945" s="39"/>
      <c r="S1945" s="39"/>
      <c r="T1945" s="39"/>
      <c r="U1945" s="39" t="s">
        <v>52</v>
      </c>
      <c r="V1945" s="39"/>
      <c r="W1945" s="39"/>
      <c r="X1945" s="39"/>
      <c r="Y1945" s="39"/>
      <c r="Z1945" s="39"/>
      <c r="AA1945" s="39"/>
      <c r="AB1945" s="39"/>
      <c r="AC1945" s="39"/>
      <c r="AD1945" s="39"/>
      <c r="AE1945" s="39"/>
      <c r="AF1945" s="39"/>
      <c r="AG1945" s="39"/>
      <c r="AH1945" s="39"/>
      <c r="AI1945" s="39"/>
      <c r="AJ1945" s="39"/>
      <c r="AK1945" s="39"/>
      <c r="AL1945" s="39"/>
      <c r="AM1945" s="39" t="s">
        <v>52</v>
      </c>
      <c r="AN1945" s="39"/>
      <c r="AO1945" s="63">
        <v>367.24000000000001</v>
      </c>
      <c r="AP1945"/>
      <c r="AQ1945"/>
    </row>
    <row r="1946" s="31" customFormat="1" ht="31.5" customHeight="1" outlineLevel="1">
      <c r="A1946" s="37" t="s">
        <v>2217</v>
      </c>
      <c r="B1946" s="37" t="s">
        <v>2544</v>
      </c>
      <c r="C1946" s="37"/>
      <c r="D1946" s="37" t="s">
        <v>2545</v>
      </c>
      <c r="E1946" s="38" t="s">
        <v>55</v>
      </c>
      <c r="F1946" s="59">
        <v>1.8</v>
      </c>
      <c r="G1946" s="38">
        <v>1991</v>
      </c>
      <c r="H1946" s="38">
        <v>2007</v>
      </c>
      <c r="I1946" s="60" t="s">
        <v>187</v>
      </c>
      <c r="J1946" s="61">
        <v>97</v>
      </c>
      <c r="K1946" s="62">
        <v>87.872156439999998</v>
      </c>
      <c r="L1946" s="59">
        <v>0.048000000000000001</v>
      </c>
      <c r="M1946" s="37" t="s">
        <v>58</v>
      </c>
      <c r="N1946" s="38" t="s">
        <v>51</v>
      </c>
      <c r="O1946" s="39"/>
      <c r="P1946" s="39"/>
      <c r="Q1946" s="39"/>
      <c r="R1946" s="39"/>
      <c r="S1946" s="39"/>
      <c r="T1946" s="39"/>
      <c r="U1946" s="39" t="s">
        <v>52</v>
      </c>
      <c r="V1946" s="39"/>
      <c r="W1946" s="39"/>
      <c r="X1946" s="39"/>
      <c r="Y1946" s="39"/>
      <c r="Z1946" s="39"/>
      <c r="AA1946" s="39"/>
      <c r="AB1946" s="39"/>
      <c r="AC1946" s="39"/>
      <c r="AD1946" s="39"/>
      <c r="AE1946" s="39"/>
      <c r="AF1946" s="39"/>
      <c r="AG1946" s="39"/>
      <c r="AH1946" s="39"/>
      <c r="AI1946" s="39"/>
      <c r="AJ1946" s="39"/>
      <c r="AK1946" s="39"/>
      <c r="AL1946" s="39"/>
      <c r="AM1946" s="39" t="s">
        <v>52</v>
      </c>
      <c r="AN1946" s="39"/>
      <c r="AO1946" s="63">
        <v>367.24000000000001</v>
      </c>
      <c r="AP1946"/>
      <c r="AQ1946"/>
    </row>
    <row r="1947" s="31" customFormat="1" ht="31.5" customHeight="1" outlineLevel="1">
      <c r="A1947" s="37" t="s">
        <v>2217</v>
      </c>
      <c r="B1947" s="37" t="s">
        <v>2546</v>
      </c>
      <c r="C1947" s="37"/>
      <c r="D1947" s="37" t="s">
        <v>2547</v>
      </c>
      <c r="E1947" s="38" t="s">
        <v>55</v>
      </c>
      <c r="F1947" s="59">
        <v>0.83699999999999997</v>
      </c>
      <c r="G1947" s="38">
        <v>1991</v>
      </c>
      <c r="H1947" s="38">
        <v>2003</v>
      </c>
      <c r="I1947" s="60" t="s">
        <v>503</v>
      </c>
      <c r="J1947" s="61">
        <v>80</v>
      </c>
      <c r="K1947" s="62">
        <v>79.822380579999987</v>
      </c>
      <c r="L1947" s="59">
        <v>0.0040000000000000001</v>
      </c>
      <c r="M1947" s="37" t="s">
        <v>58</v>
      </c>
      <c r="N1947" s="38" t="s">
        <v>51</v>
      </c>
      <c r="O1947" s="39"/>
      <c r="P1947" s="39"/>
      <c r="Q1947" s="39"/>
      <c r="R1947" s="39"/>
      <c r="S1947" s="39" t="s">
        <v>52</v>
      </c>
      <c r="T1947" s="39"/>
      <c r="U1947" s="39"/>
      <c r="V1947" s="39"/>
      <c r="W1947" s="39"/>
      <c r="X1947" s="39"/>
      <c r="Y1947" s="39"/>
      <c r="Z1947" s="39"/>
      <c r="AA1947" s="39"/>
      <c r="AB1947" s="39"/>
      <c r="AC1947" s="39"/>
      <c r="AD1947" s="39"/>
      <c r="AE1947" s="39"/>
      <c r="AF1947" s="39"/>
      <c r="AG1947" s="39"/>
      <c r="AH1947" s="39"/>
      <c r="AI1947" s="39"/>
      <c r="AJ1947" s="39"/>
      <c r="AK1947" s="39"/>
      <c r="AL1947" s="39"/>
      <c r="AM1947" s="39" t="s">
        <v>52</v>
      </c>
      <c r="AN1947" s="39"/>
      <c r="AO1947" s="63">
        <v>367.24000000000001</v>
      </c>
      <c r="AP1947"/>
      <c r="AQ1947"/>
    </row>
    <row r="1948" s="31" customFormat="1" ht="31.5" customHeight="1" outlineLevel="1">
      <c r="A1948" s="37" t="s">
        <v>2217</v>
      </c>
      <c r="B1948" s="37" t="s">
        <v>2548</v>
      </c>
      <c r="C1948" s="37"/>
      <c r="D1948" s="37" t="s">
        <v>2549</v>
      </c>
      <c r="E1948" s="38" t="s">
        <v>55</v>
      </c>
      <c r="F1948" s="59">
        <v>0.40000000000000002</v>
      </c>
      <c r="G1948" s="38">
        <v>1977</v>
      </c>
      <c r="H1948" s="38">
        <v>2006</v>
      </c>
      <c r="I1948" s="60" t="s">
        <v>188</v>
      </c>
      <c r="J1948" s="61">
        <v>94</v>
      </c>
      <c r="K1948" s="62">
        <v>86.68568153999999</v>
      </c>
      <c r="L1948" s="59">
        <v>0.010999999999999999</v>
      </c>
      <c r="M1948" s="37" t="s">
        <v>58</v>
      </c>
      <c r="N1948" s="38" t="s">
        <v>51</v>
      </c>
      <c r="O1948" s="39"/>
      <c r="P1948" s="39"/>
      <c r="Q1948" s="39"/>
      <c r="R1948" s="39"/>
      <c r="S1948" s="39"/>
      <c r="T1948" s="39"/>
      <c r="U1948" s="39"/>
      <c r="V1948" s="39"/>
      <c r="W1948" s="39" t="s">
        <v>52</v>
      </c>
      <c r="X1948" s="39"/>
      <c r="Y1948" s="39"/>
      <c r="Z1948" s="39"/>
      <c r="AA1948" s="39"/>
      <c r="AB1948" s="39"/>
      <c r="AC1948" s="39"/>
      <c r="AD1948" s="39"/>
      <c r="AE1948" s="39"/>
      <c r="AF1948" s="39"/>
      <c r="AG1948" s="39"/>
      <c r="AH1948" s="39"/>
      <c r="AI1948" s="39"/>
      <c r="AJ1948" s="39"/>
      <c r="AK1948" s="39"/>
      <c r="AL1948" s="39"/>
      <c r="AM1948" s="39" t="s">
        <v>52</v>
      </c>
      <c r="AN1948" s="39"/>
      <c r="AO1948" s="63">
        <v>367.24000000000001</v>
      </c>
      <c r="AP1948"/>
      <c r="AQ1948"/>
    </row>
    <row r="1949" s="31" customFormat="1" ht="31.5" customHeight="1" outlineLevel="1">
      <c r="A1949" s="37" t="s">
        <v>2217</v>
      </c>
      <c r="B1949" s="37" t="s">
        <v>2550</v>
      </c>
      <c r="C1949" s="37"/>
      <c r="D1949" s="37" t="s">
        <v>2551</v>
      </c>
      <c r="E1949" s="38" t="s">
        <v>55</v>
      </c>
      <c r="F1949" s="59">
        <v>0.41999999999999998</v>
      </c>
      <c r="G1949" s="38">
        <v>1991</v>
      </c>
      <c r="H1949" s="38">
        <v>2007</v>
      </c>
      <c r="I1949" s="60" t="s">
        <v>168</v>
      </c>
      <c r="J1949" s="61">
        <v>98</v>
      </c>
      <c r="K1949" s="62">
        <v>82.852454940000001</v>
      </c>
      <c r="L1949" s="59">
        <v>0.017999999999999999</v>
      </c>
      <c r="M1949" s="37" t="s">
        <v>58</v>
      </c>
      <c r="N1949" s="38" t="s">
        <v>51</v>
      </c>
      <c r="O1949" s="39"/>
      <c r="P1949" s="39"/>
      <c r="Q1949" s="39"/>
      <c r="R1949" s="39"/>
      <c r="S1949" s="39"/>
      <c r="T1949" s="39"/>
      <c r="U1949" s="39"/>
      <c r="V1949" s="39"/>
      <c r="W1949" s="39"/>
      <c r="X1949" s="39"/>
      <c r="Y1949" s="39"/>
      <c r="Z1949" s="39"/>
      <c r="AA1949" s="39"/>
      <c r="AB1949" s="39"/>
      <c r="AC1949" s="39" t="s">
        <v>52</v>
      </c>
      <c r="AD1949" s="39"/>
      <c r="AE1949" s="39"/>
      <c r="AF1949" s="39"/>
      <c r="AG1949" s="39"/>
      <c r="AH1949" s="39"/>
      <c r="AI1949" s="39"/>
      <c r="AJ1949" s="39"/>
      <c r="AK1949" s="39"/>
      <c r="AL1949" s="39"/>
      <c r="AM1949" s="39" t="s">
        <v>52</v>
      </c>
      <c r="AN1949" s="39"/>
      <c r="AO1949" s="63">
        <v>367.24000000000001</v>
      </c>
      <c r="AP1949"/>
      <c r="AQ1949"/>
    </row>
    <row r="1950" s="31" customFormat="1" ht="31.5" customHeight="1" outlineLevel="1">
      <c r="A1950" s="37" t="s">
        <v>2217</v>
      </c>
      <c r="B1950" s="37" t="s">
        <v>2552</v>
      </c>
      <c r="C1950" s="37"/>
      <c r="D1950" s="37" t="s">
        <v>2553</v>
      </c>
      <c r="E1950" s="38" t="s">
        <v>55</v>
      </c>
      <c r="F1950" s="59">
        <v>0.20000000000000001</v>
      </c>
      <c r="G1950" s="38">
        <v>1954</v>
      </c>
      <c r="H1950" s="38" t="s">
        <v>37</v>
      </c>
      <c r="I1950" s="60" t="s">
        <v>503</v>
      </c>
      <c r="J1950" s="61">
        <v>81</v>
      </c>
      <c r="K1950" s="71">
        <v>80.716800120000002</v>
      </c>
      <c r="L1950" s="59">
        <v>0.002</v>
      </c>
      <c r="M1950" s="37" t="s">
        <v>58</v>
      </c>
      <c r="N1950" s="38" t="s">
        <v>51</v>
      </c>
      <c r="O1950" s="39"/>
      <c r="P1950" s="39"/>
      <c r="Q1950" s="39"/>
      <c r="R1950" s="39"/>
      <c r="S1950" s="39" t="s">
        <v>52</v>
      </c>
      <c r="T1950" s="39"/>
      <c r="U1950" s="39"/>
      <c r="V1950" s="39"/>
      <c r="W1950" s="39"/>
      <c r="X1950" s="39"/>
      <c r="Y1950" s="39"/>
      <c r="Z1950" s="39"/>
      <c r="AA1950" s="39"/>
      <c r="AB1950" s="39"/>
      <c r="AC1950" s="39"/>
      <c r="AD1950" s="39"/>
      <c r="AE1950" s="39"/>
      <c r="AF1950" s="39"/>
      <c r="AG1950" s="39"/>
      <c r="AH1950" s="39"/>
      <c r="AI1950" s="39"/>
      <c r="AJ1950" s="39"/>
      <c r="AK1950" s="39"/>
      <c r="AL1950" s="39"/>
      <c r="AM1950" s="39" t="s">
        <v>52</v>
      </c>
      <c r="AN1950" s="39"/>
      <c r="AO1950" s="63">
        <v>367.24000000000001</v>
      </c>
      <c r="AP1950"/>
      <c r="AQ1950"/>
    </row>
    <row r="1951" s="31" customFormat="1" ht="31.5" customHeight="1" outlineLevel="1">
      <c r="A1951" s="37" t="s">
        <v>2217</v>
      </c>
      <c r="B1951" s="37" t="s">
        <v>2554</v>
      </c>
      <c r="C1951" s="37"/>
      <c r="D1951" s="37" t="s">
        <v>2555</v>
      </c>
      <c r="E1951" s="38" t="s">
        <v>55</v>
      </c>
      <c r="F1951" s="59">
        <v>0.84999999999999998</v>
      </c>
      <c r="G1951" s="38">
        <v>1991</v>
      </c>
      <c r="H1951" s="38">
        <v>2005</v>
      </c>
      <c r="I1951" s="60" t="s">
        <v>187</v>
      </c>
      <c r="J1951" s="61">
        <v>97</v>
      </c>
      <c r="K1951" s="62">
        <v>86.603540970000012</v>
      </c>
      <c r="L1951" s="59">
        <v>0.050000000000000003</v>
      </c>
      <c r="M1951" s="37" t="s">
        <v>58</v>
      </c>
      <c r="N1951" s="38" t="s">
        <v>51</v>
      </c>
      <c r="O1951" s="39"/>
      <c r="P1951" s="39"/>
      <c r="Q1951" s="39"/>
      <c r="R1951" s="39"/>
      <c r="S1951" s="39"/>
      <c r="T1951" s="39"/>
      <c r="U1951" s="39"/>
      <c r="V1951" s="39"/>
      <c r="W1951" s="39" t="s">
        <v>52</v>
      </c>
      <c r="X1951" s="39"/>
      <c r="Y1951" s="39"/>
      <c r="Z1951" s="39"/>
      <c r="AA1951" s="39"/>
      <c r="AB1951" s="39"/>
      <c r="AC1951" s="39"/>
      <c r="AD1951" s="39"/>
      <c r="AE1951" s="39"/>
      <c r="AF1951" s="39"/>
      <c r="AG1951" s="39"/>
      <c r="AH1951" s="39"/>
      <c r="AI1951" s="39"/>
      <c r="AJ1951" s="39"/>
      <c r="AK1951" s="39"/>
      <c r="AL1951" s="39"/>
      <c r="AM1951" s="39" t="s">
        <v>52</v>
      </c>
      <c r="AN1951" s="39"/>
      <c r="AO1951" s="63">
        <v>367.24000000000001</v>
      </c>
      <c r="AP1951"/>
      <c r="AQ1951"/>
    </row>
    <row r="1952" s="31" customFormat="1" ht="31.5" customHeight="1" outlineLevel="1">
      <c r="A1952" s="37" t="s">
        <v>2217</v>
      </c>
      <c r="B1952" s="37" t="s">
        <v>2556</v>
      </c>
      <c r="C1952" s="37"/>
      <c r="D1952" s="37" t="s">
        <v>2557</v>
      </c>
      <c r="E1952" s="38" t="s">
        <v>55</v>
      </c>
      <c r="F1952" s="59">
        <v>0.61099999999999999</v>
      </c>
      <c r="G1952" s="38">
        <v>1993</v>
      </c>
      <c r="H1952" s="38">
        <v>2006</v>
      </c>
      <c r="I1952" s="60" t="s">
        <v>253</v>
      </c>
      <c r="J1952" s="61">
        <v>97</v>
      </c>
      <c r="K1952" s="62">
        <v>84.787321700000007</v>
      </c>
      <c r="L1952" s="59">
        <v>0.017999999999999999</v>
      </c>
      <c r="M1952" s="37" t="s">
        <v>58</v>
      </c>
      <c r="N1952" s="38" t="s">
        <v>51</v>
      </c>
      <c r="O1952" s="39"/>
      <c r="P1952" s="39"/>
      <c r="Q1952" s="39"/>
      <c r="R1952" s="39"/>
      <c r="S1952" s="39"/>
      <c r="T1952" s="39"/>
      <c r="U1952" s="39"/>
      <c r="V1952" s="39"/>
      <c r="W1952" s="39"/>
      <c r="X1952" s="39"/>
      <c r="Y1952" s="39"/>
      <c r="Z1952" s="39"/>
      <c r="AA1952" s="39"/>
      <c r="AB1952" s="39"/>
      <c r="AC1952" s="39" t="s">
        <v>52</v>
      </c>
      <c r="AD1952" s="39"/>
      <c r="AE1952" s="39"/>
      <c r="AF1952" s="39"/>
      <c r="AG1952" s="39"/>
      <c r="AH1952" s="39"/>
      <c r="AI1952" s="39"/>
      <c r="AJ1952" s="39"/>
      <c r="AK1952" s="39"/>
      <c r="AL1952" s="39"/>
      <c r="AM1952" s="39" t="s">
        <v>52</v>
      </c>
      <c r="AN1952" s="39"/>
      <c r="AO1952" s="63">
        <v>367.24000000000001</v>
      </c>
      <c r="AP1952"/>
      <c r="AQ1952"/>
    </row>
    <row r="1953" s="31" customFormat="1" ht="31.5" customHeight="1" outlineLevel="1">
      <c r="A1953" s="37" t="s">
        <v>2217</v>
      </c>
      <c r="B1953" s="37" t="s">
        <v>2558</v>
      </c>
      <c r="C1953" s="37"/>
      <c r="D1953" s="37" t="s">
        <v>2559</v>
      </c>
      <c r="E1953" s="38" t="s">
        <v>55</v>
      </c>
      <c r="F1953" s="59">
        <v>1.75</v>
      </c>
      <c r="G1953" s="38">
        <v>1993</v>
      </c>
      <c r="H1953" s="38">
        <v>2006</v>
      </c>
      <c r="I1953" s="60" t="s">
        <v>223</v>
      </c>
      <c r="J1953" s="61">
        <v>85</v>
      </c>
      <c r="K1953" s="62">
        <v>84.750814780000013</v>
      </c>
      <c r="L1953" s="59">
        <v>0.0089999999999999993</v>
      </c>
      <c r="M1953" s="37" t="s">
        <v>58</v>
      </c>
      <c r="N1953" s="38" t="s">
        <v>51</v>
      </c>
      <c r="O1953" s="39"/>
      <c r="P1953" s="39"/>
      <c r="Q1953" s="39" t="s">
        <v>52</v>
      </c>
      <c r="R1953" s="39"/>
      <c r="S1953" s="39"/>
      <c r="T1953" s="39"/>
      <c r="U1953" s="39"/>
      <c r="V1953" s="39"/>
      <c r="W1953" s="39"/>
      <c r="X1953" s="39"/>
      <c r="Y1953" s="39"/>
      <c r="Z1953" s="39"/>
      <c r="AA1953" s="39"/>
      <c r="AB1953" s="39"/>
      <c r="AC1953" s="39"/>
      <c r="AD1953" s="39"/>
      <c r="AE1953" s="39"/>
      <c r="AF1953" s="39"/>
      <c r="AG1953" s="39"/>
      <c r="AH1953" s="39"/>
      <c r="AI1953" s="39"/>
      <c r="AJ1953" s="39"/>
      <c r="AK1953" s="39"/>
      <c r="AL1953" s="39"/>
      <c r="AM1953" s="39" t="s">
        <v>52</v>
      </c>
      <c r="AN1953" s="39"/>
      <c r="AO1953" s="63">
        <v>367.24000000000001</v>
      </c>
      <c r="AP1953"/>
      <c r="AQ1953"/>
    </row>
    <row r="1954" s="31" customFormat="1" ht="31.5" customHeight="1" outlineLevel="1">
      <c r="A1954" s="37" t="s">
        <v>2217</v>
      </c>
      <c r="B1954" s="37" t="s">
        <v>2560</v>
      </c>
      <c r="C1954" s="37"/>
      <c r="D1954" s="37" t="s">
        <v>2561</v>
      </c>
      <c r="E1954" s="38" t="s">
        <v>36</v>
      </c>
      <c r="F1954" s="59">
        <v>1.8799999999999999</v>
      </c>
      <c r="G1954" s="38">
        <v>2008</v>
      </c>
      <c r="H1954" s="38">
        <v>2007</v>
      </c>
      <c r="I1954" s="60" t="s">
        <v>168</v>
      </c>
      <c r="J1954" s="61">
        <v>98</v>
      </c>
      <c r="K1954" s="62">
        <v>88.88522347</v>
      </c>
      <c r="L1954" s="59">
        <v>0.094</v>
      </c>
      <c r="M1954" s="37" t="s">
        <v>50</v>
      </c>
      <c r="N1954" s="38" t="s">
        <v>51</v>
      </c>
      <c r="O1954" s="39" t="s">
        <v>52</v>
      </c>
      <c r="P1954" s="39"/>
      <c r="Q1954" s="39"/>
      <c r="R1954" s="39"/>
      <c r="S1954" s="39"/>
      <c r="T1954" s="39"/>
      <c r="U1954" s="39"/>
      <c r="V1954" s="39"/>
      <c r="W1954" s="39"/>
      <c r="X1954" s="39"/>
      <c r="Y1954" s="39"/>
      <c r="Z1954" s="39"/>
      <c r="AA1954" s="39"/>
      <c r="AB1954" s="39"/>
      <c r="AC1954" s="39"/>
      <c r="AD1954" s="39"/>
      <c r="AE1954" s="39"/>
      <c r="AF1954" s="39"/>
      <c r="AG1954" s="39"/>
      <c r="AH1954" s="39"/>
      <c r="AI1954" s="39"/>
      <c r="AJ1954" s="39"/>
      <c r="AK1954" s="39"/>
      <c r="AL1954" s="39"/>
      <c r="AM1954" s="39" t="s">
        <v>52</v>
      </c>
      <c r="AN1954" s="39"/>
      <c r="AO1954" s="63">
        <v>341.38</v>
      </c>
      <c r="AP1954"/>
      <c r="AQ1954"/>
    </row>
    <row r="1955" s="31" customFormat="1" ht="31.5" customHeight="1" outlineLevel="1">
      <c r="A1955" s="37" t="s">
        <v>2217</v>
      </c>
      <c r="B1955" s="37" t="s">
        <v>2562</v>
      </c>
      <c r="C1955" s="37"/>
      <c r="D1955" s="37" t="s">
        <v>2563</v>
      </c>
      <c r="E1955" s="38" t="s">
        <v>36</v>
      </c>
      <c r="F1955" s="59">
        <v>0.93999999999999995</v>
      </c>
      <c r="G1955" s="38">
        <v>1972</v>
      </c>
      <c r="H1955" s="38">
        <v>2025</v>
      </c>
      <c r="I1955" s="60" t="s">
        <v>160</v>
      </c>
      <c r="J1955" s="61">
        <v>95</v>
      </c>
      <c r="K1955" s="62">
        <v>88.88522347</v>
      </c>
      <c r="L1955" s="59">
        <v>0.036999999999999998</v>
      </c>
      <c r="M1955" s="37" t="s">
        <v>50</v>
      </c>
      <c r="N1955" s="38" t="s">
        <v>51</v>
      </c>
      <c r="O1955" s="39" t="s">
        <v>52</v>
      </c>
      <c r="P1955" s="39"/>
      <c r="Q1955" s="39"/>
      <c r="R1955" s="39"/>
      <c r="S1955" s="39"/>
      <c r="T1955" s="39"/>
      <c r="U1955" s="39"/>
      <c r="V1955" s="39"/>
      <c r="W1955" s="39"/>
      <c r="X1955" s="39"/>
      <c r="Y1955" s="39"/>
      <c r="Z1955" s="39"/>
      <c r="AA1955" s="39"/>
      <c r="AB1955" s="39"/>
      <c r="AC1955" s="39"/>
      <c r="AD1955" s="39"/>
      <c r="AE1955" s="39"/>
      <c r="AF1955" s="39"/>
      <c r="AG1955" s="39"/>
      <c r="AH1955" s="39"/>
      <c r="AI1955" s="39"/>
      <c r="AJ1955" s="39"/>
      <c r="AK1955" s="39"/>
      <c r="AL1955" s="39"/>
      <c r="AM1955" s="39" t="s">
        <v>52</v>
      </c>
      <c r="AN1955" s="39"/>
      <c r="AO1955" s="63">
        <v>341.38</v>
      </c>
      <c r="AP1955"/>
      <c r="AQ1955"/>
    </row>
    <row r="1956" s="31" customFormat="1" ht="31.5" customHeight="1" outlineLevel="1">
      <c r="A1956" s="37" t="s">
        <v>2217</v>
      </c>
      <c r="B1956" s="37" t="s">
        <v>2564</v>
      </c>
      <c r="C1956" s="37"/>
      <c r="D1956" s="37" t="s">
        <v>2565</v>
      </c>
      <c r="E1956" s="38" t="s">
        <v>36</v>
      </c>
      <c r="F1956" s="59">
        <v>1.6000000000000001</v>
      </c>
      <c r="G1956" s="38">
        <v>1972</v>
      </c>
      <c r="H1956" s="38">
        <v>2005</v>
      </c>
      <c r="I1956" s="60" t="s">
        <v>188</v>
      </c>
      <c r="J1956" s="61">
        <v>95</v>
      </c>
      <c r="K1956" s="62">
        <v>83.847268510000006</v>
      </c>
      <c r="L1956" s="59">
        <v>0.056000000000000001</v>
      </c>
      <c r="M1956" s="37" t="s">
        <v>50</v>
      </c>
      <c r="N1956" s="38" t="s">
        <v>51</v>
      </c>
      <c r="O1956" s="39" t="s">
        <v>52</v>
      </c>
      <c r="P1956" s="39"/>
      <c r="Q1956" s="39"/>
      <c r="R1956" s="39"/>
      <c r="S1956" s="39"/>
      <c r="T1956" s="39"/>
      <c r="U1956" s="39"/>
      <c r="V1956" s="39"/>
      <c r="W1956" s="39"/>
      <c r="X1956" s="39"/>
      <c r="Y1956" s="39"/>
      <c r="Z1956" s="39"/>
      <c r="AA1956" s="39"/>
      <c r="AB1956" s="39"/>
      <c r="AC1956" s="39"/>
      <c r="AD1956" s="39"/>
      <c r="AE1956" s="39"/>
      <c r="AF1956" s="39"/>
      <c r="AG1956" s="39"/>
      <c r="AH1956" s="39"/>
      <c r="AI1956" s="39"/>
      <c r="AJ1956" s="39"/>
      <c r="AK1956" s="39"/>
      <c r="AL1956" s="39"/>
      <c r="AM1956" s="39" t="s">
        <v>52</v>
      </c>
      <c r="AN1956" s="39"/>
      <c r="AO1956" s="63">
        <v>341.38</v>
      </c>
      <c r="AP1956"/>
      <c r="AQ1956"/>
    </row>
    <row r="1957" s="31" customFormat="1" ht="31.5" customHeight="1" outlineLevel="1">
      <c r="A1957" s="37" t="s">
        <v>2217</v>
      </c>
      <c r="B1957" s="37" t="s">
        <v>2566</v>
      </c>
      <c r="C1957" s="37"/>
      <c r="D1957" s="37" t="s">
        <v>2567</v>
      </c>
      <c r="E1957" s="38" t="s">
        <v>36</v>
      </c>
      <c r="F1957" s="59">
        <v>0.875</v>
      </c>
      <c r="G1957" s="38">
        <v>1980</v>
      </c>
      <c r="H1957" s="38">
        <v>2007</v>
      </c>
      <c r="I1957" s="60" t="s">
        <v>173</v>
      </c>
      <c r="J1957" s="61">
        <v>96</v>
      </c>
      <c r="K1957" s="62">
        <v>81.592966200000006</v>
      </c>
      <c r="L1957" s="59">
        <v>0.050999999999999997</v>
      </c>
      <c r="M1957" s="37" t="s">
        <v>50</v>
      </c>
      <c r="N1957" s="38" t="s">
        <v>51</v>
      </c>
      <c r="O1957" s="39"/>
      <c r="P1957" s="39"/>
      <c r="Q1957" s="39" t="s">
        <v>52</v>
      </c>
      <c r="R1957" s="39"/>
      <c r="S1957" s="39"/>
      <c r="T1957" s="39"/>
      <c r="U1957" s="39"/>
      <c r="V1957" s="39"/>
      <c r="W1957" s="39"/>
      <c r="X1957" s="39"/>
      <c r="Y1957" s="39"/>
      <c r="Z1957" s="39"/>
      <c r="AA1957" s="39"/>
      <c r="AB1957" s="39"/>
      <c r="AC1957" s="39"/>
      <c r="AD1957" s="39"/>
      <c r="AE1957" s="39"/>
      <c r="AF1957" s="39"/>
      <c r="AG1957" s="39"/>
      <c r="AH1957" s="39"/>
      <c r="AI1957" s="39"/>
      <c r="AJ1957" s="39"/>
      <c r="AK1957" s="39"/>
      <c r="AL1957" s="39"/>
      <c r="AM1957" s="39" t="s">
        <v>52</v>
      </c>
      <c r="AN1957" s="39"/>
      <c r="AO1957" s="63">
        <v>337.19999999999999</v>
      </c>
      <c r="AP1957"/>
      <c r="AQ1957"/>
    </row>
    <row r="1958" s="31" customFormat="1" ht="31.5" customHeight="1" outlineLevel="1">
      <c r="A1958" s="32" t="s">
        <v>2217</v>
      </c>
      <c r="B1958" s="32" t="s">
        <v>2568</v>
      </c>
      <c r="C1958" s="32"/>
      <c r="D1958" s="32" t="s">
        <v>2569</v>
      </c>
      <c r="E1958" s="33" t="s">
        <v>36</v>
      </c>
      <c r="F1958" s="34">
        <v>0.35499999999999998</v>
      </c>
      <c r="G1958" s="33">
        <v>1956</v>
      </c>
      <c r="H1958" s="33">
        <v>2019</v>
      </c>
      <c r="I1958" s="53" t="s">
        <v>181</v>
      </c>
      <c r="J1958" s="36">
        <v>60</v>
      </c>
      <c r="K1958" s="54">
        <v>69.167927245299992</v>
      </c>
      <c r="L1958" s="34">
        <v>0.114</v>
      </c>
      <c r="M1958" s="37" t="s">
        <v>50</v>
      </c>
      <c r="N1958" s="38" t="s">
        <v>51</v>
      </c>
      <c r="O1958" s="39"/>
      <c r="P1958" s="39"/>
      <c r="Q1958" s="39"/>
      <c r="R1958" s="39"/>
      <c r="S1958" s="39"/>
      <c r="T1958" s="39"/>
      <c r="U1958" s="39" t="s">
        <v>52</v>
      </c>
      <c r="V1958" s="39"/>
      <c r="W1958" s="39"/>
      <c r="X1958" s="39"/>
      <c r="Y1958" s="39"/>
      <c r="Z1958" s="39"/>
      <c r="AA1958" s="39"/>
      <c r="AB1958" s="39"/>
      <c r="AC1958" s="39"/>
      <c r="AD1958" s="39"/>
      <c r="AE1958" s="39"/>
      <c r="AF1958" s="39"/>
      <c r="AG1958" s="39"/>
      <c r="AH1958" s="39"/>
      <c r="AI1958" s="39"/>
      <c r="AJ1958" s="39"/>
      <c r="AK1958" s="39"/>
      <c r="AL1958" s="39"/>
      <c r="AM1958" s="39" t="s">
        <v>52</v>
      </c>
      <c r="AN1958" s="39"/>
      <c r="AO1958" s="40">
        <v>7917.9899999999998</v>
      </c>
      <c r="AP1958"/>
      <c r="AQ1958"/>
    </row>
    <row r="1959" s="31" customFormat="1" ht="31.5" customHeight="1" outlineLevel="1">
      <c r="A1959" s="47"/>
      <c r="B1959" s="48"/>
      <c r="C1959" s="49"/>
      <c r="D1959" s="47"/>
      <c r="E1959" s="50"/>
      <c r="F1959" s="50"/>
      <c r="G1959" s="50"/>
      <c r="H1959" s="50"/>
      <c r="I1959" s="55"/>
      <c r="J1959" s="50"/>
      <c r="K1959" s="56"/>
      <c r="L1959" s="50"/>
      <c r="M1959" s="37" t="s">
        <v>47</v>
      </c>
      <c r="N1959" s="38" t="s">
        <v>40</v>
      </c>
      <c r="O1959" s="39"/>
      <c r="P1959" s="39"/>
      <c r="Q1959" s="39"/>
      <c r="R1959" s="39"/>
      <c r="S1959" s="39"/>
      <c r="T1959" s="39"/>
      <c r="U1959" s="39">
        <v>6</v>
      </c>
      <c r="V1959" s="39"/>
      <c r="W1959" s="39"/>
      <c r="X1959" s="39"/>
      <c r="Y1959" s="39"/>
      <c r="Z1959" s="39"/>
      <c r="AA1959" s="39"/>
      <c r="AB1959" s="39"/>
      <c r="AC1959" s="39"/>
      <c r="AD1959" s="39"/>
      <c r="AE1959" s="39"/>
      <c r="AF1959" s="39"/>
      <c r="AG1959" s="39"/>
      <c r="AH1959" s="39"/>
      <c r="AI1959" s="39"/>
      <c r="AJ1959" s="39"/>
      <c r="AK1959" s="39"/>
      <c r="AL1959" s="39"/>
      <c r="AM1959" s="39">
        <v>6</v>
      </c>
      <c r="AN1959" s="39"/>
      <c r="AO1959" s="40">
        <v>217434.67000000001</v>
      </c>
      <c r="AP1959"/>
      <c r="AQ1959"/>
    </row>
    <row r="1960" s="31" customFormat="1" ht="31.5" customHeight="1" outlineLevel="1">
      <c r="A1960" s="47"/>
      <c r="B1960" s="48"/>
      <c r="C1960" s="49"/>
      <c r="D1960" s="47"/>
      <c r="E1960" s="50"/>
      <c r="F1960" s="50"/>
      <c r="G1960" s="50"/>
      <c r="H1960" s="50"/>
      <c r="I1960" s="55"/>
      <c r="J1960" s="50"/>
      <c r="K1960" s="56"/>
      <c r="L1960" s="50"/>
      <c r="M1960" s="37" t="s">
        <v>42</v>
      </c>
      <c r="N1960" s="38" t="s">
        <v>49</v>
      </c>
      <c r="O1960" s="39"/>
      <c r="P1960" s="39"/>
      <c r="Q1960" s="39"/>
      <c r="R1960" s="39"/>
      <c r="S1960" s="39"/>
      <c r="T1960" s="39"/>
      <c r="U1960" s="39">
        <v>0.059999999999999998</v>
      </c>
      <c r="V1960" s="39"/>
      <c r="W1960" s="39"/>
      <c r="X1960" s="39"/>
      <c r="Y1960" s="39"/>
      <c r="Z1960" s="39"/>
      <c r="AA1960" s="39"/>
      <c r="AB1960" s="39"/>
      <c r="AC1960" s="39"/>
      <c r="AD1960" s="39"/>
      <c r="AE1960" s="39"/>
      <c r="AF1960" s="39"/>
      <c r="AG1960" s="39"/>
      <c r="AH1960" s="39"/>
      <c r="AI1960" s="39"/>
      <c r="AJ1960" s="39"/>
      <c r="AK1960" s="39"/>
      <c r="AL1960" s="39"/>
      <c r="AM1960" s="39">
        <v>0.059999999999999998</v>
      </c>
      <c r="AN1960" s="39"/>
      <c r="AO1960" s="40">
        <v>9381.1499999999996</v>
      </c>
      <c r="AP1960"/>
      <c r="AQ1960"/>
    </row>
    <row r="1961" s="31" customFormat="1" ht="31.5" customHeight="1" outlineLevel="1">
      <c r="A1961" s="47"/>
      <c r="B1961" s="48"/>
      <c r="C1961" s="49"/>
      <c r="D1961" s="47"/>
      <c r="E1961" s="50"/>
      <c r="F1961" s="50"/>
      <c r="G1961" s="50"/>
      <c r="H1961" s="50"/>
      <c r="I1961" s="55"/>
      <c r="J1961" s="50"/>
      <c r="K1961" s="56"/>
      <c r="L1961" s="50"/>
      <c r="M1961" s="37" t="s">
        <v>66</v>
      </c>
      <c r="N1961" s="38" t="s">
        <v>40</v>
      </c>
      <c r="O1961" s="39"/>
      <c r="P1961" s="39"/>
      <c r="Q1961" s="39"/>
      <c r="R1961" s="39"/>
      <c r="S1961" s="39"/>
      <c r="T1961" s="39"/>
      <c r="U1961" s="39">
        <v>12</v>
      </c>
      <c r="V1961" s="39"/>
      <c r="W1961" s="39"/>
      <c r="X1961" s="39"/>
      <c r="Y1961" s="39"/>
      <c r="Z1961" s="39"/>
      <c r="AA1961" s="39"/>
      <c r="AB1961" s="39"/>
      <c r="AC1961" s="39"/>
      <c r="AD1961" s="39"/>
      <c r="AE1961" s="39"/>
      <c r="AF1961" s="39"/>
      <c r="AG1961" s="39"/>
      <c r="AH1961" s="39"/>
      <c r="AI1961" s="39"/>
      <c r="AJ1961" s="39"/>
      <c r="AK1961" s="39"/>
      <c r="AL1961" s="39"/>
      <c r="AM1961" s="39">
        <v>12</v>
      </c>
      <c r="AN1961" s="39"/>
      <c r="AO1961" s="40">
        <v>4364.0600000000004</v>
      </c>
      <c r="AP1961"/>
      <c r="AQ1961"/>
    </row>
    <row r="1962" s="31" customFormat="1" ht="31.5" customHeight="1" outlineLevel="1">
      <c r="A1962" s="47"/>
      <c r="B1962" s="48"/>
      <c r="C1962" s="49"/>
      <c r="D1962" s="47"/>
      <c r="E1962" s="50"/>
      <c r="F1962" s="50"/>
      <c r="G1962" s="50"/>
      <c r="H1962" s="50"/>
      <c r="I1962" s="55"/>
      <c r="J1962" s="50"/>
      <c r="K1962" s="56"/>
      <c r="L1962" s="50"/>
      <c r="M1962" s="37" t="s">
        <v>48</v>
      </c>
      <c r="N1962" s="38" t="s">
        <v>49</v>
      </c>
      <c r="O1962" s="39"/>
      <c r="P1962" s="39"/>
      <c r="Q1962" s="39"/>
      <c r="R1962" s="39"/>
      <c r="S1962" s="39"/>
      <c r="T1962" s="39"/>
      <c r="U1962" s="39">
        <v>0.95999999999999996</v>
      </c>
      <c r="V1962" s="39"/>
      <c r="W1962" s="39"/>
      <c r="X1962" s="39"/>
      <c r="Y1962" s="39"/>
      <c r="Z1962" s="39"/>
      <c r="AA1962" s="39"/>
      <c r="AB1962" s="39"/>
      <c r="AC1962" s="39"/>
      <c r="AD1962" s="39"/>
      <c r="AE1962" s="39"/>
      <c r="AF1962" s="39"/>
      <c r="AG1962" s="39"/>
      <c r="AH1962" s="39"/>
      <c r="AI1962" s="39"/>
      <c r="AJ1962" s="39"/>
      <c r="AK1962" s="39"/>
      <c r="AL1962" s="39"/>
      <c r="AM1962" s="39">
        <v>0.95999999999999996</v>
      </c>
      <c r="AN1962" s="39"/>
      <c r="AO1962" s="40">
        <v>146105.45999999999</v>
      </c>
      <c r="AP1962"/>
      <c r="AQ1962"/>
    </row>
    <row r="1963" s="31" customFormat="1" ht="31.5" customHeight="1" outlineLevel="1">
      <c r="A1963" s="41"/>
      <c r="B1963" s="42"/>
      <c r="C1963" s="43"/>
      <c r="D1963" s="41"/>
      <c r="E1963" s="44"/>
      <c r="F1963" s="44"/>
      <c r="G1963" s="44"/>
      <c r="H1963" s="44"/>
      <c r="I1963" s="57"/>
      <c r="J1963" s="44"/>
      <c r="K1963" s="58"/>
      <c r="L1963" s="44"/>
      <c r="M1963" s="37" t="s">
        <v>39</v>
      </c>
      <c r="N1963" s="38" t="s">
        <v>40</v>
      </c>
      <c r="O1963" s="39"/>
      <c r="P1963" s="39"/>
      <c r="Q1963" s="39"/>
      <c r="R1963" s="39"/>
      <c r="S1963" s="39"/>
      <c r="T1963" s="39"/>
      <c r="U1963" s="39">
        <v>40</v>
      </c>
      <c r="V1963" s="39"/>
      <c r="W1963" s="39"/>
      <c r="X1963" s="39"/>
      <c r="Y1963" s="39"/>
      <c r="Z1963" s="39"/>
      <c r="AA1963" s="39"/>
      <c r="AB1963" s="39"/>
      <c r="AC1963" s="39"/>
      <c r="AD1963" s="39"/>
      <c r="AE1963" s="39"/>
      <c r="AF1963" s="39"/>
      <c r="AG1963" s="39"/>
      <c r="AH1963" s="39"/>
      <c r="AI1963" s="39"/>
      <c r="AJ1963" s="39"/>
      <c r="AK1963" s="39"/>
      <c r="AL1963" s="39"/>
      <c r="AM1963" s="39">
        <v>40</v>
      </c>
      <c r="AN1963" s="39"/>
      <c r="AO1963" s="40">
        <v>9256.5200000000004</v>
      </c>
      <c r="AP1963"/>
      <c r="AQ1963"/>
    </row>
    <row r="1964" s="31" customFormat="1" ht="31.5" customHeight="1" outlineLevel="1">
      <c r="A1964" s="32" t="s">
        <v>2217</v>
      </c>
      <c r="B1964" s="32" t="s">
        <v>2570</v>
      </c>
      <c r="C1964" s="32"/>
      <c r="D1964" s="32" t="s">
        <v>2571</v>
      </c>
      <c r="E1964" s="33" t="s">
        <v>36</v>
      </c>
      <c r="F1964" s="34">
        <v>0.17499999999999999</v>
      </c>
      <c r="G1964" s="33">
        <v>1963</v>
      </c>
      <c r="H1964" s="33">
        <v>2008</v>
      </c>
      <c r="I1964" s="53" t="s">
        <v>188</v>
      </c>
      <c r="J1964" s="36">
        <v>60</v>
      </c>
      <c r="K1964" s="54">
        <v>74.200314899999995</v>
      </c>
      <c r="L1964" s="34">
        <v>0.13300000000000001</v>
      </c>
      <c r="M1964" s="37" t="s">
        <v>39</v>
      </c>
      <c r="N1964" s="38" t="s">
        <v>40</v>
      </c>
      <c r="O1964" s="39"/>
      <c r="P1964" s="39"/>
      <c r="Q1964" s="39"/>
      <c r="R1964" s="39"/>
      <c r="S1964" s="39"/>
      <c r="T1964" s="39"/>
      <c r="U1964" s="39">
        <v>20</v>
      </c>
      <c r="V1964" s="39"/>
      <c r="W1964" s="39"/>
      <c r="X1964" s="39"/>
      <c r="Y1964" s="39"/>
      <c r="Z1964" s="39"/>
      <c r="AA1964" s="39"/>
      <c r="AB1964" s="39"/>
      <c r="AC1964" s="39"/>
      <c r="AD1964" s="39"/>
      <c r="AE1964" s="39"/>
      <c r="AF1964" s="39"/>
      <c r="AG1964" s="39"/>
      <c r="AH1964" s="39"/>
      <c r="AI1964" s="39"/>
      <c r="AJ1964" s="39"/>
      <c r="AK1964" s="39"/>
      <c r="AL1964" s="39"/>
      <c r="AM1964" s="39">
        <v>20</v>
      </c>
      <c r="AN1964" s="39"/>
      <c r="AO1964" s="40">
        <v>4697.9899999999998</v>
      </c>
      <c r="AP1964"/>
      <c r="AQ1964"/>
    </row>
    <row r="1965" s="31" customFormat="1" ht="31.5" customHeight="1" outlineLevel="1">
      <c r="A1965" s="47"/>
      <c r="B1965" s="48"/>
      <c r="C1965" s="49"/>
      <c r="D1965" s="47"/>
      <c r="E1965" s="50"/>
      <c r="F1965" s="50"/>
      <c r="G1965" s="50"/>
      <c r="H1965" s="50"/>
      <c r="I1965" s="55"/>
      <c r="J1965" s="50"/>
      <c r="K1965" s="56"/>
      <c r="L1965" s="50"/>
      <c r="M1965" s="37" t="s">
        <v>48</v>
      </c>
      <c r="N1965" s="38" t="s">
        <v>49</v>
      </c>
      <c r="O1965" s="39"/>
      <c r="P1965" s="39"/>
      <c r="Q1965" s="39"/>
      <c r="R1965" s="39"/>
      <c r="S1965" s="39"/>
      <c r="T1965" s="39"/>
      <c r="U1965" s="39">
        <v>0.80000000000000004</v>
      </c>
      <c r="V1965" s="39"/>
      <c r="W1965" s="39"/>
      <c r="X1965" s="39"/>
      <c r="Y1965" s="39"/>
      <c r="Z1965" s="39"/>
      <c r="AA1965" s="39"/>
      <c r="AB1965" s="39"/>
      <c r="AC1965" s="39"/>
      <c r="AD1965" s="39"/>
      <c r="AE1965" s="39"/>
      <c r="AF1965" s="39"/>
      <c r="AG1965" s="39"/>
      <c r="AH1965" s="39"/>
      <c r="AI1965" s="39"/>
      <c r="AJ1965" s="39"/>
      <c r="AK1965" s="39"/>
      <c r="AL1965" s="39"/>
      <c r="AM1965" s="39">
        <v>0.80000000000000004</v>
      </c>
      <c r="AN1965" s="39"/>
      <c r="AO1965" s="40">
        <v>122691.19</v>
      </c>
      <c r="AP1965"/>
      <c r="AQ1965"/>
    </row>
    <row r="1966" s="31" customFormat="1" ht="31.5" customHeight="1" outlineLevel="1">
      <c r="A1966" s="47"/>
      <c r="B1966" s="48"/>
      <c r="C1966" s="49"/>
      <c r="D1966" s="47"/>
      <c r="E1966" s="50"/>
      <c r="F1966" s="50"/>
      <c r="G1966" s="50"/>
      <c r="H1966" s="50"/>
      <c r="I1966" s="55"/>
      <c r="J1966" s="50"/>
      <c r="K1966" s="56"/>
      <c r="L1966" s="50"/>
      <c r="M1966" s="37" t="s">
        <v>66</v>
      </c>
      <c r="N1966" s="38" t="s">
        <v>40</v>
      </c>
      <c r="O1966" s="39"/>
      <c r="P1966" s="39"/>
      <c r="Q1966" s="39"/>
      <c r="R1966" s="39"/>
      <c r="S1966" s="39"/>
      <c r="T1966" s="39"/>
      <c r="U1966" s="39">
        <v>20</v>
      </c>
      <c r="V1966" s="39"/>
      <c r="W1966" s="39"/>
      <c r="X1966" s="39"/>
      <c r="Y1966" s="39"/>
      <c r="Z1966" s="39"/>
      <c r="AA1966" s="39"/>
      <c r="AB1966" s="39"/>
      <c r="AC1966" s="39"/>
      <c r="AD1966" s="39"/>
      <c r="AE1966" s="39"/>
      <c r="AF1966" s="39"/>
      <c r="AG1966" s="39"/>
      <c r="AH1966" s="39"/>
      <c r="AI1966" s="39"/>
      <c r="AJ1966" s="39"/>
      <c r="AK1966" s="39"/>
      <c r="AL1966" s="39"/>
      <c r="AM1966" s="39">
        <v>20</v>
      </c>
      <c r="AN1966" s="39"/>
      <c r="AO1966" s="40">
        <v>5458.3599999999997</v>
      </c>
      <c r="AP1966"/>
      <c r="AQ1966"/>
    </row>
    <row r="1967" s="31" customFormat="1" ht="31.5" customHeight="1" outlineLevel="1">
      <c r="A1967" s="47"/>
      <c r="B1967" s="48"/>
      <c r="C1967" s="49"/>
      <c r="D1967" s="47"/>
      <c r="E1967" s="50"/>
      <c r="F1967" s="50"/>
      <c r="G1967" s="50"/>
      <c r="H1967" s="50"/>
      <c r="I1967" s="55"/>
      <c r="J1967" s="50"/>
      <c r="K1967" s="56"/>
      <c r="L1967" s="50"/>
      <c r="M1967" s="37" t="s">
        <v>42</v>
      </c>
      <c r="N1967" s="38" t="s">
        <v>49</v>
      </c>
      <c r="O1967" s="39"/>
      <c r="P1967" s="39"/>
      <c r="Q1967" s="39"/>
      <c r="R1967" s="39"/>
      <c r="S1967" s="39"/>
      <c r="T1967" s="39"/>
      <c r="U1967" s="39">
        <v>0.070000000000000007</v>
      </c>
      <c r="V1967" s="39"/>
      <c r="W1967" s="39"/>
      <c r="X1967" s="39"/>
      <c r="Y1967" s="39"/>
      <c r="Z1967" s="39"/>
      <c r="AA1967" s="39"/>
      <c r="AB1967" s="39"/>
      <c r="AC1967" s="39"/>
      <c r="AD1967" s="39"/>
      <c r="AE1967" s="39"/>
      <c r="AF1967" s="39"/>
      <c r="AG1967" s="39"/>
      <c r="AH1967" s="39"/>
      <c r="AI1967" s="39"/>
      <c r="AJ1967" s="39"/>
      <c r="AK1967" s="39"/>
      <c r="AL1967" s="39"/>
      <c r="AM1967" s="39">
        <v>0.070000000000000007</v>
      </c>
      <c r="AN1967" s="39"/>
      <c r="AO1967" s="40">
        <v>12987.450000000001</v>
      </c>
      <c r="AP1967"/>
      <c r="AQ1967"/>
    </row>
    <row r="1968" s="31" customFormat="1" ht="31.5" customHeight="1" outlineLevel="1">
      <c r="A1968" s="47"/>
      <c r="B1968" s="48"/>
      <c r="C1968" s="49"/>
      <c r="D1968" s="47"/>
      <c r="E1968" s="50"/>
      <c r="F1968" s="50"/>
      <c r="G1968" s="50"/>
      <c r="H1968" s="50"/>
      <c r="I1968" s="55"/>
      <c r="J1968" s="50"/>
      <c r="K1968" s="56"/>
      <c r="L1968" s="50"/>
      <c r="M1968" s="37" t="s">
        <v>47</v>
      </c>
      <c r="N1968" s="38" t="s">
        <v>40</v>
      </c>
      <c r="O1968" s="39"/>
      <c r="P1968" s="39"/>
      <c r="Q1968" s="39"/>
      <c r="R1968" s="39"/>
      <c r="S1968" s="39"/>
      <c r="T1968" s="39"/>
      <c r="U1968" s="39">
        <v>3</v>
      </c>
      <c r="V1968" s="39"/>
      <c r="W1968" s="39"/>
      <c r="X1968" s="39"/>
      <c r="Y1968" s="39"/>
      <c r="Z1968" s="39"/>
      <c r="AA1968" s="39"/>
      <c r="AB1968" s="39"/>
      <c r="AC1968" s="39"/>
      <c r="AD1968" s="39"/>
      <c r="AE1968" s="39"/>
      <c r="AF1968" s="39"/>
      <c r="AG1968" s="39"/>
      <c r="AH1968" s="39"/>
      <c r="AI1968" s="39"/>
      <c r="AJ1968" s="39"/>
      <c r="AK1968" s="39"/>
      <c r="AL1968" s="39"/>
      <c r="AM1968" s="39">
        <v>3</v>
      </c>
      <c r="AN1968" s="39"/>
      <c r="AO1968" s="40">
        <v>96898.740000000005</v>
      </c>
      <c r="AP1968"/>
      <c r="AQ1968"/>
    </row>
    <row r="1969" s="31" customFormat="1" ht="31.5" customHeight="1" outlineLevel="1">
      <c r="A1969" s="41"/>
      <c r="B1969" s="42"/>
      <c r="C1969" s="43"/>
      <c r="D1969" s="41"/>
      <c r="E1969" s="44"/>
      <c r="F1969" s="44"/>
      <c r="G1969" s="44"/>
      <c r="H1969" s="44"/>
      <c r="I1969" s="57"/>
      <c r="J1969" s="44"/>
      <c r="K1969" s="58"/>
      <c r="L1969" s="44"/>
      <c r="M1969" s="37" t="s">
        <v>50</v>
      </c>
      <c r="N1969" s="38" t="s">
        <v>51</v>
      </c>
      <c r="O1969" s="39"/>
      <c r="P1969" s="39"/>
      <c r="Q1969" s="39"/>
      <c r="R1969" s="39"/>
      <c r="S1969" s="39"/>
      <c r="T1969" s="39"/>
      <c r="U1969" s="39" t="s">
        <v>52</v>
      </c>
      <c r="V1969" s="39"/>
      <c r="W1969" s="39"/>
      <c r="X1969" s="39"/>
      <c r="Y1969" s="39"/>
      <c r="Z1969" s="39"/>
      <c r="AA1969" s="39"/>
      <c r="AB1969" s="39"/>
      <c r="AC1969" s="39"/>
      <c r="AD1969" s="39"/>
      <c r="AE1969" s="39"/>
      <c r="AF1969" s="39"/>
      <c r="AG1969" s="39"/>
      <c r="AH1969" s="39"/>
      <c r="AI1969" s="39"/>
      <c r="AJ1969" s="39"/>
      <c r="AK1969" s="39"/>
      <c r="AL1969" s="39"/>
      <c r="AM1969" s="39" t="s">
        <v>52</v>
      </c>
      <c r="AN1969" s="39"/>
      <c r="AO1969" s="40">
        <v>8181.6199999999999</v>
      </c>
      <c r="AP1969"/>
      <c r="AQ1969"/>
    </row>
    <row r="1970" s="31" customFormat="1" ht="31.5" customHeight="1" outlineLevel="1">
      <c r="A1970" s="37" t="s">
        <v>2217</v>
      </c>
      <c r="B1970" s="37" t="s">
        <v>2572</v>
      </c>
      <c r="C1970" s="37"/>
      <c r="D1970" s="37" t="s">
        <v>2573</v>
      </c>
      <c r="E1970" s="38" t="s">
        <v>36</v>
      </c>
      <c r="F1970" s="59">
        <v>1.0149999999999999</v>
      </c>
      <c r="G1970" s="38">
        <v>1959</v>
      </c>
      <c r="H1970" s="38">
        <v>2007</v>
      </c>
      <c r="I1970" s="60" t="s">
        <v>209</v>
      </c>
      <c r="J1970" s="61">
        <v>94</v>
      </c>
      <c r="K1970" s="62">
        <v>84.057183299999991</v>
      </c>
      <c r="L1970" s="59">
        <v>0.035999999999999997</v>
      </c>
      <c r="M1970" s="37" t="s">
        <v>50</v>
      </c>
      <c r="N1970" s="38" t="s">
        <v>51</v>
      </c>
      <c r="O1970" s="39"/>
      <c r="P1970" s="39"/>
      <c r="Q1970" s="39" t="s">
        <v>52</v>
      </c>
      <c r="R1970" s="39"/>
      <c r="S1970" s="39"/>
      <c r="T1970" s="39"/>
      <c r="U1970" s="39"/>
      <c r="V1970" s="39"/>
      <c r="W1970" s="39"/>
      <c r="X1970" s="39"/>
      <c r="Y1970" s="39"/>
      <c r="Z1970" s="39"/>
      <c r="AA1970" s="39"/>
      <c r="AB1970" s="39"/>
      <c r="AC1970" s="39"/>
      <c r="AD1970" s="39"/>
      <c r="AE1970" s="39"/>
      <c r="AF1970" s="39"/>
      <c r="AG1970" s="39"/>
      <c r="AH1970" s="39"/>
      <c r="AI1970" s="39"/>
      <c r="AJ1970" s="39"/>
      <c r="AK1970" s="39"/>
      <c r="AL1970" s="39"/>
      <c r="AM1970" s="39" t="s">
        <v>52</v>
      </c>
      <c r="AN1970" s="39"/>
      <c r="AO1970" s="63">
        <v>337.19999999999999</v>
      </c>
      <c r="AP1970"/>
      <c r="AQ1970"/>
    </row>
    <row r="1971" s="31" customFormat="1" ht="31.5" customHeight="1" outlineLevel="1">
      <c r="A1971" s="37" t="s">
        <v>2217</v>
      </c>
      <c r="B1971" s="37" t="s">
        <v>2574</v>
      </c>
      <c r="C1971" s="37"/>
      <c r="D1971" s="37" t="s">
        <v>2575</v>
      </c>
      <c r="E1971" s="38" t="s">
        <v>36</v>
      </c>
      <c r="F1971" s="59">
        <v>1.1499999999999999</v>
      </c>
      <c r="G1971" s="38">
        <v>1950</v>
      </c>
      <c r="H1971" s="38">
        <v>2016</v>
      </c>
      <c r="I1971" s="60" t="s">
        <v>206</v>
      </c>
      <c r="J1971" s="61">
        <v>95</v>
      </c>
      <c r="K1971" s="62">
        <v>88.88522347</v>
      </c>
      <c r="L1971" s="59">
        <v>0.024</v>
      </c>
      <c r="M1971" s="37" t="s">
        <v>50</v>
      </c>
      <c r="N1971" s="38" t="s">
        <v>51</v>
      </c>
      <c r="O1971" s="39"/>
      <c r="P1971" s="39"/>
      <c r="Q1971" s="39"/>
      <c r="R1971" s="39"/>
      <c r="S1971" s="39"/>
      <c r="T1971" s="39"/>
      <c r="U1971" s="39" t="s">
        <v>52</v>
      </c>
      <c r="V1971" s="39"/>
      <c r="W1971" s="39"/>
      <c r="X1971" s="39"/>
      <c r="Y1971" s="39"/>
      <c r="Z1971" s="39"/>
      <c r="AA1971" s="39"/>
      <c r="AB1971" s="39"/>
      <c r="AC1971" s="39"/>
      <c r="AD1971" s="39"/>
      <c r="AE1971" s="39"/>
      <c r="AF1971" s="39"/>
      <c r="AG1971" s="39"/>
      <c r="AH1971" s="39"/>
      <c r="AI1971" s="39"/>
      <c r="AJ1971" s="39"/>
      <c r="AK1971" s="39"/>
      <c r="AL1971" s="39"/>
      <c r="AM1971" s="39" t="s">
        <v>52</v>
      </c>
      <c r="AN1971" s="39"/>
      <c r="AO1971" s="40">
        <v>1011.02</v>
      </c>
      <c r="AP1971"/>
      <c r="AQ1971"/>
    </row>
    <row r="1972" s="31" customFormat="1" ht="31.5" customHeight="1" outlineLevel="1">
      <c r="A1972" s="37" t="s">
        <v>2217</v>
      </c>
      <c r="B1972" s="37" t="s">
        <v>2576</v>
      </c>
      <c r="C1972" s="37"/>
      <c r="D1972" s="37" t="s">
        <v>2577</v>
      </c>
      <c r="E1972" s="38" t="s">
        <v>36</v>
      </c>
      <c r="F1972" s="59">
        <v>1.1200000000000001</v>
      </c>
      <c r="G1972" s="38">
        <v>1950</v>
      </c>
      <c r="H1972" s="38">
        <v>2014</v>
      </c>
      <c r="I1972" s="60" t="s">
        <v>308</v>
      </c>
      <c r="J1972" s="61">
        <v>89</v>
      </c>
      <c r="K1972" s="62">
        <v>64.812286620099997</v>
      </c>
      <c r="L1972" s="59">
        <v>0.091999999999999998</v>
      </c>
      <c r="M1972" s="37" t="s">
        <v>50</v>
      </c>
      <c r="N1972" s="38" t="s">
        <v>51</v>
      </c>
      <c r="O1972" s="39"/>
      <c r="P1972" s="39"/>
      <c r="Q1972" s="39"/>
      <c r="R1972" s="39"/>
      <c r="S1972" s="39"/>
      <c r="T1972" s="39"/>
      <c r="U1972" s="39"/>
      <c r="V1972" s="39"/>
      <c r="W1972" s="39"/>
      <c r="X1972" s="39"/>
      <c r="Y1972" s="39" t="s">
        <v>52</v>
      </c>
      <c r="Z1972" s="39"/>
      <c r="AA1972" s="39"/>
      <c r="AB1972" s="39"/>
      <c r="AC1972" s="39"/>
      <c r="AD1972" s="39"/>
      <c r="AE1972" s="39"/>
      <c r="AF1972" s="39"/>
      <c r="AG1972" s="39"/>
      <c r="AH1972" s="39"/>
      <c r="AI1972" s="39"/>
      <c r="AJ1972" s="39"/>
      <c r="AK1972" s="39"/>
      <c r="AL1972" s="39"/>
      <c r="AM1972" s="39" t="s">
        <v>52</v>
      </c>
      <c r="AN1972" s="39"/>
      <c r="AO1972" s="40">
        <v>4458.1099999999997</v>
      </c>
      <c r="AP1972"/>
      <c r="AQ1972"/>
    </row>
    <row r="1973" s="31" customFormat="1" ht="31.5" customHeight="1" outlineLevel="1">
      <c r="A1973" s="37" t="s">
        <v>2217</v>
      </c>
      <c r="B1973" s="37" t="s">
        <v>2578</v>
      </c>
      <c r="C1973" s="37"/>
      <c r="D1973" s="37" t="s">
        <v>2579</v>
      </c>
      <c r="E1973" s="38" t="s">
        <v>36</v>
      </c>
      <c r="F1973" s="59">
        <v>0.41499999999999998</v>
      </c>
      <c r="G1973" s="38">
        <v>1980</v>
      </c>
      <c r="H1973" s="38">
        <v>2008</v>
      </c>
      <c r="I1973" s="60" t="s">
        <v>656</v>
      </c>
      <c r="J1973" s="61">
        <v>96</v>
      </c>
      <c r="K1973" s="62">
        <v>68.725280840299988</v>
      </c>
      <c r="L1973" s="59">
        <v>0.012999999999999999</v>
      </c>
      <c r="M1973" s="37" t="s">
        <v>50</v>
      </c>
      <c r="N1973" s="38" t="s">
        <v>51</v>
      </c>
      <c r="O1973" s="39"/>
      <c r="P1973" s="39"/>
      <c r="Q1973" s="39"/>
      <c r="R1973" s="39"/>
      <c r="S1973" s="39"/>
      <c r="T1973" s="39"/>
      <c r="U1973" s="39"/>
      <c r="V1973" s="39"/>
      <c r="W1973" s="39"/>
      <c r="X1973" s="39"/>
      <c r="Y1973" s="39"/>
      <c r="Z1973" s="39"/>
      <c r="AA1973" s="39" t="s">
        <v>52</v>
      </c>
      <c r="AB1973" s="39"/>
      <c r="AC1973" s="39"/>
      <c r="AD1973" s="39"/>
      <c r="AE1973" s="39"/>
      <c r="AF1973" s="39"/>
      <c r="AG1973" s="39"/>
      <c r="AH1973" s="39"/>
      <c r="AI1973" s="39"/>
      <c r="AJ1973" s="39"/>
      <c r="AK1973" s="39"/>
      <c r="AL1973" s="39"/>
      <c r="AM1973" s="39" t="s">
        <v>52</v>
      </c>
      <c r="AN1973" s="39"/>
      <c r="AO1973" s="63">
        <v>771.23000000000002</v>
      </c>
      <c r="AP1973"/>
      <c r="AQ1973"/>
    </row>
    <row r="1974" s="31" customFormat="1" ht="31.5" customHeight="1" outlineLevel="1">
      <c r="A1974" s="37" t="s">
        <v>2217</v>
      </c>
      <c r="B1974" s="37" t="s">
        <v>2580</v>
      </c>
      <c r="C1974" s="37"/>
      <c r="D1974" s="37" t="s">
        <v>2581</v>
      </c>
      <c r="E1974" s="38" t="s">
        <v>36</v>
      </c>
      <c r="F1974" s="59">
        <v>0.88500000000000001</v>
      </c>
      <c r="G1974" s="38">
        <v>1956</v>
      </c>
      <c r="H1974" s="38">
        <v>2016</v>
      </c>
      <c r="I1974" s="60" t="s">
        <v>456</v>
      </c>
      <c r="J1974" s="61">
        <v>94</v>
      </c>
      <c r="K1974" s="62">
        <v>64.812286620099997</v>
      </c>
      <c r="L1974" s="59">
        <v>0.014999999999999999</v>
      </c>
      <c r="M1974" s="37" t="s">
        <v>50</v>
      </c>
      <c r="N1974" s="38" t="s">
        <v>51</v>
      </c>
      <c r="O1974" s="39"/>
      <c r="P1974" s="39"/>
      <c r="Q1974" s="39"/>
      <c r="R1974" s="39"/>
      <c r="S1974" s="39"/>
      <c r="T1974" s="39"/>
      <c r="U1974" s="39"/>
      <c r="V1974" s="39"/>
      <c r="W1974" s="39"/>
      <c r="X1974" s="39"/>
      <c r="Y1974" s="39" t="s">
        <v>52</v>
      </c>
      <c r="Z1974" s="39"/>
      <c r="AA1974" s="39"/>
      <c r="AB1974" s="39"/>
      <c r="AC1974" s="39"/>
      <c r="AD1974" s="39"/>
      <c r="AE1974" s="39"/>
      <c r="AF1974" s="39"/>
      <c r="AG1974" s="39"/>
      <c r="AH1974" s="39"/>
      <c r="AI1974" s="39"/>
      <c r="AJ1974" s="39"/>
      <c r="AK1974" s="39"/>
      <c r="AL1974" s="39"/>
      <c r="AM1974" s="39" t="s">
        <v>52</v>
      </c>
      <c r="AN1974" s="39"/>
      <c r="AO1974" s="63">
        <v>774.41999999999996</v>
      </c>
      <c r="AP1974"/>
      <c r="AQ1974"/>
    </row>
    <row r="1975" s="31" customFormat="1" ht="31.5" customHeight="1" outlineLevel="1">
      <c r="A1975" s="37" t="s">
        <v>2217</v>
      </c>
      <c r="B1975" s="37" t="s">
        <v>2582</v>
      </c>
      <c r="C1975" s="37"/>
      <c r="D1975" s="37" t="s">
        <v>2583</v>
      </c>
      <c r="E1975" s="38" t="s">
        <v>36</v>
      </c>
      <c r="F1975" s="59">
        <v>0.20999999999999999</v>
      </c>
      <c r="G1975" s="38">
        <v>1988</v>
      </c>
      <c r="H1975" s="38">
        <v>2005</v>
      </c>
      <c r="I1975" s="60" t="s">
        <v>188</v>
      </c>
      <c r="J1975" s="61">
        <v>92</v>
      </c>
      <c r="K1975" s="62">
        <v>83.774254670000019</v>
      </c>
      <c r="L1975" s="59">
        <v>0.0089999999999999993</v>
      </c>
      <c r="M1975" s="37" t="s">
        <v>50</v>
      </c>
      <c r="N1975" s="38" t="s">
        <v>51</v>
      </c>
      <c r="O1975" s="39"/>
      <c r="P1975" s="39"/>
      <c r="Q1975" s="39"/>
      <c r="R1975" s="39"/>
      <c r="S1975" s="39"/>
      <c r="T1975" s="39"/>
      <c r="U1975" s="39"/>
      <c r="V1975" s="39"/>
      <c r="W1975" s="39"/>
      <c r="X1975" s="39"/>
      <c r="Y1975" s="39"/>
      <c r="Z1975" s="39"/>
      <c r="AA1975" s="39"/>
      <c r="AB1975" s="39"/>
      <c r="AC1975" s="39"/>
      <c r="AD1975" s="39"/>
      <c r="AE1975" s="39" t="s">
        <v>52</v>
      </c>
      <c r="AF1975" s="39"/>
      <c r="AG1975" s="39"/>
      <c r="AH1975" s="39"/>
      <c r="AI1975" s="39"/>
      <c r="AJ1975" s="39"/>
      <c r="AK1975" s="39"/>
      <c r="AL1975" s="39"/>
      <c r="AM1975" s="39" t="s">
        <v>52</v>
      </c>
      <c r="AN1975" s="39"/>
      <c r="AO1975" s="63">
        <v>341.38</v>
      </c>
      <c r="AP1975"/>
      <c r="AQ1975"/>
    </row>
    <row r="1976" s="31" customFormat="1" ht="31.5" customHeight="1" outlineLevel="1">
      <c r="A1976" s="37" t="s">
        <v>2217</v>
      </c>
      <c r="B1976" s="37" t="s">
        <v>2584</v>
      </c>
      <c r="C1976" s="37"/>
      <c r="D1976" s="37" t="s">
        <v>2585</v>
      </c>
      <c r="E1976" s="38" t="s">
        <v>36</v>
      </c>
      <c r="F1976" s="59">
        <v>0.5</v>
      </c>
      <c r="G1976" s="38">
        <v>1985</v>
      </c>
      <c r="H1976" s="38">
        <v>2010</v>
      </c>
      <c r="I1976" s="60" t="s">
        <v>313</v>
      </c>
      <c r="J1976" s="61">
        <v>97</v>
      </c>
      <c r="K1976" s="62">
        <v>90.336373540000011</v>
      </c>
      <c r="L1976" s="59">
        <v>0.058000000000000003</v>
      </c>
      <c r="M1976" s="37" t="s">
        <v>50</v>
      </c>
      <c r="N1976" s="38" t="s">
        <v>51</v>
      </c>
      <c r="O1976" s="39"/>
      <c r="P1976" s="39"/>
      <c r="Q1976" s="39"/>
      <c r="R1976" s="39"/>
      <c r="S1976" s="39" t="s">
        <v>52</v>
      </c>
      <c r="T1976" s="39"/>
      <c r="U1976" s="39"/>
      <c r="V1976" s="39"/>
      <c r="W1976" s="39"/>
      <c r="X1976" s="39"/>
      <c r="Y1976" s="39"/>
      <c r="Z1976" s="39"/>
      <c r="AA1976" s="39"/>
      <c r="AB1976" s="39"/>
      <c r="AC1976" s="39"/>
      <c r="AD1976" s="39"/>
      <c r="AE1976" s="39"/>
      <c r="AF1976" s="39"/>
      <c r="AG1976" s="39"/>
      <c r="AH1976" s="39"/>
      <c r="AI1976" s="39"/>
      <c r="AJ1976" s="39"/>
      <c r="AK1976" s="39"/>
      <c r="AL1976" s="39"/>
      <c r="AM1976" s="39" t="s">
        <v>52</v>
      </c>
      <c r="AN1976" s="39"/>
      <c r="AO1976" s="63">
        <v>341.38</v>
      </c>
      <c r="AP1976"/>
      <c r="AQ1976"/>
    </row>
    <row r="1977" s="31" customFormat="1" ht="31.5" customHeight="1" outlineLevel="1">
      <c r="A1977" s="37" t="s">
        <v>2217</v>
      </c>
      <c r="B1977" s="37" t="s">
        <v>2586</v>
      </c>
      <c r="C1977" s="37"/>
      <c r="D1977" s="37" t="s">
        <v>2587</v>
      </c>
      <c r="E1977" s="38" t="s">
        <v>36</v>
      </c>
      <c r="F1977" s="59">
        <v>0.315</v>
      </c>
      <c r="G1977" s="38">
        <v>1967</v>
      </c>
      <c r="H1977" s="38">
        <v>2006</v>
      </c>
      <c r="I1977" s="60" t="s">
        <v>209</v>
      </c>
      <c r="J1977" s="61">
        <v>60</v>
      </c>
      <c r="K1977" s="62">
        <v>81.675106769999999</v>
      </c>
      <c r="L1977" s="59">
        <v>0.014</v>
      </c>
      <c r="M1977" s="37" t="s">
        <v>50</v>
      </c>
      <c r="N1977" s="38" t="s">
        <v>51</v>
      </c>
      <c r="O1977" s="39"/>
      <c r="P1977" s="39"/>
      <c r="Q1977" s="39"/>
      <c r="R1977" s="39"/>
      <c r="S1977" s="39"/>
      <c r="T1977" s="39"/>
      <c r="U1977" s="39"/>
      <c r="V1977" s="39"/>
      <c r="W1977" s="39"/>
      <c r="X1977" s="39"/>
      <c r="Y1977" s="39"/>
      <c r="Z1977" s="39"/>
      <c r="AA1977" s="39"/>
      <c r="AB1977" s="39"/>
      <c r="AC1977" s="39"/>
      <c r="AD1977" s="39"/>
      <c r="AE1977" s="39" t="s">
        <v>52</v>
      </c>
      <c r="AF1977" s="39"/>
      <c r="AG1977" s="39"/>
      <c r="AH1977" s="39"/>
      <c r="AI1977" s="39"/>
      <c r="AJ1977" s="39"/>
      <c r="AK1977" s="39"/>
      <c r="AL1977" s="39"/>
      <c r="AM1977" s="39" t="s">
        <v>52</v>
      </c>
      <c r="AN1977" s="39"/>
      <c r="AO1977" s="40">
        <v>1011.02</v>
      </c>
      <c r="AP1977"/>
      <c r="AQ1977"/>
    </row>
    <row r="1978" s="31" customFormat="1" ht="31.5" customHeight="1" outlineLevel="1">
      <c r="A1978" s="32" t="s">
        <v>2217</v>
      </c>
      <c r="B1978" s="32" t="s">
        <v>2588</v>
      </c>
      <c r="C1978" s="32"/>
      <c r="D1978" s="32" t="s">
        <v>2589</v>
      </c>
      <c r="E1978" s="33" t="s">
        <v>36</v>
      </c>
      <c r="F1978" s="34">
        <v>0.375</v>
      </c>
      <c r="G1978" s="33">
        <v>1967</v>
      </c>
      <c r="H1978" s="33">
        <v>2010</v>
      </c>
      <c r="I1978" s="53" t="s">
        <v>521</v>
      </c>
      <c r="J1978" s="36">
        <v>60</v>
      </c>
      <c r="K1978" s="54">
        <v>82.697300529999993</v>
      </c>
      <c r="L1978" s="34">
        <v>0.20499999999999999</v>
      </c>
      <c r="M1978" s="37" t="s">
        <v>50</v>
      </c>
      <c r="N1978" s="38" t="s">
        <v>51</v>
      </c>
      <c r="O1978" s="39"/>
      <c r="P1978" s="39"/>
      <c r="Q1978" s="39"/>
      <c r="R1978" s="39"/>
      <c r="S1978" s="39"/>
      <c r="T1978" s="39"/>
      <c r="U1978" s="39"/>
      <c r="V1978" s="39"/>
      <c r="W1978" s="39" t="s">
        <v>52</v>
      </c>
      <c r="X1978" s="39"/>
      <c r="Y1978" s="39"/>
      <c r="Z1978" s="39"/>
      <c r="AA1978" s="39"/>
      <c r="AB1978" s="39"/>
      <c r="AC1978" s="39"/>
      <c r="AD1978" s="39"/>
      <c r="AE1978" s="39"/>
      <c r="AF1978" s="39"/>
      <c r="AG1978" s="39"/>
      <c r="AH1978" s="39"/>
      <c r="AI1978" s="39"/>
      <c r="AJ1978" s="39"/>
      <c r="AK1978" s="39"/>
      <c r="AL1978" s="39"/>
      <c r="AM1978" s="39" t="s">
        <v>52</v>
      </c>
      <c r="AN1978" s="39"/>
      <c r="AO1978" s="40">
        <v>8170.75</v>
      </c>
      <c r="AP1978"/>
      <c r="AQ1978"/>
    </row>
    <row r="1979" s="31" customFormat="1" ht="31.5" customHeight="1" outlineLevel="1">
      <c r="A1979" s="47"/>
      <c r="B1979" s="48"/>
      <c r="C1979" s="49"/>
      <c r="D1979" s="47"/>
      <c r="E1979" s="50"/>
      <c r="F1979" s="50"/>
      <c r="G1979" s="50"/>
      <c r="H1979" s="50"/>
      <c r="I1979" s="55"/>
      <c r="J1979" s="50"/>
      <c r="K1979" s="56"/>
      <c r="L1979" s="50"/>
      <c r="M1979" s="37" t="s">
        <v>47</v>
      </c>
      <c r="N1979" s="38" t="s">
        <v>40</v>
      </c>
      <c r="O1979" s="39"/>
      <c r="P1979" s="39"/>
      <c r="Q1979" s="39"/>
      <c r="R1979" s="39"/>
      <c r="S1979" s="39"/>
      <c r="T1979" s="39"/>
      <c r="U1979" s="39"/>
      <c r="V1979" s="39"/>
      <c r="W1979" s="39">
        <v>3</v>
      </c>
      <c r="X1979" s="39"/>
      <c r="Y1979" s="39"/>
      <c r="Z1979" s="39"/>
      <c r="AA1979" s="39"/>
      <c r="AB1979" s="39"/>
      <c r="AC1979" s="39"/>
      <c r="AD1979" s="39"/>
      <c r="AE1979" s="39"/>
      <c r="AF1979" s="39"/>
      <c r="AG1979" s="39"/>
      <c r="AH1979" s="39"/>
      <c r="AI1979" s="39"/>
      <c r="AJ1979" s="39"/>
      <c r="AK1979" s="39"/>
      <c r="AL1979" s="39"/>
      <c r="AM1979" s="39">
        <v>3</v>
      </c>
      <c r="AN1979" s="39"/>
      <c r="AO1979" s="40">
        <v>124711.56</v>
      </c>
      <c r="AP1979"/>
      <c r="AQ1979"/>
    </row>
    <row r="1980" s="31" customFormat="1" ht="31.5" customHeight="1" outlineLevel="1">
      <c r="A1980" s="47"/>
      <c r="B1980" s="48"/>
      <c r="C1980" s="49"/>
      <c r="D1980" s="47"/>
      <c r="E1980" s="50"/>
      <c r="F1980" s="50"/>
      <c r="G1980" s="50"/>
      <c r="H1980" s="50"/>
      <c r="I1980" s="55"/>
      <c r="J1980" s="50"/>
      <c r="K1980" s="56"/>
      <c r="L1980" s="50"/>
      <c r="M1980" s="37" t="s">
        <v>39</v>
      </c>
      <c r="N1980" s="38" t="s">
        <v>40</v>
      </c>
      <c r="O1980" s="39"/>
      <c r="P1980" s="39"/>
      <c r="Q1980" s="39"/>
      <c r="R1980" s="39"/>
      <c r="S1980" s="39"/>
      <c r="T1980" s="39"/>
      <c r="U1980" s="39"/>
      <c r="V1980" s="39"/>
      <c r="W1980" s="39">
        <v>25</v>
      </c>
      <c r="X1980" s="39"/>
      <c r="Y1980" s="39"/>
      <c r="Z1980" s="39"/>
      <c r="AA1980" s="39"/>
      <c r="AB1980" s="39"/>
      <c r="AC1980" s="39"/>
      <c r="AD1980" s="39"/>
      <c r="AE1980" s="39"/>
      <c r="AF1980" s="39"/>
      <c r="AG1980" s="39"/>
      <c r="AH1980" s="39"/>
      <c r="AI1980" s="39"/>
      <c r="AJ1980" s="39"/>
      <c r="AK1980" s="39"/>
      <c r="AL1980" s="39"/>
      <c r="AM1980" s="39">
        <v>25</v>
      </c>
      <c r="AN1980" s="39"/>
      <c r="AO1980" s="40">
        <v>5841.0900000000001</v>
      </c>
      <c r="AP1980"/>
      <c r="AQ1980"/>
    </row>
    <row r="1981" s="31" customFormat="1" ht="31.5" customHeight="1" outlineLevel="1">
      <c r="A1981" s="47"/>
      <c r="B1981" s="48"/>
      <c r="C1981" s="49"/>
      <c r="D1981" s="47"/>
      <c r="E1981" s="50"/>
      <c r="F1981" s="50"/>
      <c r="G1981" s="50"/>
      <c r="H1981" s="50"/>
      <c r="I1981" s="55"/>
      <c r="J1981" s="50"/>
      <c r="K1981" s="56"/>
      <c r="L1981" s="50"/>
      <c r="M1981" s="37" t="s">
        <v>42</v>
      </c>
      <c r="N1981" s="38" t="s">
        <v>49</v>
      </c>
      <c r="O1981" s="39"/>
      <c r="P1981" s="39"/>
      <c r="Q1981" s="39"/>
      <c r="R1981" s="39"/>
      <c r="S1981" s="39"/>
      <c r="T1981" s="39"/>
      <c r="U1981" s="39"/>
      <c r="V1981" s="39"/>
      <c r="W1981" s="39">
        <v>0.050000000000000003</v>
      </c>
      <c r="X1981" s="39"/>
      <c r="Y1981" s="39"/>
      <c r="Z1981" s="39"/>
      <c r="AA1981" s="39"/>
      <c r="AB1981" s="39"/>
      <c r="AC1981" s="39"/>
      <c r="AD1981" s="39"/>
      <c r="AE1981" s="39"/>
      <c r="AF1981" s="39"/>
      <c r="AG1981" s="39"/>
      <c r="AH1981" s="39"/>
      <c r="AI1981" s="39"/>
      <c r="AJ1981" s="39"/>
      <c r="AK1981" s="39"/>
      <c r="AL1981" s="39"/>
      <c r="AM1981" s="39">
        <v>0.050000000000000003</v>
      </c>
      <c r="AN1981" s="39"/>
      <c r="AO1981" s="40">
        <v>10134.66</v>
      </c>
      <c r="AP1981"/>
      <c r="AQ1981"/>
    </row>
    <row r="1982" s="31" customFormat="1" ht="31.5" customHeight="1" outlineLevel="1">
      <c r="A1982" s="47"/>
      <c r="B1982" s="48"/>
      <c r="C1982" s="49"/>
      <c r="D1982" s="47"/>
      <c r="E1982" s="50"/>
      <c r="F1982" s="50"/>
      <c r="G1982" s="50"/>
      <c r="H1982" s="50"/>
      <c r="I1982" s="55"/>
      <c r="J1982" s="50"/>
      <c r="K1982" s="56"/>
      <c r="L1982" s="50"/>
      <c r="M1982" s="37" t="s">
        <v>48</v>
      </c>
      <c r="N1982" s="38" t="s">
        <v>49</v>
      </c>
      <c r="O1982" s="39"/>
      <c r="P1982" s="39"/>
      <c r="Q1982" s="39"/>
      <c r="R1982" s="39"/>
      <c r="S1982" s="39"/>
      <c r="T1982" s="39"/>
      <c r="U1982" s="39"/>
      <c r="V1982" s="39"/>
      <c r="W1982" s="39">
        <v>0.47999999999999998</v>
      </c>
      <c r="X1982" s="39"/>
      <c r="Y1982" s="39"/>
      <c r="Z1982" s="39"/>
      <c r="AA1982" s="39"/>
      <c r="AB1982" s="39"/>
      <c r="AC1982" s="39"/>
      <c r="AD1982" s="39"/>
      <c r="AE1982" s="39"/>
      <c r="AF1982" s="39"/>
      <c r="AG1982" s="39"/>
      <c r="AH1982" s="39"/>
      <c r="AI1982" s="39"/>
      <c r="AJ1982" s="39"/>
      <c r="AK1982" s="39"/>
      <c r="AL1982" s="39"/>
      <c r="AM1982" s="39">
        <v>0.47999999999999998</v>
      </c>
      <c r="AN1982" s="39"/>
      <c r="AO1982" s="40">
        <v>73642.960000000006</v>
      </c>
      <c r="AP1982"/>
      <c r="AQ1982"/>
    </row>
    <row r="1983" s="31" customFormat="1" ht="31.5" customHeight="1" outlineLevel="1">
      <c r="A1983" s="41"/>
      <c r="B1983" s="42"/>
      <c r="C1983" s="43"/>
      <c r="D1983" s="41"/>
      <c r="E1983" s="44"/>
      <c r="F1983" s="44"/>
      <c r="G1983" s="44"/>
      <c r="H1983" s="44"/>
      <c r="I1983" s="57"/>
      <c r="J1983" s="44"/>
      <c r="K1983" s="58"/>
      <c r="L1983" s="44"/>
      <c r="M1983" s="37" t="s">
        <v>66</v>
      </c>
      <c r="N1983" s="38" t="s">
        <v>40</v>
      </c>
      <c r="O1983" s="39"/>
      <c r="P1983" s="39"/>
      <c r="Q1983" s="39"/>
      <c r="R1983" s="39"/>
      <c r="S1983" s="39"/>
      <c r="T1983" s="39"/>
      <c r="U1983" s="39"/>
      <c r="V1983" s="39"/>
      <c r="W1983" s="39">
        <v>6</v>
      </c>
      <c r="X1983" s="39"/>
      <c r="Y1983" s="39"/>
      <c r="Z1983" s="39"/>
      <c r="AA1983" s="39"/>
      <c r="AB1983" s="39"/>
      <c r="AC1983" s="39"/>
      <c r="AD1983" s="39"/>
      <c r="AE1983" s="39"/>
      <c r="AF1983" s="39"/>
      <c r="AG1983" s="39"/>
      <c r="AH1983" s="39"/>
      <c r="AI1983" s="39"/>
      <c r="AJ1983" s="39"/>
      <c r="AK1983" s="39"/>
      <c r="AL1983" s="39"/>
      <c r="AM1983" s="39">
        <v>6</v>
      </c>
      <c r="AN1983" s="39"/>
      <c r="AO1983" s="40">
        <v>3691.4200000000001</v>
      </c>
      <c r="AP1983"/>
      <c r="AQ1983"/>
    </row>
    <row r="1984" s="31" customFormat="1" ht="31.5" customHeight="1" outlineLevel="1">
      <c r="A1984" s="32" t="s">
        <v>2217</v>
      </c>
      <c r="B1984" s="32" t="s">
        <v>2590</v>
      </c>
      <c r="C1984" s="32"/>
      <c r="D1984" s="32" t="s">
        <v>2591</v>
      </c>
      <c r="E1984" s="33" t="s">
        <v>36</v>
      </c>
      <c r="F1984" s="34">
        <v>0.02</v>
      </c>
      <c r="G1984" s="33">
        <v>1967</v>
      </c>
      <c r="H1984" s="33">
        <v>2016</v>
      </c>
      <c r="I1984" s="53" t="s">
        <v>188</v>
      </c>
      <c r="J1984" s="36">
        <v>60</v>
      </c>
      <c r="K1984" s="54">
        <v>80.716800120000002</v>
      </c>
      <c r="L1984" s="34">
        <v>0.012999999999999999</v>
      </c>
      <c r="M1984" s="37" t="s">
        <v>66</v>
      </c>
      <c r="N1984" s="38" t="s">
        <v>40</v>
      </c>
      <c r="O1984" s="39"/>
      <c r="P1984" s="39"/>
      <c r="Q1984" s="39"/>
      <c r="R1984" s="39"/>
      <c r="S1984" s="39"/>
      <c r="T1984" s="39"/>
      <c r="U1984" s="39"/>
      <c r="V1984" s="39"/>
      <c r="W1984" s="39"/>
      <c r="X1984" s="39"/>
      <c r="Y1984" s="39"/>
      <c r="Z1984" s="39"/>
      <c r="AA1984" s="39">
        <v>10</v>
      </c>
      <c r="AB1984" s="39"/>
      <c r="AC1984" s="39"/>
      <c r="AD1984" s="39"/>
      <c r="AE1984" s="39"/>
      <c r="AF1984" s="39"/>
      <c r="AG1984" s="39"/>
      <c r="AH1984" s="39"/>
      <c r="AI1984" s="39"/>
      <c r="AJ1984" s="39"/>
      <c r="AK1984" s="39"/>
      <c r="AL1984" s="39"/>
      <c r="AM1984" s="39">
        <v>10</v>
      </c>
      <c r="AN1984" s="39"/>
      <c r="AO1984" s="40">
        <v>3864.3299999999999</v>
      </c>
      <c r="AP1984"/>
      <c r="AQ1984"/>
    </row>
    <row r="1985" s="31" customFormat="1" ht="31.5" customHeight="1" outlineLevel="1">
      <c r="A1985" s="47"/>
      <c r="B1985" s="48"/>
      <c r="C1985" s="49"/>
      <c r="D1985" s="47"/>
      <c r="E1985" s="50"/>
      <c r="F1985" s="50"/>
      <c r="G1985" s="50"/>
      <c r="H1985" s="50"/>
      <c r="I1985" s="55"/>
      <c r="J1985" s="50"/>
      <c r="K1985" s="56"/>
      <c r="L1985" s="50"/>
      <c r="M1985" s="37" t="s">
        <v>42</v>
      </c>
      <c r="N1985" s="38" t="s">
        <v>49</v>
      </c>
      <c r="O1985" s="39"/>
      <c r="P1985" s="39"/>
      <c r="Q1985" s="39"/>
      <c r="R1985" s="39"/>
      <c r="S1985" s="39"/>
      <c r="T1985" s="39"/>
      <c r="U1985" s="39"/>
      <c r="V1985" s="39"/>
      <c r="W1985" s="39"/>
      <c r="X1985" s="39"/>
      <c r="Y1985" s="39"/>
      <c r="Z1985" s="39"/>
      <c r="AA1985" s="39">
        <v>0.080000000000000002</v>
      </c>
      <c r="AB1985" s="39"/>
      <c r="AC1985" s="39"/>
      <c r="AD1985" s="39"/>
      <c r="AE1985" s="39"/>
      <c r="AF1985" s="39"/>
      <c r="AG1985" s="39"/>
      <c r="AH1985" s="39"/>
      <c r="AI1985" s="39"/>
      <c r="AJ1985" s="39"/>
      <c r="AK1985" s="39"/>
      <c r="AL1985" s="39"/>
      <c r="AM1985" s="39">
        <v>0.080000000000000002</v>
      </c>
      <c r="AN1985" s="39"/>
      <c r="AO1985" s="40">
        <v>14833.469999999999</v>
      </c>
      <c r="AP1985"/>
      <c r="AQ1985"/>
    </row>
    <row r="1986" s="31" customFormat="1" ht="31.5" customHeight="1" outlineLevel="1">
      <c r="A1986" s="47"/>
      <c r="B1986" s="48"/>
      <c r="C1986" s="49"/>
      <c r="D1986" s="47"/>
      <c r="E1986" s="50"/>
      <c r="F1986" s="50"/>
      <c r="G1986" s="50"/>
      <c r="H1986" s="50"/>
      <c r="I1986" s="55"/>
      <c r="J1986" s="50"/>
      <c r="K1986" s="56"/>
      <c r="L1986" s="50"/>
      <c r="M1986" s="37" t="s">
        <v>39</v>
      </c>
      <c r="N1986" s="38" t="s">
        <v>40</v>
      </c>
      <c r="O1986" s="39"/>
      <c r="P1986" s="39"/>
      <c r="Q1986" s="39"/>
      <c r="R1986" s="39"/>
      <c r="S1986" s="39"/>
      <c r="T1986" s="39"/>
      <c r="U1986" s="39"/>
      <c r="V1986" s="39"/>
      <c r="W1986" s="39"/>
      <c r="X1986" s="39"/>
      <c r="Y1986" s="39"/>
      <c r="Z1986" s="39"/>
      <c r="AA1986" s="39">
        <v>35</v>
      </c>
      <c r="AB1986" s="39"/>
      <c r="AC1986" s="39"/>
      <c r="AD1986" s="39"/>
      <c r="AE1986" s="39"/>
      <c r="AF1986" s="39"/>
      <c r="AG1986" s="39"/>
      <c r="AH1986" s="39"/>
      <c r="AI1986" s="39"/>
      <c r="AJ1986" s="39"/>
      <c r="AK1986" s="39"/>
      <c r="AL1986" s="39"/>
      <c r="AM1986" s="39">
        <v>35</v>
      </c>
      <c r="AN1986" s="39"/>
      <c r="AO1986" s="40">
        <v>8113.4099999999999</v>
      </c>
      <c r="AP1986"/>
      <c r="AQ1986"/>
    </row>
    <row r="1987" s="31" customFormat="1" ht="31.5" customHeight="1" outlineLevel="1">
      <c r="A1987" s="47"/>
      <c r="B1987" s="48"/>
      <c r="C1987" s="49"/>
      <c r="D1987" s="47"/>
      <c r="E1987" s="50"/>
      <c r="F1987" s="50"/>
      <c r="G1987" s="50"/>
      <c r="H1987" s="50"/>
      <c r="I1987" s="55"/>
      <c r="J1987" s="50"/>
      <c r="K1987" s="56"/>
      <c r="L1987" s="50"/>
      <c r="M1987" s="37" t="s">
        <v>47</v>
      </c>
      <c r="N1987" s="38" t="s">
        <v>40</v>
      </c>
      <c r="O1987" s="39"/>
      <c r="P1987" s="39"/>
      <c r="Q1987" s="39"/>
      <c r="R1987" s="39"/>
      <c r="S1987" s="39"/>
      <c r="T1987" s="39"/>
      <c r="U1987" s="39"/>
      <c r="V1987" s="39"/>
      <c r="W1987" s="39"/>
      <c r="X1987" s="39"/>
      <c r="Y1987" s="39"/>
      <c r="Z1987" s="39"/>
      <c r="AA1987" s="39">
        <v>5</v>
      </c>
      <c r="AB1987" s="39"/>
      <c r="AC1987" s="39"/>
      <c r="AD1987" s="39"/>
      <c r="AE1987" s="39"/>
      <c r="AF1987" s="39"/>
      <c r="AG1987" s="39"/>
      <c r="AH1987" s="39"/>
      <c r="AI1987" s="39"/>
      <c r="AJ1987" s="39"/>
      <c r="AK1987" s="39"/>
      <c r="AL1987" s="39"/>
      <c r="AM1987" s="39">
        <v>5</v>
      </c>
      <c r="AN1987" s="39"/>
      <c r="AO1987" s="40">
        <v>186596.63</v>
      </c>
      <c r="AP1987"/>
      <c r="AQ1987"/>
    </row>
    <row r="1988" s="31" customFormat="1" ht="31.5" customHeight="1" outlineLevel="1">
      <c r="A1988" s="41"/>
      <c r="B1988" s="42"/>
      <c r="C1988" s="43"/>
      <c r="D1988" s="41"/>
      <c r="E1988" s="44"/>
      <c r="F1988" s="44"/>
      <c r="G1988" s="44"/>
      <c r="H1988" s="44"/>
      <c r="I1988" s="57"/>
      <c r="J1988" s="44"/>
      <c r="K1988" s="58"/>
      <c r="L1988" s="44"/>
      <c r="M1988" s="37" t="s">
        <v>50</v>
      </c>
      <c r="N1988" s="38" t="s">
        <v>51</v>
      </c>
      <c r="O1988" s="39"/>
      <c r="P1988" s="39"/>
      <c r="Q1988" s="39"/>
      <c r="R1988" s="39"/>
      <c r="S1988" s="39"/>
      <c r="T1988" s="39"/>
      <c r="U1988" s="39"/>
      <c r="V1988" s="39"/>
      <c r="W1988" s="39"/>
      <c r="X1988" s="39"/>
      <c r="Y1988" s="39"/>
      <c r="Z1988" s="39"/>
      <c r="AA1988" s="39" t="s">
        <v>52</v>
      </c>
      <c r="AB1988" s="39"/>
      <c r="AC1988" s="39"/>
      <c r="AD1988" s="39"/>
      <c r="AE1988" s="39"/>
      <c r="AF1988" s="39"/>
      <c r="AG1988" s="39"/>
      <c r="AH1988" s="39"/>
      <c r="AI1988" s="39"/>
      <c r="AJ1988" s="39"/>
      <c r="AK1988" s="39"/>
      <c r="AL1988" s="39"/>
      <c r="AM1988" s="39" t="s">
        <v>52</v>
      </c>
      <c r="AN1988" s="39"/>
      <c r="AO1988" s="40">
        <v>9087.6700000000001</v>
      </c>
      <c r="AP1988"/>
      <c r="AQ1988"/>
    </row>
    <row r="1989" s="31" customFormat="1" ht="31.5" customHeight="1" outlineLevel="1">
      <c r="A1989" s="37" t="s">
        <v>2217</v>
      </c>
      <c r="B1989" s="37" t="s">
        <v>2592</v>
      </c>
      <c r="C1989" s="37"/>
      <c r="D1989" s="37" t="s">
        <v>2593</v>
      </c>
      <c r="E1989" s="38" t="s">
        <v>36</v>
      </c>
      <c r="F1989" s="59">
        <v>0.745</v>
      </c>
      <c r="G1989" s="38">
        <v>1982</v>
      </c>
      <c r="H1989" s="38">
        <v>2024</v>
      </c>
      <c r="I1989" s="60" t="s">
        <v>187</v>
      </c>
      <c r="J1989" s="61">
        <v>96</v>
      </c>
      <c r="K1989" s="62">
        <v>87.388439749999989</v>
      </c>
      <c r="L1989" s="59">
        <v>0.014</v>
      </c>
      <c r="M1989" s="37" t="s">
        <v>50</v>
      </c>
      <c r="N1989" s="38" t="s">
        <v>51</v>
      </c>
      <c r="O1989" s="39"/>
      <c r="P1989" s="39"/>
      <c r="Q1989" s="39"/>
      <c r="R1989" s="39"/>
      <c r="S1989" s="39"/>
      <c r="T1989" s="39"/>
      <c r="U1989" s="39"/>
      <c r="V1989" s="39"/>
      <c r="W1989" s="39"/>
      <c r="X1989" s="39"/>
      <c r="Y1989" s="39"/>
      <c r="Z1989" s="39"/>
      <c r="AA1989" s="39"/>
      <c r="AB1989" s="39"/>
      <c r="AC1989" s="39"/>
      <c r="AD1989" s="39"/>
      <c r="AE1989" s="39" t="s">
        <v>52</v>
      </c>
      <c r="AF1989" s="39"/>
      <c r="AG1989" s="39"/>
      <c r="AH1989" s="39"/>
      <c r="AI1989" s="39"/>
      <c r="AJ1989" s="39"/>
      <c r="AK1989" s="39"/>
      <c r="AL1989" s="39"/>
      <c r="AM1989" s="39" t="s">
        <v>52</v>
      </c>
      <c r="AN1989" s="39"/>
      <c r="AO1989" s="40">
        <v>1011.02</v>
      </c>
      <c r="AP1989"/>
      <c r="AQ1989"/>
    </row>
    <row r="1990" s="31" customFormat="1" ht="31.5" customHeight="1" outlineLevel="1">
      <c r="A1990" s="37" t="s">
        <v>2217</v>
      </c>
      <c r="B1990" s="37" t="s">
        <v>2594</v>
      </c>
      <c r="C1990" s="37"/>
      <c r="D1990" s="37" t="s">
        <v>2595</v>
      </c>
      <c r="E1990" s="38" t="s">
        <v>36</v>
      </c>
      <c r="F1990" s="59">
        <v>0.83999999999999997</v>
      </c>
      <c r="G1990" s="38">
        <v>1978</v>
      </c>
      <c r="H1990" s="38">
        <v>2010</v>
      </c>
      <c r="I1990" s="60" t="s">
        <v>188</v>
      </c>
      <c r="J1990" s="61">
        <v>97</v>
      </c>
      <c r="K1990" s="62">
        <v>84.750814780000013</v>
      </c>
      <c r="L1990" s="59">
        <v>0.0089999999999999993</v>
      </c>
      <c r="M1990" s="37" t="s">
        <v>50</v>
      </c>
      <c r="N1990" s="38" t="s">
        <v>51</v>
      </c>
      <c r="O1990" s="39" t="s">
        <v>52</v>
      </c>
      <c r="P1990" s="39"/>
      <c r="Q1990" s="39"/>
      <c r="R1990" s="39"/>
      <c r="S1990" s="39"/>
      <c r="T1990" s="39"/>
      <c r="U1990" s="39"/>
      <c r="V1990" s="39"/>
      <c r="W1990" s="39"/>
      <c r="X1990" s="39"/>
      <c r="Y1990" s="39"/>
      <c r="Z1990" s="39"/>
      <c r="AA1990" s="39"/>
      <c r="AB1990" s="39"/>
      <c r="AC1990" s="39"/>
      <c r="AD1990" s="39"/>
      <c r="AE1990" s="39"/>
      <c r="AF1990" s="39"/>
      <c r="AG1990" s="39"/>
      <c r="AH1990" s="39"/>
      <c r="AI1990" s="39"/>
      <c r="AJ1990" s="39"/>
      <c r="AK1990" s="39"/>
      <c r="AL1990" s="39"/>
      <c r="AM1990" s="39" t="s">
        <v>52</v>
      </c>
      <c r="AN1990" s="39"/>
      <c r="AO1990" s="63">
        <v>341.38</v>
      </c>
      <c r="AP1990"/>
      <c r="AQ1990"/>
    </row>
    <row r="1991" s="31" customFormat="1" ht="31.5" customHeight="1" outlineLevel="1">
      <c r="A1991" s="37" t="s">
        <v>2217</v>
      </c>
      <c r="B1991" s="37" t="s">
        <v>2596</v>
      </c>
      <c r="C1991" s="37"/>
      <c r="D1991" s="37" t="s">
        <v>2597</v>
      </c>
      <c r="E1991" s="38" t="s">
        <v>36</v>
      </c>
      <c r="F1991" s="59">
        <v>0.22</v>
      </c>
      <c r="G1991" s="38">
        <v>1990</v>
      </c>
      <c r="H1991" s="38">
        <v>2014</v>
      </c>
      <c r="I1991" s="60" t="s">
        <v>173</v>
      </c>
      <c r="J1991" s="61">
        <v>92</v>
      </c>
      <c r="K1991" s="62">
        <v>79.293030239999993</v>
      </c>
      <c r="L1991" s="59">
        <v>0.024</v>
      </c>
      <c r="M1991" s="37" t="s">
        <v>50</v>
      </c>
      <c r="N1991" s="38" t="s">
        <v>51</v>
      </c>
      <c r="O1991" s="39" t="s">
        <v>52</v>
      </c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39"/>
      <c r="AC1991" s="39"/>
      <c r="AD1991" s="39"/>
      <c r="AE1991" s="39"/>
      <c r="AF1991" s="39"/>
      <c r="AG1991" s="39"/>
      <c r="AH1991" s="39"/>
      <c r="AI1991" s="39"/>
      <c r="AJ1991" s="39"/>
      <c r="AK1991" s="39"/>
      <c r="AL1991" s="39"/>
      <c r="AM1991" s="39" t="s">
        <v>52</v>
      </c>
      <c r="AN1991" s="39"/>
      <c r="AO1991" s="63">
        <v>341.38</v>
      </c>
      <c r="AP1991"/>
      <c r="AQ1991"/>
    </row>
    <row r="1992" s="31" customFormat="1" ht="31.5" customHeight="1" outlineLevel="1">
      <c r="A1992" s="37" t="s">
        <v>2217</v>
      </c>
      <c r="B1992" s="37" t="s">
        <v>2598</v>
      </c>
      <c r="C1992" s="37"/>
      <c r="D1992" s="37" t="s">
        <v>2599</v>
      </c>
      <c r="E1992" s="38" t="s">
        <v>36</v>
      </c>
      <c r="F1992" s="59">
        <v>0.97999999999999998</v>
      </c>
      <c r="G1992" s="38">
        <v>1963</v>
      </c>
      <c r="H1992" s="38">
        <v>2025</v>
      </c>
      <c r="I1992" s="60" t="s">
        <v>223</v>
      </c>
      <c r="J1992" s="61">
        <v>75</v>
      </c>
      <c r="K1992" s="62">
        <v>74.64752467000001</v>
      </c>
      <c r="L1992" s="59">
        <v>0.042000000000000003</v>
      </c>
      <c r="M1992" s="37" t="s">
        <v>50</v>
      </c>
      <c r="N1992" s="38" t="s">
        <v>51</v>
      </c>
      <c r="O1992" s="39"/>
      <c r="P1992" s="39"/>
      <c r="Q1992" s="39" t="s">
        <v>52</v>
      </c>
      <c r="R1992" s="39"/>
      <c r="S1992" s="39"/>
      <c r="T1992" s="39"/>
      <c r="U1992" s="39"/>
      <c r="V1992" s="39"/>
      <c r="W1992" s="39"/>
      <c r="X1992" s="39"/>
      <c r="Y1992" s="39"/>
      <c r="Z1992" s="39"/>
      <c r="AA1992" s="39"/>
      <c r="AB1992" s="39"/>
      <c r="AC1992" s="39"/>
      <c r="AD1992" s="39"/>
      <c r="AE1992" s="39"/>
      <c r="AF1992" s="39"/>
      <c r="AG1992" s="39"/>
      <c r="AH1992" s="39"/>
      <c r="AI1992" s="39"/>
      <c r="AJ1992" s="39"/>
      <c r="AK1992" s="39"/>
      <c r="AL1992" s="39"/>
      <c r="AM1992" s="39" t="s">
        <v>52</v>
      </c>
      <c r="AN1992" s="39"/>
      <c r="AO1992" s="63">
        <v>341.38</v>
      </c>
      <c r="AP1992"/>
      <c r="AQ1992"/>
    </row>
    <row r="1993" s="31" customFormat="1" ht="31.5" customHeight="1" outlineLevel="1">
      <c r="A1993" s="37" t="s">
        <v>2217</v>
      </c>
      <c r="B1993" s="37" t="s">
        <v>2600</v>
      </c>
      <c r="C1993" s="37"/>
      <c r="D1993" s="37" t="s">
        <v>2601</v>
      </c>
      <c r="E1993" s="38" t="s">
        <v>36</v>
      </c>
      <c r="F1993" s="59">
        <v>1.4299999999999999</v>
      </c>
      <c r="G1993" s="38">
        <v>1971</v>
      </c>
      <c r="H1993" s="38">
        <v>2024</v>
      </c>
      <c r="I1993" s="60" t="s">
        <v>173</v>
      </c>
      <c r="J1993" s="61">
        <v>94</v>
      </c>
      <c r="K1993" s="62">
        <v>86.138077739999986</v>
      </c>
      <c r="L1993" s="59">
        <v>0.029000000000000001</v>
      </c>
      <c r="M1993" s="37" t="s">
        <v>50</v>
      </c>
      <c r="N1993" s="38" t="s">
        <v>51</v>
      </c>
      <c r="O1993" s="39"/>
      <c r="P1993" s="39"/>
      <c r="Q1993" s="39"/>
      <c r="R1993" s="39"/>
      <c r="S1993" s="39"/>
      <c r="T1993" s="39"/>
      <c r="U1993" s="39"/>
      <c r="V1993" s="39"/>
      <c r="W1993" s="39"/>
      <c r="X1993" s="39"/>
      <c r="Y1993" s="39"/>
      <c r="Z1993" s="39"/>
      <c r="AA1993" s="39"/>
      <c r="AB1993" s="39"/>
      <c r="AC1993" s="39" t="s">
        <v>52</v>
      </c>
      <c r="AD1993" s="39"/>
      <c r="AE1993" s="39"/>
      <c r="AF1993" s="39"/>
      <c r="AG1993" s="39"/>
      <c r="AH1993" s="39"/>
      <c r="AI1993" s="39"/>
      <c r="AJ1993" s="39"/>
      <c r="AK1993" s="39"/>
      <c r="AL1993" s="39"/>
      <c r="AM1993" s="39" t="s">
        <v>52</v>
      </c>
      <c r="AN1993" s="39"/>
      <c r="AO1993" s="40">
        <v>1011.02</v>
      </c>
      <c r="AP1993"/>
      <c r="AQ1993"/>
    </row>
    <row r="1994" s="31" customFormat="1" ht="31.5" customHeight="1" outlineLevel="1">
      <c r="A1994" s="32" t="s">
        <v>2217</v>
      </c>
      <c r="B1994" s="32" t="s">
        <v>2602</v>
      </c>
      <c r="C1994" s="32"/>
      <c r="D1994" s="32" t="s">
        <v>2603</v>
      </c>
      <c r="E1994" s="33" t="s">
        <v>36</v>
      </c>
      <c r="F1994" s="34">
        <v>2.9500000000000002</v>
      </c>
      <c r="G1994" s="33">
        <v>1977</v>
      </c>
      <c r="H1994" s="33">
        <v>2016</v>
      </c>
      <c r="I1994" s="53" t="s">
        <v>313</v>
      </c>
      <c r="J1994" s="36">
        <v>71</v>
      </c>
      <c r="K1994" s="54">
        <v>76.555011239999999</v>
      </c>
      <c r="L1994" s="34">
        <v>0.036999999999999998</v>
      </c>
      <c r="M1994" s="37" t="s">
        <v>50</v>
      </c>
      <c r="N1994" s="38" t="s">
        <v>51</v>
      </c>
      <c r="O1994" s="39"/>
      <c r="P1994" s="39"/>
      <c r="Q1994" s="39"/>
      <c r="R1994" s="39"/>
      <c r="S1994" s="39"/>
      <c r="T1994" s="39"/>
      <c r="U1994" s="39"/>
      <c r="V1994" s="39"/>
      <c r="W1994" s="39"/>
      <c r="X1994" s="39"/>
      <c r="Y1994" s="39"/>
      <c r="Z1994" s="39"/>
      <c r="AA1994" s="39"/>
      <c r="AB1994" s="39"/>
      <c r="AC1994" s="39"/>
      <c r="AD1994" s="39"/>
      <c r="AE1994" s="39" t="s">
        <v>52</v>
      </c>
      <c r="AF1994" s="39"/>
      <c r="AG1994" s="39"/>
      <c r="AH1994" s="39"/>
      <c r="AI1994" s="39"/>
      <c r="AJ1994" s="39"/>
      <c r="AK1994" s="39"/>
      <c r="AL1994" s="39"/>
      <c r="AM1994" s="39" t="s">
        <v>52</v>
      </c>
      <c r="AN1994" s="39"/>
      <c r="AO1994" s="63">
        <v>352.07999999999998</v>
      </c>
      <c r="AP1994"/>
      <c r="AQ1994"/>
    </row>
    <row r="1995" s="31" customFormat="1" ht="31.5" customHeight="1" outlineLevel="1">
      <c r="A1995" s="41"/>
      <c r="B1995" s="42"/>
      <c r="C1995" s="43"/>
      <c r="D1995" s="41"/>
      <c r="E1995" s="44"/>
      <c r="F1995" s="44"/>
      <c r="G1995" s="44"/>
      <c r="H1995" s="44"/>
      <c r="I1995" s="57"/>
      <c r="J1995" s="44"/>
      <c r="K1995" s="58"/>
      <c r="L1995" s="44"/>
      <c r="M1995" s="37" t="s">
        <v>66</v>
      </c>
      <c r="N1995" s="38" t="s">
        <v>40</v>
      </c>
      <c r="O1995" s="39"/>
      <c r="P1995" s="39"/>
      <c r="Q1995" s="39"/>
      <c r="R1995" s="39"/>
      <c r="S1995" s="39"/>
      <c r="T1995" s="39"/>
      <c r="U1995" s="39"/>
      <c r="V1995" s="39"/>
      <c r="W1995" s="39"/>
      <c r="X1995" s="39"/>
      <c r="Y1995" s="39"/>
      <c r="Z1995" s="39"/>
      <c r="AA1995" s="39"/>
      <c r="AB1995" s="39"/>
      <c r="AC1995" s="39"/>
      <c r="AD1995" s="39"/>
      <c r="AE1995" s="39">
        <v>2</v>
      </c>
      <c r="AF1995" s="39"/>
      <c r="AG1995" s="39"/>
      <c r="AH1995" s="39"/>
      <c r="AI1995" s="39"/>
      <c r="AJ1995" s="39"/>
      <c r="AK1995" s="39"/>
      <c r="AL1995" s="39"/>
      <c r="AM1995" s="39">
        <v>2</v>
      </c>
      <c r="AN1995" s="39"/>
      <c r="AO1995" s="40">
        <v>1288.3499999999999</v>
      </c>
      <c r="AP1995"/>
      <c r="AQ1995"/>
    </row>
    <row r="1996" s="31" customFormat="1" ht="31.5" customHeight="1" outlineLevel="1">
      <c r="A1996" s="37" t="s">
        <v>2217</v>
      </c>
      <c r="B1996" s="37" t="s">
        <v>2604</v>
      </c>
      <c r="C1996" s="37"/>
      <c r="D1996" s="37" t="s">
        <v>2605</v>
      </c>
      <c r="E1996" s="38" t="s">
        <v>36</v>
      </c>
      <c r="F1996" s="59">
        <v>1.48</v>
      </c>
      <c r="G1996" s="38">
        <v>1977</v>
      </c>
      <c r="H1996" s="38">
        <v>2022</v>
      </c>
      <c r="I1996" s="60" t="s">
        <v>209</v>
      </c>
      <c r="J1996" s="61">
        <v>94</v>
      </c>
      <c r="K1996" s="62">
        <v>75.350282880000009</v>
      </c>
      <c r="L1996" s="59">
        <v>0.024</v>
      </c>
      <c r="M1996" s="37" t="s">
        <v>50</v>
      </c>
      <c r="N1996" s="38" t="s">
        <v>51</v>
      </c>
      <c r="O1996" s="39"/>
      <c r="P1996" s="39"/>
      <c r="Q1996" s="39"/>
      <c r="R1996" s="39"/>
      <c r="S1996" s="39"/>
      <c r="T1996" s="39"/>
      <c r="U1996" s="39" t="s">
        <v>52</v>
      </c>
      <c r="V1996" s="39"/>
      <c r="W1996" s="39"/>
      <c r="X1996" s="39"/>
      <c r="Y1996" s="39"/>
      <c r="Z1996" s="39"/>
      <c r="AA1996" s="39"/>
      <c r="AB1996" s="39"/>
      <c r="AC1996" s="39"/>
      <c r="AD1996" s="39"/>
      <c r="AE1996" s="39"/>
      <c r="AF1996" s="39"/>
      <c r="AG1996" s="39"/>
      <c r="AH1996" s="39"/>
      <c r="AI1996" s="39"/>
      <c r="AJ1996" s="39"/>
      <c r="AK1996" s="39"/>
      <c r="AL1996" s="39"/>
      <c r="AM1996" s="39" t="s">
        <v>52</v>
      </c>
      <c r="AN1996" s="39"/>
      <c r="AO1996" s="40">
        <v>1011.02</v>
      </c>
      <c r="AP1996"/>
      <c r="AQ1996"/>
    </row>
    <row r="1997" s="31" customFormat="1" ht="31.5" customHeight="1" outlineLevel="1">
      <c r="A1997" s="37" t="s">
        <v>2217</v>
      </c>
      <c r="B1997" s="37" t="s">
        <v>2606</v>
      </c>
      <c r="C1997" s="37"/>
      <c r="D1997" s="37" t="s">
        <v>2607</v>
      </c>
      <c r="E1997" s="38" t="s">
        <v>36</v>
      </c>
      <c r="F1997" s="59">
        <v>2.3500000000000001</v>
      </c>
      <c r="G1997" s="38">
        <v>1977</v>
      </c>
      <c r="H1997" s="38">
        <v>2025</v>
      </c>
      <c r="I1997" s="60" t="s">
        <v>521</v>
      </c>
      <c r="J1997" s="61">
        <v>89</v>
      </c>
      <c r="K1997" s="62">
        <v>88.88522347</v>
      </c>
      <c r="L1997" s="59">
        <v>0.075999999999999998</v>
      </c>
      <c r="M1997" s="37" t="s">
        <v>50</v>
      </c>
      <c r="N1997" s="38" t="s">
        <v>51</v>
      </c>
      <c r="O1997" s="39"/>
      <c r="P1997" s="39"/>
      <c r="Q1997" s="39" t="s">
        <v>52</v>
      </c>
      <c r="R1997" s="39"/>
      <c r="S1997" s="39"/>
      <c r="T1997" s="39"/>
      <c r="U1997" s="39"/>
      <c r="V1997" s="39"/>
      <c r="W1997" s="39"/>
      <c r="X1997" s="39"/>
      <c r="Y1997" s="39"/>
      <c r="Z1997" s="39"/>
      <c r="AA1997" s="39"/>
      <c r="AB1997" s="39"/>
      <c r="AC1997" s="39"/>
      <c r="AD1997" s="39"/>
      <c r="AE1997" s="39"/>
      <c r="AF1997" s="39"/>
      <c r="AG1997" s="39"/>
      <c r="AH1997" s="39"/>
      <c r="AI1997" s="39"/>
      <c r="AJ1997" s="39"/>
      <c r="AK1997" s="39"/>
      <c r="AL1997" s="39"/>
      <c r="AM1997" s="39" t="s">
        <v>52</v>
      </c>
      <c r="AN1997" s="39"/>
      <c r="AO1997" s="63">
        <v>341.38</v>
      </c>
      <c r="AP1997"/>
      <c r="AQ1997"/>
    </row>
    <row r="1998" s="31" customFormat="1" ht="31.5" customHeight="1" outlineLevel="1">
      <c r="A1998" s="37" t="s">
        <v>2217</v>
      </c>
      <c r="B1998" s="37" t="s">
        <v>2608</v>
      </c>
      <c r="C1998" s="37"/>
      <c r="D1998" s="37" t="s">
        <v>2609</v>
      </c>
      <c r="E1998" s="38" t="s">
        <v>36</v>
      </c>
      <c r="F1998" s="59">
        <v>1.9199999999999999</v>
      </c>
      <c r="G1998" s="38">
        <v>1977</v>
      </c>
      <c r="H1998" s="38">
        <v>2025</v>
      </c>
      <c r="I1998" s="60" t="s">
        <v>199</v>
      </c>
      <c r="J1998" s="61">
        <v>89</v>
      </c>
      <c r="K1998" s="62">
        <v>88.958237310000001</v>
      </c>
      <c r="L1998" s="59">
        <v>0.062</v>
      </c>
      <c r="M1998" s="37" t="s">
        <v>50</v>
      </c>
      <c r="N1998" s="38" t="s">
        <v>51</v>
      </c>
      <c r="O1998" s="39"/>
      <c r="P1998" s="39"/>
      <c r="Q1998" s="39" t="s">
        <v>52</v>
      </c>
      <c r="R1998" s="39"/>
      <c r="S1998" s="39"/>
      <c r="T1998" s="39"/>
      <c r="U1998" s="39"/>
      <c r="V1998" s="39"/>
      <c r="W1998" s="39"/>
      <c r="X1998" s="39"/>
      <c r="Y1998" s="39"/>
      <c r="Z1998" s="39"/>
      <c r="AA1998" s="39"/>
      <c r="AB1998" s="39"/>
      <c r="AC1998" s="39"/>
      <c r="AD1998" s="39"/>
      <c r="AE1998" s="39"/>
      <c r="AF1998" s="39"/>
      <c r="AG1998" s="39"/>
      <c r="AH1998" s="39"/>
      <c r="AI1998" s="39"/>
      <c r="AJ1998" s="39"/>
      <c r="AK1998" s="39"/>
      <c r="AL1998" s="39"/>
      <c r="AM1998" s="39" t="s">
        <v>52</v>
      </c>
      <c r="AN1998" s="39"/>
      <c r="AO1998" s="63">
        <v>341.38</v>
      </c>
      <c r="AP1998"/>
      <c r="AQ1998"/>
    </row>
    <row r="1999" s="31" customFormat="1" ht="31.5" customHeight="1" outlineLevel="1">
      <c r="A1999" s="37" t="s">
        <v>2217</v>
      </c>
      <c r="B1999" s="37" t="s">
        <v>2610</v>
      </c>
      <c r="C1999" s="37"/>
      <c r="D1999" s="37" t="s">
        <v>2611</v>
      </c>
      <c r="E1999" s="38" t="s">
        <v>36</v>
      </c>
      <c r="F1999" s="59">
        <v>0.20000000000000001</v>
      </c>
      <c r="G1999" s="38">
        <v>1978</v>
      </c>
      <c r="H1999" s="38">
        <v>2010</v>
      </c>
      <c r="I1999" s="60" t="s">
        <v>187</v>
      </c>
      <c r="J1999" s="61">
        <v>69</v>
      </c>
      <c r="K1999" s="62">
        <v>87.872156439999998</v>
      </c>
      <c r="L1999" s="59">
        <v>0.019</v>
      </c>
      <c r="M1999" s="37" t="s">
        <v>50</v>
      </c>
      <c r="N1999" s="38" t="s">
        <v>51</v>
      </c>
      <c r="O1999" s="39"/>
      <c r="P1999" s="39"/>
      <c r="Q1999" s="39" t="s">
        <v>52</v>
      </c>
      <c r="R1999" s="39"/>
      <c r="S1999" s="39"/>
      <c r="T1999" s="39"/>
      <c r="U1999" s="39"/>
      <c r="V1999" s="39"/>
      <c r="W1999" s="39"/>
      <c r="X1999" s="39"/>
      <c r="Y1999" s="39"/>
      <c r="Z1999" s="39"/>
      <c r="AA1999" s="39"/>
      <c r="AB1999" s="39"/>
      <c r="AC1999" s="39"/>
      <c r="AD1999" s="39"/>
      <c r="AE1999" s="39"/>
      <c r="AF1999" s="39"/>
      <c r="AG1999" s="39"/>
      <c r="AH1999" s="39"/>
      <c r="AI1999" s="39"/>
      <c r="AJ1999" s="39"/>
      <c r="AK1999" s="39"/>
      <c r="AL1999" s="39"/>
      <c r="AM1999" s="39" t="s">
        <v>52</v>
      </c>
      <c r="AN1999" s="39"/>
      <c r="AO1999" s="63">
        <v>341.38</v>
      </c>
      <c r="AP1999"/>
      <c r="AQ1999"/>
    </row>
    <row r="2000" s="31" customFormat="1" ht="31.5" customHeight="1" outlineLevel="1">
      <c r="A2000" s="37" t="s">
        <v>2217</v>
      </c>
      <c r="B2000" s="37" t="s">
        <v>2612</v>
      </c>
      <c r="C2000" s="37"/>
      <c r="D2000" s="37" t="s">
        <v>2613</v>
      </c>
      <c r="E2000" s="38" t="s">
        <v>36</v>
      </c>
      <c r="F2000" s="59">
        <v>0.51000000000000001</v>
      </c>
      <c r="G2000" s="38">
        <v>1978</v>
      </c>
      <c r="H2000" s="38">
        <v>2020</v>
      </c>
      <c r="I2000" s="60" t="s">
        <v>209</v>
      </c>
      <c r="J2000" s="61">
        <v>89</v>
      </c>
      <c r="K2000" s="62">
        <v>83.956789270000002</v>
      </c>
      <c r="L2000" s="59">
        <v>0.021999999999999999</v>
      </c>
      <c r="M2000" s="37" t="s">
        <v>50</v>
      </c>
      <c r="N2000" s="38" t="s">
        <v>51</v>
      </c>
      <c r="O2000" s="39"/>
      <c r="P2000" s="39"/>
      <c r="Q2000" s="39" t="s">
        <v>52</v>
      </c>
      <c r="R2000" s="39"/>
      <c r="S2000" s="39"/>
      <c r="T2000" s="39"/>
      <c r="U2000" s="39"/>
      <c r="V2000" s="39"/>
      <c r="W2000" s="39"/>
      <c r="X2000" s="39"/>
      <c r="Y2000" s="39"/>
      <c r="Z2000" s="39"/>
      <c r="AA2000" s="39"/>
      <c r="AB2000" s="39"/>
      <c r="AC2000" s="39"/>
      <c r="AD2000" s="39"/>
      <c r="AE2000" s="39"/>
      <c r="AF2000" s="39"/>
      <c r="AG2000" s="39"/>
      <c r="AH2000" s="39"/>
      <c r="AI2000" s="39"/>
      <c r="AJ2000" s="39"/>
      <c r="AK2000" s="39"/>
      <c r="AL2000" s="39"/>
      <c r="AM2000" s="39" t="s">
        <v>52</v>
      </c>
      <c r="AN2000" s="39"/>
      <c r="AO2000" s="63">
        <v>341.38</v>
      </c>
      <c r="AP2000"/>
      <c r="AQ2000"/>
    </row>
    <row r="2001" s="31" customFormat="1" ht="31.5" customHeight="1" outlineLevel="1">
      <c r="A2001" s="37" t="s">
        <v>2217</v>
      </c>
      <c r="B2001" s="37" t="s">
        <v>2614</v>
      </c>
      <c r="C2001" s="37"/>
      <c r="D2001" s="37" t="s">
        <v>2615</v>
      </c>
      <c r="E2001" s="38" t="s">
        <v>36</v>
      </c>
      <c r="F2001" s="59">
        <v>0.77000000000000002</v>
      </c>
      <c r="G2001" s="38">
        <v>1956</v>
      </c>
      <c r="H2001" s="38">
        <v>2005</v>
      </c>
      <c r="I2001" s="60" t="s">
        <v>188</v>
      </c>
      <c r="J2001" s="61">
        <v>95</v>
      </c>
      <c r="K2001" s="62">
        <v>88.793956170000016</v>
      </c>
      <c r="L2001" s="59">
        <v>0.014</v>
      </c>
      <c r="M2001" s="37" t="s">
        <v>50</v>
      </c>
      <c r="N2001" s="38" t="s">
        <v>51</v>
      </c>
      <c r="O2001" s="39"/>
      <c r="P2001" s="39"/>
      <c r="Q2001" s="39" t="s">
        <v>52</v>
      </c>
      <c r="R2001" s="39"/>
      <c r="S2001" s="39"/>
      <c r="T2001" s="39"/>
      <c r="U2001" s="39"/>
      <c r="V2001" s="39"/>
      <c r="W2001" s="39"/>
      <c r="X2001" s="39"/>
      <c r="Y2001" s="39"/>
      <c r="Z2001" s="39"/>
      <c r="AA2001" s="39"/>
      <c r="AB2001" s="39"/>
      <c r="AC2001" s="39"/>
      <c r="AD2001" s="39"/>
      <c r="AE2001" s="39"/>
      <c r="AF2001" s="39"/>
      <c r="AG2001" s="39"/>
      <c r="AH2001" s="39"/>
      <c r="AI2001" s="39"/>
      <c r="AJ2001" s="39"/>
      <c r="AK2001" s="39"/>
      <c r="AL2001" s="39"/>
      <c r="AM2001" s="39" t="s">
        <v>52</v>
      </c>
      <c r="AN2001" s="39"/>
      <c r="AO2001" s="63">
        <v>341.38</v>
      </c>
      <c r="AP2001"/>
      <c r="AQ2001"/>
    </row>
    <row r="2002" s="31" customFormat="1" ht="12.75" outlineLevel="1">
      <c r="A2002" s="32" t="s">
        <v>2217</v>
      </c>
      <c r="B2002" s="32" t="s">
        <v>2616</v>
      </c>
      <c r="C2002" s="32"/>
      <c r="D2002" s="32" t="s">
        <v>2617</v>
      </c>
      <c r="E2002" s="33" t="s">
        <v>36</v>
      </c>
      <c r="F2002" s="34">
        <v>4.3099999999999996</v>
      </c>
      <c r="G2002" s="33">
        <v>1989</v>
      </c>
      <c r="H2002" s="33">
        <v>2025</v>
      </c>
      <c r="I2002" s="53" t="s">
        <v>209</v>
      </c>
      <c r="J2002" s="36">
        <v>61</v>
      </c>
      <c r="K2002" s="54">
        <v>82.45087882</v>
      </c>
      <c r="L2002" s="34">
        <v>3.8530000000000002</v>
      </c>
      <c r="M2002" s="37" t="s">
        <v>50</v>
      </c>
      <c r="N2002" s="38" t="s">
        <v>51</v>
      </c>
      <c r="O2002" s="39"/>
      <c r="P2002" s="39"/>
      <c r="Q2002" s="39"/>
      <c r="R2002" s="39"/>
      <c r="S2002" s="39"/>
      <c r="T2002" s="39"/>
      <c r="U2002" s="39"/>
      <c r="V2002" s="39"/>
      <c r="W2002" s="39"/>
      <c r="X2002" s="39"/>
      <c r="Y2002" s="39" t="s">
        <v>52</v>
      </c>
      <c r="Z2002" s="39"/>
      <c r="AA2002" s="39"/>
      <c r="AB2002" s="39"/>
      <c r="AC2002" s="39"/>
      <c r="AD2002" s="39"/>
      <c r="AE2002" s="39"/>
      <c r="AF2002" s="39"/>
      <c r="AG2002" s="39"/>
      <c r="AH2002" s="39"/>
      <c r="AI2002" s="39"/>
      <c r="AJ2002" s="39"/>
      <c r="AK2002" s="39"/>
      <c r="AL2002" s="39"/>
      <c r="AM2002" s="39" t="s">
        <v>52</v>
      </c>
      <c r="AN2002" s="39"/>
      <c r="AO2002" s="40">
        <v>28605.389999999999</v>
      </c>
      <c r="AP2002"/>
      <c r="AQ2002"/>
    </row>
    <row r="2003" s="31" customFormat="1" ht="31.5" customHeight="1" outlineLevel="1">
      <c r="A2003" s="47"/>
      <c r="B2003" s="48"/>
      <c r="C2003" s="49"/>
      <c r="D2003" s="47"/>
      <c r="E2003" s="50"/>
      <c r="F2003" s="50"/>
      <c r="G2003" s="50"/>
      <c r="H2003" s="50"/>
      <c r="I2003" s="55"/>
      <c r="J2003" s="50"/>
      <c r="K2003" s="56"/>
      <c r="L2003" s="50"/>
      <c r="M2003" s="37" t="s">
        <v>47</v>
      </c>
      <c r="N2003" s="38" t="s">
        <v>40</v>
      </c>
      <c r="O2003" s="39"/>
      <c r="P2003" s="39"/>
      <c r="Q2003" s="39"/>
      <c r="R2003" s="39"/>
      <c r="S2003" s="39"/>
      <c r="T2003" s="39"/>
      <c r="U2003" s="39"/>
      <c r="V2003" s="39"/>
      <c r="W2003" s="39"/>
      <c r="X2003" s="39"/>
      <c r="Y2003" s="39">
        <v>11</v>
      </c>
      <c r="Z2003" s="39"/>
      <c r="AA2003" s="39"/>
      <c r="AB2003" s="39"/>
      <c r="AC2003" s="39"/>
      <c r="AD2003" s="39"/>
      <c r="AE2003" s="39"/>
      <c r="AF2003" s="39"/>
      <c r="AG2003" s="39"/>
      <c r="AH2003" s="39"/>
      <c r="AI2003" s="39"/>
      <c r="AJ2003" s="39"/>
      <c r="AK2003" s="39"/>
      <c r="AL2003" s="39"/>
      <c r="AM2003" s="39">
        <v>11</v>
      </c>
      <c r="AN2003" s="39"/>
      <c r="AO2003" s="40">
        <v>408802.15999999997</v>
      </c>
      <c r="AP2003"/>
      <c r="AQ2003"/>
    </row>
    <row r="2004" s="31" customFormat="1" ht="31.5" customHeight="1" outlineLevel="1">
      <c r="A2004" s="47"/>
      <c r="B2004" s="48"/>
      <c r="C2004" s="49"/>
      <c r="D2004" s="47"/>
      <c r="E2004" s="50"/>
      <c r="F2004" s="50"/>
      <c r="G2004" s="50"/>
      <c r="H2004" s="50"/>
      <c r="I2004" s="55"/>
      <c r="J2004" s="50"/>
      <c r="K2004" s="56"/>
      <c r="L2004" s="50"/>
      <c r="M2004" s="37" t="s">
        <v>39</v>
      </c>
      <c r="N2004" s="38" t="s">
        <v>40</v>
      </c>
      <c r="O2004" s="39"/>
      <c r="P2004" s="39"/>
      <c r="Q2004" s="39"/>
      <c r="R2004" s="39"/>
      <c r="S2004" s="39"/>
      <c r="T2004" s="39"/>
      <c r="U2004" s="39"/>
      <c r="V2004" s="39"/>
      <c r="W2004" s="39"/>
      <c r="X2004" s="39"/>
      <c r="Y2004" s="39">
        <v>70</v>
      </c>
      <c r="Z2004" s="39"/>
      <c r="AA2004" s="39"/>
      <c r="AB2004" s="39"/>
      <c r="AC2004" s="39"/>
      <c r="AD2004" s="39"/>
      <c r="AE2004" s="39"/>
      <c r="AF2004" s="39"/>
      <c r="AG2004" s="39"/>
      <c r="AH2004" s="39"/>
      <c r="AI2004" s="39"/>
      <c r="AJ2004" s="39"/>
      <c r="AK2004" s="39"/>
      <c r="AL2004" s="39"/>
      <c r="AM2004" s="39">
        <v>70</v>
      </c>
      <c r="AN2004" s="39"/>
      <c r="AO2004" s="40">
        <v>16115.23</v>
      </c>
      <c r="AP2004"/>
      <c r="AQ2004"/>
    </row>
    <row r="2005" s="31" customFormat="1" ht="31.5" customHeight="1" outlineLevel="1">
      <c r="A2005" s="47"/>
      <c r="B2005" s="48"/>
      <c r="C2005" s="49"/>
      <c r="D2005" s="47"/>
      <c r="E2005" s="50"/>
      <c r="F2005" s="50"/>
      <c r="G2005" s="50"/>
      <c r="H2005" s="50"/>
      <c r="I2005" s="55"/>
      <c r="J2005" s="50"/>
      <c r="K2005" s="56"/>
      <c r="L2005" s="50"/>
      <c r="M2005" s="37" t="s">
        <v>48</v>
      </c>
      <c r="N2005" s="38" t="s">
        <v>49</v>
      </c>
      <c r="O2005" s="39"/>
      <c r="P2005" s="39"/>
      <c r="Q2005" s="39"/>
      <c r="R2005" s="39"/>
      <c r="S2005" s="39"/>
      <c r="T2005" s="39"/>
      <c r="U2005" s="39"/>
      <c r="V2005" s="39"/>
      <c r="W2005" s="39"/>
      <c r="X2005" s="39"/>
      <c r="Y2005" s="39">
        <v>2.7200000000000002</v>
      </c>
      <c r="Z2005" s="39"/>
      <c r="AA2005" s="39"/>
      <c r="AB2005" s="39"/>
      <c r="AC2005" s="39"/>
      <c r="AD2005" s="39"/>
      <c r="AE2005" s="39"/>
      <c r="AF2005" s="39"/>
      <c r="AG2005" s="39"/>
      <c r="AH2005" s="39"/>
      <c r="AI2005" s="39"/>
      <c r="AJ2005" s="39"/>
      <c r="AK2005" s="39"/>
      <c r="AL2005" s="39"/>
      <c r="AM2005" s="39">
        <v>2.7200000000000002</v>
      </c>
      <c r="AN2005" s="39"/>
      <c r="AO2005" s="40">
        <v>412022.91999999998</v>
      </c>
      <c r="AP2005"/>
      <c r="AQ2005"/>
    </row>
    <row r="2006" s="31" customFormat="1" ht="31.5" customHeight="1" outlineLevel="1">
      <c r="A2006" s="47"/>
      <c r="B2006" s="48"/>
      <c r="C2006" s="49"/>
      <c r="D2006" s="47"/>
      <c r="E2006" s="50"/>
      <c r="F2006" s="50"/>
      <c r="G2006" s="50"/>
      <c r="H2006" s="50"/>
      <c r="I2006" s="55"/>
      <c r="J2006" s="50"/>
      <c r="K2006" s="56"/>
      <c r="L2006" s="50"/>
      <c r="M2006" s="37" t="s">
        <v>66</v>
      </c>
      <c r="N2006" s="38" t="s">
        <v>40</v>
      </c>
      <c r="O2006" s="39"/>
      <c r="P2006" s="39"/>
      <c r="Q2006" s="39"/>
      <c r="R2006" s="39"/>
      <c r="S2006" s="39"/>
      <c r="T2006" s="39"/>
      <c r="U2006" s="39"/>
      <c r="V2006" s="39"/>
      <c r="W2006" s="39"/>
      <c r="X2006" s="39"/>
      <c r="Y2006" s="39">
        <v>46</v>
      </c>
      <c r="Z2006" s="39"/>
      <c r="AA2006" s="39"/>
      <c r="AB2006" s="39"/>
      <c r="AC2006" s="39"/>
      <c r="AD2006" s="39"/>
      <c r="AE2006" s="39"/>
      <c r="AF2006" s="39"/>
      <c r="AG2006" s="39"/>
      <c r="AH2006" s="39"/>
      <c r="AI2006" s="39"/>
      <c r="AJ2006" s="39"/>
      <c r="AK2006" s="39"/>
      <c r="AL2006" s="39"/>
      <c r="AM2006" s="39">
        <v>46</v>
      </c>
      <c r="AN2006" s="39"/>
      <c r="AO2006" s="40">
        <v>10151.120000000001</v>
      </c>
      <c r="AP2006"/>
      <c r="AQ2006"/>
    </row>
    <row r="2007" s="31" customFormat="1" ht="31.5" customHeight="1" outlineLevel="1">
      <c r="A2007" s="41"/>
      <c r="B2007" s="42"/>
      <c r="C2007" s="43"/>
      <c r="D2007" s="41"/>
      <c r="E2007" s="44"/>
      <c r="F2007" s="44"/>
      <c r="G2007" s="44"/>
      <c r="H2007" s="44"/>
      <c r="I2007" s="57"/>
      <c r="J2007" s="44"/>
      <c r="K2007" s="58"/>
      <c r="L2007" s="44"/>
      <c r="M2007" s="37" t="s">
        <v>42</v>
      </c>
      <c r="N2007" s="38" t="s">
        <v>49</v>
      </c>
      <c r="O2007" s="39"/>
      <c r="P2007" s="39"/>
      <c r="Q2007" s="39"/>
      <c r="R2007" s="39"/>
      <c r="S2007" s="39"/>
      <c r="T2007" s="39"/>
      <c r="U2007" s="39"/>
      <c r="V2007" s="39"/>
      <c r="W2007" s="39"/>
      <c r="X2007" s="39"/>
      <c r="Y2007" s="39">
        <v>0.23000000000000001</v>
      </c>
      <c r="Z2007" s="39"/>
      <c r="AA2007" s="39"/>
      <c r="AB2007" s="39"/>
      <c r="AC2007" s="39"/>
      <c r="AD2007" s="39"/>
      <c r="AE2007" s="39"/>
      <c r="AF2007" s="39"/>
      <c r="AG2007" s="39"/>
      <c r="AH2007" s="39"/>
      <c r="AI2007" s="39"/>
      <c r="AJ2007" s="39"/>
      <c r="AK2007" s="39"/>
      <c r="AL2007" s="39"/>
      <c r="AM2007" s="39">
        <v>0.23000000000000001</v>
      </c>
      <c r="AN2007" s="39"/>
      <c r="AO2007" s="40">
        <v>42430.220000000001</v>
      </c>
      <c r="AP2007"/>
      <c r="AQ2007"/>
    </row>
    <row r="2008" s="31" customFormat="1" ht="31.5" customHeight="1" outlineLevel="1">
      <c r="A2008" s="37" t="s">
        <v>2217</v>
      </c>
      <c r="B2008" s="37" t="s">
        <v>2618</v>
      </c>
      <c r="C2008" s="37"/>
      <c r="D2008" s="37" t="s">
        <v>2619</v>
      </c>
      <c r="E2008" s="38" t="s">
        <v>36</v>
      </c>
      <c r="F2008" s="59">
        <v>0.45000000000000001</v>
      </c>
      <c r="G2008" s="38">
        <v>1949</v>
      </c>
      <c r="H2008" s="38">
        <v>2023</v>
      </c>
      <c r="I2008" s="60" t="s">
        <v>188</v>
      </c>
      <c r="J2008" s="61">
        <v>98</v>
      </c>
      <c r="K2008" s="62">
        <v>78.143062260000008</v>
      </c>
      <c r="L2008" s="59">
        <v>0.02</v>
      </c>
      <c r="M2008" s="37" t="s">
        <v>50</v>
      </c>
      <c r="N2008" s="38" t="s">
        <v>51</v>
      </c>
      <c r="O2008" s="39"/>
      <c r="P2008" s="39"/>
      <c r="Q2008" s="39"/>
      <c r="R2008" s="39"/>
      <c r="S2008" s="39"/>
      <c r="T2008" s="39"/>
      <c r="U2008" s="39" t="s">
        <v>52</v>
      </c>
      <c r="V2008" s="39"/>
      <c r="W2008" s="39"/>
      <c r="X2008" s="39"/>
      <c r="Y2008" s="39"/>
      <c r="Z2008" s="39"/>
      <c r="AA2008" s="39"/>
      <c r="AB2008" s="39"/>
      <c r="AC2008" s="39"/>
      <c r="AD2008" s="39"/>
      <c r="AE2008" s="39"/>
      <c r="AF2008" s="39"/>
      <c r="AG2008" s="39"/>
      <c r="AH2008" s="39"/>
      <c r="AI2008" s="39"/>
      <c r="AJ2008" s="39"/>
      <c r="AK2008" s="39"/>
      <c r="AL2008" s="39"/>
      <c r="AM2008" s="39" t="s">
        <v>52</v>
      </c>
      <c r="AN2008" s="39"/>
      <c r="AO2008" s="40">
        <v>1011.02</v>
      </c>
      <c r="AP2008"/>
      <c r="AQ2008"/>
    </row>
    <row r="2009" s="31" customFormat="1" ht="31.5" customHeight="1" outlineLevel="1">
      <c r="A2009" s="37" t="s">
        <v>2217</v>
      </c>
      <c r="B2009" s="37" t="s">
        <v>2620</v>
      </c>
      <c r="C2009" s="37"/>
      <c r="D2009" s="37" t="s">
        <v>2621</v>
      </c>
      <c r="E2009" s="38" t="s">
        <v>36</v>
      </c>
      <c r="F2009" s="59">
        <v>0.33000000000000002</v>
      </c>
      <c r="G2009" s="38">
        <v>1949</v>
      </c>
      <c r="H2009" s="38">
        <v>2005</v>
      </c>
      <c r="I2009" s="60" t="s">
        <v>173</v>
      </c>
      <c r="J2009" s="61">
        <v>94</v>
      </c>
      <c r="K2009" s="62">
        <v>76.399856829999976</v>
      </c>
      <c r="L2009" s="59">
        <v>0.039</v>
      </c>
      <c r="M2009" s="37" t="s">
        <v>50</v>
      </c>
      <c r="N2009" s="38" t="s">
        <v>51</v>
      </c>
      <c r="O2009" s="39"/>
      <c r="P2009" s="39"/>
      <c r="Q2009" s="39"/>
      <c r="R2009" s="39"/>
      <c r="S2009" s="39"/>
      <c r="T2009" s="39"/>
      <c r="U2009" s="39" t="s">
        <v>52</v>
      </c>
      <c r="V2009" s="39"/>
      <c r="W2009" s="39"/>
      <c r="X2009" s="39"/>
      <c r="Y2009" s="39"/>
      <c r="Z2009" s="39"/>
      <c r="AA2009" s="39"/>
      <c r="AB2009" s="39"/>
      <c r="AC2009" s="39"/>
      <c r="AD2009" s="39"/>
      <c r="AE2009" s="39"/>
      <c r="AF2009" s="39"/>
      <c r="AG2009" s="39"/>
      <c r="AH2009" s="39"/>
      <c r="AI2009" s="39"/>
      <c r="AJ2009" s="39"/>
      <c r="AK2009" s="39"/>
      <c r="AL2009" s="39"/>
      <c r="AM2009" s="39" t="s">
        <v>52</v>
      </c>
      <c r="AN2009" s="39"/>
      <c r="AO2009" s="63">
        <v>957.75999999999999</v>
      </c>
      <c r="AP2009"/>
      <c r="AQ2009"/>
    </row>
    <row r="2010" s="31" customFormat="1" ht="31.5" customHeight="1" outlineLevel="1">
      <c r="A2010" s="37" t="s">
        <v>2217</v>
      </c>
      <c r="B2010" s="37" t="s">
        <v>2622</v>
      </c>
      <c r="C2010" s="37"/>
      <c r="D2010" s="37" t="s">
        <v>2623</v>
      </c>
      <c r="E2010" s="38" t="s">
        <v>36</v>
      </c>
      <c r="F2010" s="59">
        <v>0.80000000000000004</v>
      </c>
      <c r="G2010" s="38">
        <v>1949</v>
      </c>
      <c r="H2010" s="38">
        <v>2007</v>
      </c>
      <c r="I2010" s="60" t="s">
        <v>209</v>
      </c>
      <c r="J2010" s="61">
        <v>93</v>
      </c>
      <c r="K2010" s="62">
        <v>78.10655534</v>
      </c>
      <c r="L2010" s="59">
        <v>0.058000000000000003</v>
      </c>
      <c r="M2010" s="37" t="s">
        <v>50</v>
      </c>
      <c r="N2010" s="38" t="s">
        <v>51</v>
      </c>
      <c r="O2010" s="39"/>
      <c r="P2010" s="39"/>
      <c r="Q2010" s="39"/>
      <c r="R2010" s="39"/>
      <c r="S2010" s="39"/>
      <c r="T2010" s="39"/>
      <c r="U2010" s="39"/>
      <c r="V2010" s="39"/>
      <c r="W2010" s="39"/>
      <c r="X2010" s="39"/>
      <c r="Y2010" s="39"/>
      <c r="Z2010" s="39"/>
      <c r="AA2010" s="39" t="s">
        <v>52</v>
      </c>
      <c r="AB2010" s="39"/>
      <c r="AC2010" s="39"/>
      <c r="AD2010" s="39"/>
      <c r="AE2010" s="39"/>
      <c r="AF2010" s="39"/>
      <c r="AG2010" s="39"/>
      <c r="AH2010" s="39"/>
      <c r="AI2010" s="39"/>
      <c r="AJ2010" s="39"/>
      <c r="AK2010" s="39"/>
      <c r="AL2010" s="39"/>
      <c r="AM2010" s="39" t="s">
        <v>52</v>
      </c>
      <c r="AN2010" s="39"/>
      <c r="AO2010" s="40">
        <v>4458.1099999999997</v>
      </c>
      <c r="AP2010"/>
      <c r="AQ2010"/>
    </row>
    <row r="2011" s="31" customFormat="1" ht="31.5" customHeight="1" outlineLevel="1">
      <c r="A2011" s="37" t="s">
        <v>2217</v>
      </c>
      <c r="B2011" s="37" t="s">
        <v>2624</v>
      </c>
      <c r="C2011" s="37"/>
      <c r="D2011" s="37" t="s">
        <v>2625</v>
      </c>
      <c r="E2011" s="38" t="s">
        <v>36</v>
      </c>
      <c r="F2011" s="59">
        <v>1.3500000000000001</v>
      </c>
      <c r="G2011" s="38">
        <v>1961</v>
      </c>
      <c r="H2011" s="38">
        <v>2008</v>
      </c>
      <c r="I2011" s="60" t="s">
        <v>209</v>
      </c>
      <c r="J2011" s="61">
        <v>60</v>
      </c>
      <c r="K2011" s="62">
        <v>76.253829150000001</v>
      </c>
      <c r="L2011" s="59">
        <v>0.063</v>
      </c>
      <c r="M2011" s="37" t="s">
        <v>50</v>
      </c>
      <c r="N2011" s="38" t="s">
        <v>51</v>
      </c>
      <c r="O2011" s="39"/>
      <c r="P2011" s="39"/>
      <c r="Q2011" s="39"/>
      <c r="R2011" s="39"/>
      <c r="S2011" s="39"/>
      <c r="T2011" s="39"/>
      <c r="U2011" s="39"/>
      <c r="V2011" s="39"/>
      <c r="W2011" s="39" t="s">
        <v>52</v>
      </c>
      <c r="X2011" s="39"/>
      <c r="Y2011" s="39"/>
      <c r="Z2011" s="39"/>
      <c r="AA2011" s="39"/>
      <c r="AB2011" s="39"/>
      <c r="AC2011" s="39"/>
      <c r="AD2011" s="39"/>
      <c r="AE2011" s="39"/>
      <c r="AF2011" s="39"/>
      <c r="AG2011" s="39"/>
      <c r="AH2011" s="39"/>
      <c r="AI2011" s="39"/>
      <c r="AJ2011" s="39"/>
      <c r="AK2011" s="39"/>
      <c r="AL2011" s="39"/>
      <c r="AM2011" s="39" t="s">
        <v>52</v>
      </c>
      <c r="AN2011" s="39"/>
      <c r="AO2011" s="63">
        <v>341.38</v>
      </c>
      <c r="AP2011"/>
      <c r="AQ2011"/>
    </row>
    <row r="2012" s="31" customFormat="1" ht="31.5" customHeight="1" outlineLevel="1">
      <c r="A2012" s="37" t="s">
        <v>2217</v>
      </c>
      <c r="B2012" s="37" t="s">
        <v>2626</v>
      </c>
      <c r="C2012" s="37"/>
      <c r="D2012" s="37" t="s">
        <v>2627</v>
      </c>
      <c r="E2012" s="38" t="s">
        <v>36</v>
      </c>
      <c r="F2012" s="59">
        <v>0.44</v>
      </c>
      <c r="G2012" s="38">
        <v>1961</v>
      </c>
      <c r="H2012" s="38">
        <v>2010</v>
      </c>
      <c r="I2012" s="60" t="s">
        <v>188</v>
      </c>
      <c r="J2012" s="61">
        <v>89</v>
      </c>
      <c r="K2012" s="62">
        <v>79.630719249999999</v>
      </c>
      <c r="L2012" s="59">
        <v>0.029000000000000001</v>
      </c>
      <c r="M2012" s="37" t="s">
        <v>50</v>
      </c>
      <c r="N2012" s="38" t="s">
        <v>51</v>
      </c>
      <c r="O2012" s="39" t="s">
        <v>52</v>
      </c>
      <c r="P2012" s="39"/>
      <c r="Q2012" s="39"/>
      <c r="R2012" s="39"/>
      <c r="S2012" s="39"/>
      <c r="T2012" s="39"/>
      <c r="U2012" s="39"/>
      <c r="V2012" s="39"/>
      <c r="W2012" s="39"/>
      <c r="X2012" s="39"/>
      <c r="Y2012" s="39"/>
      <c r="Z2012" s="39"/>
      <c r="AA2012" s="39"/>
      <c r="AB2012" s="39"/>
      <c r="AC2012" s="39"/>
      <c r="AD2012" s="39"/>
      <c r="AE2012" s="39"/>
      <c r="AF2012" s="39"/>
      <c r="AG2012" s="39"/>
      <c r="AH2012" s="39"/>
      <c r="AI2012" s="39"/>
      <c r="AJ2012" s="39"/>
      <c r="AK2012" s="39"/>
      <c r="AL2012" s="39"/>
      <c r="AM2012" s="39" t="s">
        <v>52</v>
      </c>
      <c r="AN2012" s="39"/>
      <c r="AO2012" s="63">
        <v>341.38</v>
      </c>
      <c r="AP2012"/>
      <c r="AQ2012"/>
    </row>
    <row r="2013" s="31" customFormat="1" ht="31.5" customHeight="1" outlineLevel="1">
      <c r="A2013" s="37" t="s">
        <v>2217</v>
      </c>
      <c r="B2013" s="37" t="s">
        <v>2628</v>
      </c>
      <c r="C2013" s="37"/>
      <c r="D2013" s="37" t="s">
        <v>2629</v>
      </c>
      <c r="E2013" s="38" t="s">
        <v>36</v>
      </c>
      <c r="F2013" s="59">
        <v>1.6799999999999999</v>
      </c>
      <c r="G2013" s="38">
        <v>1969</v>
      </c>
      <c r="H2013" s="38">
        <v>2014</v>
      </c>
      <c r="I2013" s="60" t="s">
        <v>91</v>
      </c>
      <c r="J2013" s="61">
        <v>94</v>
      </c>
      <c r="K2013" s="62">
        <v>88.894350200000005</v>
      </c>
      <c r="L2013" s="59">
        <v>0.055</v>
      </c>
      <c r="M2013" s="37" t="s">
        <v>50</v>
      </c>
      <c r="N2013" s="38" t="s">
        <v>51</v>
      </c>
      <c r="O2013" s="39"/>
      <c r="P2013" s="39"/>
      <c r="Q2013" s="39"/>
      <c r="R2013" s="39"/>
      <c r="S2013" s="39" t="s">
        <v>52</v>
      </c>
      <c r="T2013" s="39"/>
      <c r="U2013" s="39"/>
      <c r="V2013" s="39"/>
      <c r="W2013" s="39"/>
      <c r="X2013" s="39"/>
      <c r="Y2013" s="39"/>
      <c r="Z2013" s="39"/>
      <c r="AA2013" s="39"/>
      <c r="AB2013" s="39"/>
      <c r="AC2013" s="39"/>
      <c r="AD2013" s="39"/>
      <c r="AE2013" s="39"/>
      <c r="AF2013" s="39"/>
      <c r="AG2013" s="39"/>
      <c r="AH2013" s="39"/>
      <c r="AI2013" s="39"/>
      <c r="AJ2013" s="39"/>
      <c r="AK2013" s="39"/>
      <c r="AL2013" s="39"/>
      <c r="AM2013" s="39" t="s">
        <v>52</v>
      </c>
      <c r="AN2013" s="39"/>
      <c r="AO2013" s="63">
        <v>341.38</v>
      </c>
      <c r="AP2013"/>
      <c r="AQ2013"/>
    </row>
    <row r="2014" s="31" customFormat="1" ht="31.5" customHeight="1" outlineLevel="1">
      <c r="A2014" s="37" t="s">
        <v>2217</v>
      </c>
      <c r="B2014" s="37" t="s">
        <v>2630</v>
      </c>
      <c r="C2014" s="37"/>
      <c r="D2014" s="37" t="s">
        <v>2631</v>
      </c>
      <c r="E2014" s="38" t="s">
        <v>36</v>
      </c>
      <c r="F2014" s="59">
        <v>0.67000000000000004</v>
      </c>
      <c r="G2014" s="38">
        <v>1961</v>
      </c>
      <c r="H2014" s="38">
        <v>2005</v>
      </c>
      <c r="I2014" s="60" t="s">
        <v>209</v>
      </c>
      <c r="J2014" s="61">
        <v>89</v>
      </c>
      <c r="K2014" s="62">
        <v>73.150740950000014</v>
      </c>
      <c r="L2014" s="59">
        <v>0.040000000000000001</v>
      </c>
      <c r="M2014" s="37" t="s">
        <v>50</v>
      </c>
      <c r="N2014" s="38" t="s">
        <v>51</v>
      </c>
      <c r="O2014" s="39"/>
      <c r="P2014" s="39"/>
      <c r="Q2014" s="39"/>
      <c r="R2014" s="39"/>
      <c r="S2014" s="39"/>
      <c r="T2014" s="39"/>
      <c r="U2014" s="39"/>
      <c r="V2014" s="39"/>
      <c r="W2014" s="39"/>
      <c r="X2014" s="39"/>
      <c r="Y2014" s="39"/>
      <c r="Z2014" s="39"/>
      <c r="AA2014" s="39" t="s">
        <v>52</v>
      </c>
      <c r="AB2014" s="39"/>
      <c r="AC2014" s="39"/>
      <c r="AD2014" s="39"/>
      <c r="AE2014" s="39"/>
      <c r="AF2014" s="39"/>
      <c r="AG2014" s="39"/>
      <c r="AH2014" s="39"/>
      <c r="AI2014" s="39"/>
      <c r="AJ2014" s="39"/>
      <c r="AK2014" s="39"/>
      <c r="AL2014" s="39"/>
      <c r="AM2014" s="39" t="s">
        <v>52</v>
      </c>
      <c r="AN2014" s="39"/>
      <c r="AO2014" s="63">
        <v>341.38</v>
      </c>
      <c r="AP2014"/>
      <c r="AQ2014"/>
    </row>
    <row r="2015" s="31" customFormat="1" ht="31.5" customHeight="1" outlineLevel="1">
      <c r="A2015" s="37" t="s">
        <v>2217</v>
      </c>
      <c r="B2015" s="37" t="s">
        <v>2632</v>
      </c>
      <c r="C2015" s="37"/>
      <c r="D2015" s="37" t="s">
        <v>2633</v>
      </c>
      <c r="E2015" s="38" t="s">
        <v>36</v>
      </c>
      <c r="F2015" s="59">
        <v>0.20000000000000001</v>
      </c>
      <c r="G2015" s="38">
        <v>1970</v>
      </c>
      <c r="H2015" s="38">
        <v>2008</v>
      </c>
      <c r="I2015" s="60" t="s">
        <v>209</v>
      </c>
      <c r="J2015" s="61">
        <v>89</v>
      </c>
      <c r="K2015" s="62">
        <v>88.593168109999993</v>
      </c>
      <c r="L2015" s="59">
        <v>0.029999999999999999</v>
      </c>
      <c r="M2015" s="37" t="s">
        <v>50</v>
      </c>
      <c r="N2015" s="38" t="s">
        <v>51</v>
      </c>
      <c r="O2015" s="39"/>
      <c r="P2015" s="39"/>
      <c r="Q2015" s="39"/>
      <c r="R2015" s="39"/>
      <c r="S2015" s="39"/>
      <c r="T2015" s="39"/>
      <c r="U2015" s="39" t="s">
        <v>52</v>
      </c>
      <c r="V2015" s="39"/>
      <c r="W2015" s="39"/>
      <c r="X2015" s="39"/>
      <c r="Y2015" s="39"/>
      <c r="Z2015" s="39"/>
      <c r="AA2015" s="39"/>
      <c r="AB2015" s="39"/>
      <c r="AC2015" s="39"/>
      <c r="AD2015" s="39"/>
      <c r="AE2015" s="39"/>
      <c r="AF2015" s="39"/>
      <c r="AG2015" s="39"/>
      <c r="AH2015" s="39"/>
      <c r="AI2015" s="39"/>
      <c r="AJ2015" s="39"/>
      <c r="AK2015" s="39"/>
      <c r="AL2015" s="39"/>
      <c r="AM2015" s="39" t="s">
        <v>52</v>
      </c>
      <c r="AN2015" s="39"/>
      <c r="AO2015" s="40">
        <v>1011.02</v>
      </c>
      <c r="AP2015"/>
      <c r="AQ2015"/>
    </row>
    <row r="2016" s="31" customFormat="1" ht="31.5" customHeight="1" outlineLevel="1">
      <c r="A2016" s="32" t="s">
        <v>2217</v>
      </c>
      <c r="B2016" s="32" t="s">
        <v>2634</v>
      </c>
      <c r="C2016" s="32"/>
      <c r="D2016" s="32" t="s">
        <v>2635</v>
      </c>
      <c r="E2016" s="33" t="s">
        <v>36</v>
      </c>
      <c r="F2016" s="34">
        <v>0.23000000000000001</v>
      </c>
      <c r="G2016" s="33">
        <v>1961</v>
      </c>
      <c r="H2016" s="33">
        <v>2013</v>
      </c>
      <c r="I2016" s="53" t="s">
        <v>503</v>
      </c>
      <c r="J2016" s="36">
        <v>60</v>
      </c>
      <c r="K2016" s="54">
        <v>76.536757780000002</v>
      </c>
      <c r="L2016" s="34">
        <v>0.153</v>
      </c>
      <c r="M2016" s="37" t="s">
        <v>50</v>
      </c>
      <c r="N2016" s="38" t="s">
        <v>51</v>
      </c>
      <c r="O2016" s="39"/>
      <c r="P2016" s="39"/>
      <c r="Q2016" s="39"/>
      <c r="R2016" s="39"/>
      <c r="S2016" s="39"/>
      <c r="T2016" s="39"/>
      <c r="U2016" s="39"/>
      <c r="V2016" s="39"/>
      <c r="W2016" s="39"/>
      <c r="X2016" s="39"/>
      <c r="Y2016" s="39" t="s">
        <v>52</v>
      </c>
      <c r="Z2016" s="39"/>
      <c r="AA2016" s="39"/>
      <c r="AB2016" s="39"/>
      <c r="AC2016" s="39"/>
      <c r="AD2016" s="39"/>
      <c r="AE2016" s="39"/>
      <c r="AF2016" s="39"/>
      <c r="AG2016" s="39"/>
      <c r="AH2016" s="39"/>
      <c r="AI2016" s="39"/>
      <c r="AJ2016" s="39"/>
      <c r="AK2016" s="39"/>
      <c r="AL2016" s="39"/>
      <c r="AM2016" s="39" t="s">
        <v>52</v>
      </c>
      <c r="AN2016" s="39"/>
      <c r="AO2016" s="40">
        <v>9038.8600000000006</v>
      </c>
      <c r="AP2016"/>
      <c r="AQ2016"/>
    </row>
    <row r="2017" s="31" customFormat="1" ht="31.5" customHeight="1" outlineLevel="1">
      <c r="A2017" s="47"/>
      <c r="B2017" s="48"/>
      <c r="C2017" s="49"/>
      <c r="D2017" s="47"/>
      <c r="E2017" s="50"/>
      <c r="F2017" s="50"/>
      <c r="G2017" s="50"/>
      <c r="H2017" s="50"/>
      <c r="I2017" s="55"/>
      <c r="J2017" s="50"/>
      <c r="K2017" s="56"/>
      <c r="L2017" s="50"/>
      <c r="M2017" s="37" t="s">
        <v>47</v>
      </c>
      <c r="N2017" s="38" t="s">
        <v>40</v>
      </c>
      <c r="O2017" s="39"/>
      <c r="P2017" s="39"/>
      <c r="Q2017" s="39"/>
      <c r="R2017" s="39"/>
      <c r="S2017" s="39"/>
      <c r="T2017" s="39"/>
      <c r="U2017" s="39"/>
      <c r="V2017" s="39"/>
      <c r="W2017" s="39"/>
      <c r="X2017" s="39"/>
      <c r="Y2017" s="39">
        <v>3</v>
      </c>
      <c r="Z2017" s="39"/>
      <c r="AA2017" s="39"/>
      <c r="AB2017" s="39"/>
      <c r="AC2017" s="39"/>
      <c r="AD2017" s="39"/>
      <c r="AE2017" s="39"/>
      <c r="AF2017" s="39"/>
      <c r="AG2017" s="39"/>
      <c r="AH2017" s="39"/>
      <c r="AI2017" s="39"/>
      <c r="AJ2017" s="39"/>
      <c r="AK2017" s="39"/>
      <c r="AL2017" s="39"/>
      <c r="AM2017" s="39">
        <v>3</v>
      </c>
      <c r="AN2017" s="39"/>
      <c r="AO2017" s="40">
        <v>116270.7</v>
      </c>
      <c r="AP2017"/>
      <c r="AQ2017"/>
    </row>
    <row r="2018" s="31" customFormat="1" ht="31.5" customHeight="1" outlineLevel="1">
      <c r="A2018" s="47"/>
      <c r="B2018" s="48"/>
      <c r="C2018" s="49"/>
      <c r="D2018" s="47"/>
      <c r="E2018" s="50"/>
      <c r="F2018" s="50"/>
      <c r="G2018" s="50"/>
      <c r="H2018" s="50"/>
      <c r="I2018" s="55"/>
      <c r="J2018" s="50"/>
      <c r="K2018" s="56"/>
      <c r="L2018" s="50"/>
      <c r="M2018" s="37" t="s">
        <v>39</v>
      </c>
      <c r="N2018" s="38" t="s">
        <v>40</v>
      </c>
      <c r="O2018" s="39"/>
      <c r="P2018" s="39"/>
      <c r="Q2018" s="39"/>
      <c r="R2018" s="39"/>
      <c r="S2018" s="39"/>
      <c r="T2018" s="39"/>
      <c r="U2018" s="39"/>
      <c r="V2018" s="39"/>
      <c r="W2018" s="39"/>
      <c r="X2018" s="39"/>
      <c r="Y2018" s="39">
        <v>10</v>
      </c>
      <c r="Z2018" s="39"/>
      <c r="AA2018" s="39"/>
      <c r="AB2018" s="39"/>
      <c r="AC2018" s="39"/>
      <c r="AD2018" s="39"/>
      <c r="AE2018" s="39"/>
      <c r="AF2018" s="39"/>
      <c r="AG2018" s="39"/>
      <c r="AH2018" s="39"/>
      <c r="AI2018" s="39"/>
      <c r="AJ2018" s="39"/>
      <c r="AK2018" s="39"/>
      <c r="AL2018" s="39"/>
      <c r="AM2018" s="39">
        <v>10</v>
      </c>
      <c r="AN2018" s="39"/>
      <c r="AO2018" s="40">
        <v>2411.7600000000002</v>
      </c>
      <c r="AP2018"/>
      <c r="AQ2018"/>
    </row>
    <row r="2019" s="31" customFormat="1" ht="31.5" customHeight="1" outlineLevel="1">
      <c r="A2019" s="47"/>
      <c r="B2019" s="48"/>
      <c r="C2019" s="49"/>
      <c r="D2019" s="47"/>
      <c r="E2019" s="50"/>
      <c r="F2019" s="50"/>
      <c r="G2019" s="50"/>
      <c r="H2019" s="50"/>
      <c r="I2019" s="55"/>
      <c r="J2019" s="50"/>
      <c r="K2019" s="56"/>
      <c r="L2019" s="50"/>
      <c r="M2019" s="37" t="s">
        <v>42</v>
      </c>
      <c r="N2019" s="38" t="s">
        <v>49</v>
      </c>
      <c r="O2019" s="39"/>
      <c r="P2019" s="39"/>
      <c r="Q2019" s="39"/>
      <c r="R2019" s="39"/>
      <c r="S2019" s="39"/>
      <c r="T2019" s="39"/>
      <c r="U2019" s="39"/>
      <c r="V2019" s="39"/>
      <c r="W2019" s="39"/>
      <c r="X2019" s="39"/>
      <c r="Y2019" s="39">
        <v>0.28000000000000003</v>
      </c>
      <c r="Z2019" s="39"/>
      <c r="AA2019" s="39"/>
      <c r="AB2019" s="39"/>
      <c r="AC2019" s="39"/>
      <c r="AD2019" s="39"/>
      <c r="AE2019" s="39"/>
      <c r="AF2019" s="39"/>
      <c r="AG2019" s="39"/>
      <c r="AH2019" s="39"/>
      <c r="AI2019" s="39"/>
      <c r="AJ2019" s="39"/>
      <c r="AK2019" s="39"/>
      <c r="AL2019" s="39"/>
      <c r="AM2019" s="39">
        <v>0.28000000000000003</v>
      </c>
      <c r="AN2019" s="39"/>
      <c r="AO2019" s="40">
        <v>105306.74000000001</v>
      </c>
      <c r="AP2019"/>
      <c r="AQ2019"/>
    </row>
    <row r="2020" s="31" customFormat="1" ht="31.5" customHeight="1" outlineLevel="1">
      <c r="A2020" s="41"/>
      <c r="B2020" s="42"/>
      <c r="C2020" s="43"/>
      <c r="D2020" s="41"/>
      <c r="E2020" s="44"/>
      <c r="F2020" s="44"/>
      <c r="G2020" s="44"/>
      <c r="H2020" s="44"/>
      <c r="I2020" s="57"/>
      <c r="J2020" s="44"/>
      <c r="K2020" s="58"/>
      <c r="L2020" s="44"/>
      <c r="M2020" s="37" t="s">
        <v>66</v>
      </c>
      <c r="N2020" s="38" t="s">
        <v>40</v>
      </c>
      <c r="O2020" s="39"/>
      <c r="P2020" s="39"/>
      <c r="Q2020" s="39"/>
      <c r="R2020" s="39"/>
      <c r="S2020" s="39"/>
      <c r="T2020" s="39"/>
      <c r="U2020" s="39"/>
      <c r="V2020" s="39"/>
      <c r="W2020" s="39"/>
      <c r="X2020" s="39"/>
      <c r="Y2020" s="39">
        <v>16</v>
      </c>
      <c r="Z2020" s="39"/>
      <c r="AA2020" s="39"/>
      <c r="AB2020" s="39"/>
      <c r="AC2020" s="39"/>
      <c r="AD2020" s="39"/>
      <c r="AE2020" s="39"/>
      <c r="AF2020" s="39"/>
      <c r="AG2020" s="39"/>
      <c r="AH2020" s="39"/>
      <c r="AI2020" s="39"/>
      <c r="AJ2020" s="39"/>
      <c r="AK2020" s="39"/>
      <c r="AL2020" s="39"/>
      <c r="AM2020" s="39">
        <v>16</v>
      </c>
      <c r="AN2020" s="39"/>
      <c r="AO2020" s="40">
        <v>6204.3599999999997</v>
      </c>
      <c r="AP2020"/>
      <c r="AQ2020"/>
    </row>
    <row r="2021" s="31" customFormat="1" ht="31.5" customHeight="1" outlineLevel="1">
      <c r="A2021" s="37" t="s">
        <v>2217</v>
      </c>
      <c r="B2021" s="37" t="s">
        <v>2636</v>
      </c>
      <c r="C2021" s="37"/>
      <c r="D2021" s="37" t="s">
        <v>2637</v>
      </c>
      <c r="E2021" s="38" t="s">
        <v>36</v>
      </c>
      <c r="F2021" s="59">
        <v>0.66000000000000003</v>
      </c>
      <c r="G2021" s="38">
        <v>1961</v>
      </c>
      <c r="H2021" s="38">
        <v>2007</v>
      </c>
      <c r="I2021" s="60" t="s">
        <v>181</v>
      </c>
      <c r="J2021" s="61">
        <v>94</v>
      </c>
      <c r="K2021" s="62">
        <v>79.612465790000002</v>
      </c>
      <c r="L2021" s="59">
        <v>0.019</v>
      </c>
      <c r="M2021" s="37" t="s">
        <v>50</v>
      </c>
      <c r="N2021" s="38" t="s">
        <v>51</v>
      </c>
      <c r="O2021" s="39"/>
      <c r="P2021" s="39"/>
      <c r="Q2021" s="39"/>
      <c r="R2021" s="39"/>
      <c r="S2021" s="39"/>
      <c r="T2021" s="39"/>
      <c r="U2021" s="39"/>
      <c r="V2021" s="39"/>
      <c r="W2021" s="39"/>
      <c r="X2021" s="39"/>
      <c r="Y2021" s="39"/>
      <c r="Z2021" s="39"/>
      <c r="AA2021" s="39" t="s">
        <v>52</v>
      </c>
      <c r="AB2021" s="39"/>
      <c r="AC2021" s="39"/>
      <c r="AD2021" s="39"/>
      <c r="AE2021" s="39"/>
      <c r="AF2021" s="39"/>
      <c r="AG2021" s="39"/>
      <c r="AH2021" s="39"/>
      <c r="AI2021" s="39"/>
      <c r="AJ2021" s="39"/>
      <c r="AK2021" s="39"/>
      <c r="AL2021" s="39"/>
      <c r="AM2021" s="39" t="s">
        <v>52</v>
      </c>
      <c r="AN2021" s="39"/>
      <c r="AO2021" s="63">
        <v>778.78999999999996</v>
      </c>
      <c r="AP2021"/>
      <c r="AQ2021"/>
    </row>
    <row r="2022" s="31" customFormat="1" ht="31.5" customHeight="1" outlineLevel="1">
      <c r="A2022" s="37" t="s">
        <v>2217</v>
      </c>
      <c r="B2022" s="37" t="s">
        <v>2638</v>
      </c>
      <c r="C2022" s="37"/>
      <c r="D2022" s="37" t="s">
        <v>2639</v>
      </c>
      <c r="E2022" s="38" t="s">
        <v>36</v>
      </c>
      <c r="F2022" s="59">
        <v>0.65000000000000002</v>
      </c>
      <c r="G2022" s="38">
        <v>1957</v>
      </c>
      <c r="H2022" s="38">
        <v>2005</v>
      </c>
      <c r="I2022" s="60" t="s">
        <v>656</v>
      </c>
      <c r="J2022" s="61">
        <v>89</v>
      </c>
      <c r="K2022" s="62">
        <v>79.311283700000004</v>
      </c>
      <c r="L2022" s="59">
        <v>0.052999999999999999</v>
      </c>
      <c r="M2022" s="37" t="s">
        <v>50</v>
      </c>
      <c r="N2022" s="38" t="s">
        <v>51</v>
      </c>
      <c r="O2022" s="39"/>
      <c r="P2022" s="39"/>
      <c r="Q2022" s="39"/>
      <c r="R2022" s="39"/>
      <c r="S2022" s="39"/>
      <c r="T2022" s="39"/>
      <c r="U2022" s="39"/>
      <c r="V2022" s="39"/>
      <c r="W2022" s="39" t="s">
        <v>52</v>
      </c>
      <c r="X2022" s="39"/>
      <c r="Y2022" s="39"/>
      <c r="Z2022" s="39"/>
      <c r="AA2022" s="39"/>
      <c r="AB2022" s="39"/>
      <c r="AC2022" s="39"/>
      <c r="AD2022" s="39"/>
      <c r="AE2022" s="39"/>
      <c r="AF2022" s="39"/>
      <c r="AG2022" s="39"/>
      <c r="AH2022" s="39"/>
      <c r="AI2022" s="39"/>
      <c r="AJ2022" s="39"/>
      <c r="AK2022" s="39"/>
      <c r="AL2022" s="39"/>
      <c r="AM2022" s="39" t="s">
        <v>52</v>
      </c>
      <c r="AN2022" s="39"/>
      <c r="AO2022" s="63">
        <v>778.78999999999996</v>
      </c>
      <c r="AP2022"/>
      <c r="AQ2022"/>
    </row>
    <row r="2023" s="31" customFormat="1" ht="31.5" customHeight="1" outlineLevel="1">
      <c r="A2023" s="37" t="s">
        <v>2217</v>
      </c>
      <c r="B2023" s="37" t="s">
        <v>2640</v>
      </c>
      <c r="C2023" s="37"/>
      <c r="D2023" s="37" t="s">
        <v>2641</v>
      </c>
      <c r="E2023" s="38" t="s">
        <v>36</v>
      </c>
      <c r="F2023" s="59">
        <v>0.42999999999999999</v>
      </c>
      <c r="G2023" s="38">
        <v>1972</v>
      </c>
      <c r="H2023" s="38">
        <v>2008</v>
      </c>
      <c r="I2023" s="60" t="s">
        <v>168</v>
      </c>
      <c r="J2023" s="61">
        <v>94</v>
      </c>
      <c r="K2023" s="62">
        <v>88.364999859999983</v>
      </c>
      <c r="L2023" s="59">
        <v>0.042000000000000003</v>
      </c>
      <c r="M2023" s="37" t="s">
        <v>50</v>
      </c>
      <c r="N2023" s="38" t="s">
        <v>51</v>
      </c>
      <c r="O2023" s="39"/>
      <c r="P2023" s="39"/>
      <c r="Q2023" s="39" t="s">
        <v>52</v>
      </c>
      <c r="R2023" s="39"/>
      <c r="S2023" s="39"/>
      <c r="T2023" s="39"/>
      <c r="U2023" s="39"/>
      <c r="V2023" s="39"/>
      <c r="W2023" s="39"/>
      <c r="X2023" s="39"/>
      <c r="Y2023" s="39"/>
      <c r="Z2023" s="39"/>
      <c r="AA2023" s="39"/>
      <c r="AB2023" s="39"/>
      <c r="AC2023" s="39"/>
      <c r="AD2023" s="39"/>
      <c r="AE2023" s="39"/>
      <c r="AF2023" s="39"/>
      <c r="AG2023" s="39"/>
      <c r="AH2023" s="39"/>
      <c r="AI2023" s="39"/>
      <c r="AJ2023" s="39"/>
      <c r="AK2023" s="39"/>
      <c r="AL2023" s="39"/>
      <c r="AM2023" s="39" t="s">
        <v>52</v>
      </c>
      <c r="AN2023" s="39"/>
      <c r="AO2023" s="40">
        <v>1011.02</v>
      </c>
      <c r="AP2023"/>
      <c r="AQ2023"/>
    </row>
    <row r="2024" s="31" customFormat="1" ht="31.5" customHeight="1" outlineLevel="1">
      <c r="A2024" s="32" t="s">
        <v>2217</v>
      </c>
      <c r="B2024" s="32" t="s">
        <v>2642</v>
      </c>
      <c r="C2024" s="32"/>
      <c r="D2024" s="32" t="s">
        <v>2643</v>
      </c>
      <c r="E2024" s="33" t="s">
        <v>36</v>
      </c>
      <c r="F2024" s="34">
        <v>2.2000000000000002</v>
      </c>
      <c r="G2024" s="33">
        <v>1963</v>
      </c>
      <c r="H2024" s="33">
        <v>2024</v>
      </c>
      <c r="I2024" s="53" t="s">
        <v>503</v>
      </c>
      <c r="J2024" s="36">
        <v>62</v>
      </c>
      <c r="K2024" s="54">
        <v>80.716800120000002</v>
      </c>
      <c r="L2024" s="34">
        <v>0.63700000000000001</v>
      </c>
      <c r="M2024" s="37" t="s">
        <v>50</v>
      </c>
      <c r="N2024" s="38" t="s">
        <v>51</v>
      </c>
      <c r="O2024" s="39"/>
      <c r="P2024" s="39"/>
      <c r="Q2024" s="39"/>
      <c r="R2024" s="39"/>
      <c r="S2024" s="39"/>
      <c r="T2024" s="39"/>
      <c r="U2024" s="39"/>
      <c r="V2024" s="39"/>
      <c r="W2024" s="39"/>
      <c r="X2024" s="39"/>
      <c r="Y2024" s="39"/>
      <c r="Z2024" s="39"/>
      <c r="AA2024" s="39"/>
      <c r="AB2024" s="39"/>
      <c r="AC2024" s="39" t="s">
        <v>52</v>
      </c>
      <c r="AD2024" s="39"/>
      <c r="AE2024" s="39"/>
      <c r="AF2024" s="39"/>
      <c r="AG2024" s="39"/>
      <c r="AH2024" s="39"/>
      <c r="AI2024" s="39"/>
      <c r="AJ2024" s="39"/>
      <c r="AK2024" s="39"/>
      <c r="AL2024" s="39"/>
      <c r="AM2024" s="39" t="s">
        <v>52</v>
      </c>
      <c r="AN2024" s="39"/>
      <c r="AO2024" s="40">
        <v>9258.3400000000001</v>
      </c>
      <c r="AP2024"/>
      <c r="AQ2024"/>
    </row>
    <row r="2025" s="31" customFormat="1" ht="31.5" customHeight="1" outlineLevel="1">
      <c r="A2025" s="47"/>
      <c r="B2025" s="48"/>
      <c r="C2025" s="49"/>
      <c r="D2025" s="47"/>
      <c r="E2025" s="50"/>
      <c r="F2025" s="50"/>
      <c r="G2025" s="50"/>
      <c r="H2025" s="50"/>
      <c r="I2025" s="55"/>
      <c r="J2025" s="50"/>
      <c r="K2025" s="56"/>
      <c r="L2025" s="50"/>
      <c r="M2025" s="37" t="s">
        <v>47</v>
      </c>
      <c r="N2025" s="38" t="s">
        <v>40</v>
      </c>
      <c r="O2025" s="39"/>
      <c r="P2025" s="39"/>
      <c r="Q2025" s="39"/>
      <c r="R2025" s="39"/>
      <c r="S2025" s="39"/>
      <c r="T2025" s="39"/>
      <c r="U2025" s="39"/>
      <c r="V2025" s="39"/>
      <c r="W2025" s="39"/>
      <c r="X2025" s="39"/>
      <c r="Y2025" s="39"/>
      <c r="Z2025" s="39"/>
      <c r="AA2025" s="39"/>
      <c r="AB2025" s="39"/>
      <c r="AC2025" s="39">
        <v>7</v>
      </c>
      <c r="AD2025" s="39"/>
      <c r="AE2025" s="39"/>
      <c r="AF2025" s="39"/>
      <c r="AG2025" s="39"/>
      <c r="AH2025" s="39"/>
      <c r="AI2025" s="39"/>
      <c r="AJ2025" s="39"/>
      <c r="AK2025" s="39"/>
      <c r="AL2025" s="39"/>
      <c r="AM2025" s="39">
        <v>7</v>
      </c>
      <c r="AN2025" s="39"/>
      <c r="AO2025" s="40">
        <v>225481.01000000001</v>
      </c>
      <c r="AP2025"/>
      <c r="AQ2025"/>
    </row>
    <row r="2026" s="31" customFormat="1" ht="31.5" customHeight="1" outlineLevel="1">
      <c r="A2026" s="47"/>
      <c r="B2026" s="48"/>
      <c r="C2026" s="49"/>
      <c r="D2026" s="47"/>
      <c r="E2026" s="50"/>
      <c r="F2026" s="50"/>
      <c r="G2026" s="50"/>
      <c r="H2026" s="50"/>
      <c r="I2026" s="55"/>
      <c r="J2026" s="50"/>
      <c r="K2026" s="56"/>
      <c r="L2026" s="50"/>
      <c r="M2026" s="37" t="s">
        <v>66</v>
      </c>
      <c r="N2026" s="38" t="s">
        <v>40</v>
      </c>
      <c r="O2026" s="39"/>
      <c r="P2026" s="39"/>
      <c r="Q2026" s="39"/>
      <c r="R2026" s="39"/>
      <c r="S2026" s="39"/>
      <c r="T2026" s="39"/>
      <c r="U2026" s="39"/>
      <c r="V2026" s="39"/>
      <c r="W2026" s="39"/>
      <c r="X2026" s="39"/>
      <c r="Y2026" s="39"/>
      <c r="Z2026" s="39"/>
      <c r="AA2026" s="39"/>
      <c r="AB2026" s="39"/>
      <c r="AC2026" s="39">
        <v>12</v>
      </c>
      <c r="AD2026" s="39"/>
      <c r="AE2026" s="39"/>
      <c r="AF2026" s="39"/>
      <c r="AG2026" s="39"/>
      <c r="AH2026" s="39"/>
      <c r="AI2026" s="39"/>
      <c r="AJ2026" s="39"/>
      <c r="AK2026" s="39"/>
      <c r="AL2026" s="39"/>
      <c r="AM2026" s="39">
        <v>12</v>
      </c>
      <c r="AN2026" s="39"/>
      <c r="AO2026" s="40">
        <v>3810.1999999999998</v>
      </c>
      <c r="AP2026"/>
      <c r="AQ2026"/>
    </row>
    <row r="2027" s="31" customFormat="1" ht="31.5" customHeight="1" outlineLevel="1">
      <c r="A2027" s="47"/>
      <c r="B2027" s="48"/>
      <c r="C2027" s="49"/>
      <c r="D2027" s="47"/>
      <c r="E2027" s="50"/>
      <c r="F2027" s="50"/>
      <c r="G2027" s="50"/>
      <c r="H2027" s="50"/>
      <c r="I2027" s="55"/>
      <c r="J2027" s="50"/>
      <c r="K2027" s="56"/>
      <c r="L2027" s="50"/>
      <c r="M2027" s="37" t="s">
        <v>48</v>
      </c>
      <c r="N2027" s="38" t="s">
        <v>49</v>
      </c>
      <c r="O2027" s="39"/>
      <c r="P2027" s="39"/>
      <c r="Q2027" s="39"/>
      <c r="R2027" s="39"/>
      <c r="S2027" s="39"/>
      <c r="T2027" s="39"/>
      <c r="U2027" s="39"/>
      <c r="V2027" s="39"/>
      <c r="W2027" s="39"/>
      <c r="X2027" s="39"/>
      <c r="Y2027" s="39"/>
      <c r="Z2027" s="39"/>
      <c r="AA2027" s="39"/>
      <c r="AB2027" s="39"/>
      <c r="AC2027" s="39">
        <v>0.47999999999999998</v>
      </c>
      <c r="AD2027" s="39"/>
      <c r="AE2027" s="39"/>
      <c r="AF2027" s="39"/>
      <c r="AG2027" s="39"/>
      <c r="AH2027" s="39"/>
      <c r="AI2027" s="39"/>
      <c r="AJ2027" s="39"/>
      <c r="AK2027" s="39"/>
      <c r="AL2027" s="39"/>
      <c r="AM2027" s="39">
        <v>0.47999999999999998</v>
      </c>
      <c r="AN2027" s="39"/>
      <c r="AO2027" s="40">
        <v>72932.589999999997</v>
      </c>
      <c r="AP2027"/>
      <c r="AQ2027"/>
    </row>
    <row r="2028" s="31" customFormat="1" ht="31.5" customHeight="1" outlineLevel="1">
      <c r="A2028" s="47"/>
      <c r="B2028" s="48"/>
      <c r="C2028" s="49"/>
      <c r="D2028" s="47"/>
      <c r="E2028" s="50"/>
      <c r="F2028" s="50"/>
      <c r="G2028" s="50"/>
      <c r="H2028" s="50"/>
      <c r="I2028" s="55"/>
      <c r="J2028" s="50"/>
      <c r="K2028" s="56"/>
      <c r="L2028" s="50"/>
      <c r="M2028" s="37" t="s">
        <v>42</v>
      </c>
      <c r="N2028" s="38" t="s">
        <v>49</v>
      </c>
      <c r="O2028" s="39"/>
      <c r="P2028" s="39"/>
      <c r="Q2028" s="39"/>
      <c r="R2028" s="39"/>
      <c r="S2028" s="39"/>
      <c r="T2028" s="39"/>
      <c r="U2028" s="39"/>
      <c r="V2028" s="39"/>
      <c r="W2028" s="39"/>
      <c r="X2028" s="39"/>
      <c r="Y2028" s="39"/>
      <c r="Z2028" s="39"/>
      <c r="AA2028" s="39"/>
      <c r="AB2028" s="39"/>
      <c r="AC2028" s="39">
        <v>0.080000000000000002</v>
      </c>
      <c r="AD2028" s="39"/>
      <c r="AE2028" s="39"/>
      <c r="AF2028" s="39"/>
      <c r="AG2028" s="39"/>
      <c r="AH2028" s="39"/>
      <c r="AI2028" s="39"/>
      <c r="AJ2028" s="39"/>
      <c r="AK2028" s="39"/>
      <c r="AL2028" s="39"/>
      <c r="AM2028" s="39">
        <v>0.080000000000000002</v>
      </c>
      <c r="AN2028" s="39"/>
      <c r="AO2028" s="40">
        <v>15113.68</v>
      </c>
      <c r="AP2028"/>
      <c r="AQ2028"/>
    </row>
    <row r="2029" s="31" customFormat="1" ht="31.5" customHeight="1" outlineLevel="1">
      <c r="A2029" s="41"/>
      <c r="B2029" s="42"/>
      <c r="C2029" s="43"/>
      <c r="D2029" s="41"/>
      <c r="E2029" s="44"/>
      <c r="F2029" s="44"/>
      <c r="G2029" s="44"/>
      <c r="H2029" s="44"/>
      <c r="I2029" s="57"/>
      <c r="J2029" s="44"/>
      <c r="K2029" s="58"/>
      <c r="L2029" s="44"/>
      <c r="M2029" s="37" t="s">
        <v>39</v>
      </c>
      <c r="N2029" s="38" t="s">
        <v>40</v>
      </c>
      <c r="O2029" s="39"/>
      <c r="P2029" s="39"/>
      <c r="Q2029" s="39"/>
      <c r="R2029" s="39"/>
      <c r="S2029" s="39"/>
      <c r="T2029" s="39"/>
      <c r="U2029" s="39"/>
      <c r="V2029" s="39"/>
      <c r="W2029" s="39"/>
      <c r="X2029" s="39"/>
      <c r="Y2029" s="39"/>
      <c r="Z2029" s="39"/>
      <c r="AA2029" s="39"/>
      <c r="AB2029" s="39"/>
      <c r="AC2029" s="39">
        <v>40</v>
      </c>
      <c r="AD2029" s="39"/>
      <c r="AE2029" s="39"/>
      <c r="AF2029" s="39"/>
      <c r="AG2029" s="39"/>
      <c r="AH2029" s="39"/>
      <c r="AI2029" s="39"/>
      <c r="AJ2029" s="39"/>
      <c r="AK2029" s="39"/>
      <c r="AL2029" s="39"/>
      <c r="AM2029" s="39">
        <v>40</v>
      </c>
      <c r="AN2029" s="39"/>
      <c r="AO2029" s="40">
        <v>9256.5200000000004</v>
      </c>
      <c r="AP2029"/>
      <c r="AQ2029"/>
    </row>
    <row r="2030" s="31" customFormat="1" ht="31.5" customHeight="1" outlineLevel="1">
      <c r="A2030" s="37" t="s">
        <v>2217</v>
      </c>
      <c r="B2030" s="37" t="s">
        <v>2644</v>
      </c>
      <c r="C2030" s="37"/>
      <c r="D2030" s="37" t="s">
        <v>2645</v>
      </c>
      <c r="E2030" s="38" t="s">
        <v>36</v>
      </c>
      <c r="F2030" s="59">
        <v>0.52000000000000002</v>
      </c>
      <c r="G2030" s="38">
        <v>1950</v>
      </c>
      <c r="H2030" s="38">
        <v>2005</v>
      </c>
      <c r="I2030" s="60" t="s">
        <v>209</v>
      </c>
      <c r="J2030" s="61">
        <v>94</v>
      </c>
      <c r="K2030" s="62">
        <v>83.628226989999987</v>
      </c>
      <c r="L2030" s="59">
        <v>0.017000000000000001</v>
      </c>
      <c r="M2030" s="37" t="s">
        <v>50</v>
      </c>
      <c r="N2030" s="38" t="s">
        <v>51</v>
      </c>
      <c r="O2030" s="39"/>
      <c r="P2030" s="39"/>
      <c r="Q2030" s="39"/>
      <c r="R2030" s="39"/>
      <c r="S2030" s="39"/>
      <c r="T2030" s="39"/>
      <c r="U2030" s="39" t="s">
        <v>52</v>
      </c>
      <c r="V2030" s="39"/>
      <c r="W2030" s="39"/>
      <c r="X2030" s="39"/>
      <c r="Y2030" s="39"/>
      <c r="Z2030" s="39"/>
      <c r="AA2030" s="39"/>
      <c r="AB2030" s="39"/>
      <c r="AC2030" s="39"/>
      <c r="AD2030" s="39"/>
      <c r="AE2030" s="39"/>
      <c r="AF2030" s="39"/>
      <c r="AG2030" s="39"/>
      <c r="AH2030" s="39"/>
      <c r="AI2030" s="39"/>
      <c r="AJ2030" s="39"/>
      <c r="AK2030" s="39"/>
      <c r="AL2030" s="39"/>
      <c r="AM2030" s="39" t="s">
        <v>52</v>
      </c>
      <c r="AN2030" s="39"/>
      <c r="AO2030" s="40">
        <v>1011.02</v>
      </c>
      <c r="AP2030"/>
      <c r="AQ2030"/>
    </row>
    <row r="2031" s="31" customFormat="1" ht="31.5" customHeight="1" outlineLevel="1">
      <c r="A2031" s="37" t="s">
        <v>2217</v>
      </c>
      <c r="B2031" s="37" t="s">
        <v>2646</v>
      </c>
      <c r="C2031" s="37"/>
      <c r="D2031" s="37" t="s">
        <v>2647</v>
      </c>
      <c r="E2031" s="38" t="s">
        <v>36</v>
      </c>
      <c r="F2031" s="59">
        <v>0.51000000000000001</v>
      </c>
      <c r="G2031" s="38">
        <v>1950</v>
      </c>
      <c r="H2031" s="38">
        <v>2024</v>
      </c>
      <c r="I2031" s="60" t="s">
        <v>188</v>
      </c>
      <c r="J2031" s="61">
        <v>79</v>
      </c>
      <c r="K2031" s="62">
        <v>88.374126590000003</v>
      </c>
      <c r="L2031" s="59">
        <v>0.037999999999999999</v>
      </c>
      <c r="M2031" s="37" t="s">
        <v>50</v>
      </c>
      <c r="N2031" s="38" t="s">
        <v>51</v>
      </c>
      <c r="O2031" s="39"/>
      <c r="P2031" s="39"/>
      <c r="Q2031" s="39"/>
      <c r="R2031" s="39"/>
      <c r="S2031" s="39"/>
      <c r="T2031" s="39"/>
      <c r="U2031" s="39" t="s">
        <v>52</v>
      </c>
      <c r="V2031" s="39"/>
      <c r="W2031" s="39"/>
      <c r="X2031" s="39"/>
      <c r="Y2031" s="39"/>
      <c r="Z2031" s="39"/>
      <c r="AA2031" s="39"/>
      <c r="AB2031" s="39"/>
      <c r="AC2031" s="39"/>
      <c r="AD2031" s="39"/>
      <c r="AE2031" s="39"/>
      <c r="AF2031" s="39"/>
      <c r="AG2031" s="39"/>
      <c r="AH2031" s="39"/>
      <c r="AI2031" s="39"/>
      <c r="AJ2031" s="39"/>
      <c r="AK2031" s="39"/>
      <c r="AL2031" s="39"/>
      <c r="AM2031" s="39" t="s">
        <v>52</v>
      </c>
      <c r="AN2031" s="39"/>
      <c r="AO2031" s="40">
        <v>1512.1500000000001</v>
      </c>
      <c r="AP2031"/>
      <c r="AQ2031"/>
    </row>
    <row r="2032" s="31" customFormat="1" ht="31.5" customHeight="1" outlineLevel="1">
      <c r="A2032" s="37" t="s">
        <v>2217</v>
      </c>
      <c r="B2032" s="37" t="s">
        <v>2648</v>
      </c>
      <c r="C2032" s="37"/>
      <c r="D2032" s="37" t="s">
        <v>2649</v>
      </c>
      <c r="E2032" s="38" t="s">
        <v>36</v>
      </c>
      <c r="F2032" s="59">
        <v>0.80000000000000004</v>
      </c>
      <c r="G2032" s="38">
        <v>1972</v>
      </c>
      <c r="H2032" s="38">
        <v>2016</v>
      </c>
      <c r="I2032" s="60" t="s">
        <v>188</v>
      </c>
      <c r="J2032" s="61">
        <v>94</v>
      </c>
      <c r="K2032" s="62">
        <v>87.872156439999998</v>
      </c>
      <c r="L2032" s="59">
        <v>0.040000000000000001</v>
      </c>
      <c r="M2032" s="37" t="s">
        <v>50</v>
      </c>
      <c r="N2032" s="38" t="s">
        <v>51</v>
      </c>
      <c r="O2032" s="39"/>
      <c r="P2032" s="39"/>
      <c r="Q2032" s="39"/>
      <c r="R2032" s="39"/>
      <c r="S2032" s="39"/>
      <c r="T2032" s="39"/>
      <c r="U2032" s="39"/>
      <c r="V2032" s="39"/>
      <c r="W2032" s="39"/>
      <c r="X2032" s="39"/>
      <c r="Y2032" s="39"/>
      <c r="Z2032" s="39"/>
      <c r="AA2032" s="39"/>
      <c r="AB2032" s="39"/>
      <c r="AC2032" s="39"/>
      <c r="AD2032" s="39"/>
      <c r="AE2032" s="39" t="s">
        <v>52</v>
      </c>
      <c r="AF2032" s="39"/>
      <c r="AG2032" s="39"/>
      <c r="AH2032" s="39"/>
      <c r="AI2032" s="39"/>
      <c r="AJ2032" s="39"/>
      <c r="AK2032" s="39"/>
      <c r="AL2032" s="39"/>
      <c r="AM2032" s="39" t="s">
        <v>52</v>
      </c>
      <c r="AN2032" s="39"/>
      <c r="AO2032" s="40">
        <v>1011.02</v>
      </c>
      <c r="AP2032"/>
      <c r="AQ2032"/>
    </row>
    <row r="2033" s="31" customFormat="1" ht="31.5" customHeight="1" outlineLevel="1">
      <c r="A2033" s="37" t="s">
        <v>2217</v>
      </c>
      <c r="B2033" s="37" t="s">
        <v>2650</v>
      </c>
      <c r="C2033" s="37"/>
      <c r="D2033" s="37" t="s">
        <v>2651</v>
      </c>
      <c r="E2033" s="38" t="s">
        <v>36</v>
      </c>
      <c r="F2033" s="59">
        <v>0.80000000000000004</v>
      </c>
      <c r="G2033" s="38">
        <v>1961</v>
      </c>
      <c r="H2033" s="38">
        <v>2010</v>
      </c>
      <c r="I2033" s="60" t="s">
        <v>188</v>
      </c>
      <c r="J2033" s="61">
        <v>94</v>
      </c>
      <c r="K2033" s="62">
        <v>83.765127939999999</v>
      </c>
      <c r="L2033" s="59">
        <v>0.012999999999999999</v>
      </c>
      <c r="M2033" s="37" t="s">
        <v>50</v>
      </c>
      <c r="N2033" s="38" t="s">
        <v>51</v>
      </c>
      <c r="O2033" s="39"/>
      <c r="P2033" s="39"/>
      <c r="Q2033" s="39" t="s">
        <v>52</v>
      </c>
      <c r="R2033" s="39"/>
      <c r="S2033" s="39"/>
      <c r="T2033" s="39"/>
      <c r="U2033" s="39"/>
      <c r="V2033" s="39"/>
      <c r="W2033" s="39"/>
      <c r="X2033" s="39"/>
      <c r="Y2033" s="39"/>
      <c r="Z2033" s="39"/>
      <c r="AA2033" s="39"/>
      <c r="AB2033" s="39"/>
      <c r="AC2033" s="39"/>
      <c r="AD2033" s="39"/>
      <c r="AE2033" s="39"/>
      <c r="AF2033" s="39"/>
      <c r="AG2033" s="39"/>
      <c r="AH2033" s="39"/>
      <c r="AI2033" s="39"/>
      <c r="AJ2033" s="39"/>
      <c r="AK2033" s="39"/>
      <c r="AL2033" s="39"/>
      <c r="AM2033" s="39" t="s">
        <v>52</v>
      </c>
      <c r="AN2033" s="39"/>
      <c r="AO2033" s="40">
        <v>1011.02</v>
      </c>
      <c r="AP2033"/>
      <c r="AQ2033"/>
    </row>
    <row r="2034" s="31" customFormat="1" ht="31.5" customHeight="1" outlineLevel="1">
      <c r="A2034" s="37" t="s">
        <v>2217</v>
      </c>
      <c r="B2034" s="37" t="s">
        <v>2652</v>
      </c>
      <c r="C2034" s="37"/>
      <c r="D2034" s="37" t="s">
        <v>2653</v>
      </c>
      <c r="E2034" s="38" t="s">
        <v>36</v>
      </c>
      <c r="F2034" s="59">
        <v>0.67000000000000004</v>
      </c>
      <c r="G2034" s="38">
        <v>1961</v>
      </c>
      <c r="H2034" s="38">
        <v>2016</v>
      </c>
      <c r="I2034" s="60" t="s">
        <v>181</v>
      </c>
      <c r="J2034" s="61">
        <v>94</v>
      </c>
      <c r="K2034" s="62">
        <v>82.569526310000001</v>
      </c>
      <c r="L2034" s="59">
        <v>0.014</v>
      </c>
      <c r="M2034" s="37" t="s">
        <v>50</v>
      </c>
      <c r="N2034" s="38" t="s">
        <v>51</v>
      </c>
      <c r="O2034" s="39"/>
      <c r="P2034" s="39"/>
      <c r="Q2034" s="39" t="s">
        <v>52</v>
      </c>
      <c r="R2034" s="39"/>
      <c r="S2034" s="39"/>
      <c r="T2034" s="39"/>
      <c r="U2034" s="39"/>
      <c r="V2034" s="39"/>
      <c r="W2034" s="39"/>
      <c r="X2034" s="39"/>
      <c r="Y2034" s="39"/>
      <c r="Z2034" s="39"/>
      <c r="AA2034" s="39"/>
      <c r="AB2034" s="39"/>
      <c r="AC2034" s="39"/>
      <c r="AD2034" s="39"/>
      <c r="AE2034" s="39"/>
      <c r="AF2034" s="39"/>
      <c r="AG2034" s="39"/>
      <c r="AH2034" s="39"/>
      <c r="AI2034" s="39"/>
      <c r="AJ2034" s="39"/>
      <c r="AK2034" s="39"/>
      <c r="AL2034" s="39"/>
      <c r="AM2034" s="39" t="s">
        <v>52</v>
      </c>
      <c r="AN2034" s="39"/>
      <c r="AO2034" s="63">
        <v>957.75999999999999</v>
      </c>
      <c r="AP2034"/>
      <c r="AQ2034"/>
    </row>
    <row r="2035" s="31" customFormat="1" ht="31.5" customHeight="1" outlineLevel="1">
      <c r="A2035" s="37" t="s">
        <v>2217</v>
      </c>
      <c r="B2035" s="37" t="s">
        <v>2654</v>
      </c>
      <c r="C2035" s="37"/>
      <c r="D2035" s="37" t="s">
        <v>2655</v>
      </c>
      <c r="E2035" s="38" t="s">
        <v>36</v>
      </c>
      <c r="F2035" s="59">
        <v>0.20000000000000001</v>
      </c>
      <c r="G2035" s="38">
        <v>1961</v>
      </c>
      <c r="H2035" s="38">
        <v>2013</v>
      </c>
      <c r="I2035" s="60" t="s">
        <v>209</v>
      </c>
      <c r="J2035" s="61">
        <v>94</v>
      </c>
      <c r="K2035" s="62">
        <v>88.88522347</v>
      </c>
      <c r="L2035" s="59">
        <v>0.017999999999999999</v>
      </c>
      <c r="M2035" s="37" t="s">
        <v>50</v>
      </c>
      <c r="N2035" s="38" t="s">
        <v>51</v>
      </c>
      <c r="O2035" s="39"/>
      <c r="P2035" s="39"/>
      <c r="Q2035" s="39"/>
      <c r="R2035" s="39"/>
      <c r="S2035" s="39"/>
      <c r="T2035" s="39"/>
      <c r="U2035" s="39" t="s">
        <v>52</v>
      </c>
      <c r="V2035" s="39"/>
      <c r="W2035" s="39"/>
      <c r="X2035" s="39"/>
      <c r="Y2035" s="39"/>
      <c r="Z2035" s="39"/>
      <c r="AA2035" s="39"/>
      <c r="AB2035" s="39"/>
      <c r="AC2035" s="39"/>
      <c r="AD2035" s="39"/>
      <c r="AE2035" s="39"/>
      <c r="AF2035" s="39"/>
      <c r="AG2035" s="39"/>
      <c r="AH2035" s="39"/>
      <c r="AI2035" s="39"/>
      <c r="AJ2035" s="39"/>
      <c r="AK2035" s="39"/>
      <c r="AL2035" s="39"/>
      <c r="AM2035" s="39" t="s">
        <v>52</v>
      </c>
      <c r="AN2035" s="39"/>
      <c r="AO2035" s="40">
        <v>1011.02</v>
      </c>
      <c r="AP2035"/>
      <c r="AQ2035"/>
    </row>
    <row r="2036" s="31" customFormat="1" ht="31.5" customHeight="1" outlineLevel="1">
      <c r="A2036" s="37" t="s">
        <v>2217</v>
      </c>
      <c r="B2036" s="37" t="s">
        <v>2656</v>
      </c>
      <c r="C2036" s="37"/>
      <c r="D2036" s="37" t="s">
        <v>2657</v>
      </c>
      <c r="E2036" s="38" t="s">
        <v>36</v>
      </c>
      <c r="F2036" s="59">
        <v>0.20000000000000001</v>
      </c>
      <c r="G2036" s="38">
        <v>1949</v>
      </c>
      <c r="H2036" s="38">
        <v>2005</v>
      </c>
      <c r="I2036" s="60" t="s">
        <v>308</v>
      </c>
      <c r="J2036" s="61">
        <v>94</v>
      </c>
      <c r="K2036" s="62">
        <v>78.572018569999997</v>
      </c>
      <c r="L2036" s="59">
        <v>0.014</v>
      </c>
      <c r="M2036" s="37" t="s">
        <v>50</v>
      </c>
      <c r="N2036" s="38" t="s">
        <v>51</v>
      </c>
      <c r="O2036" s="39"/>
      <c r="P2036" s="39"/>
      <c r="Q2036" s="39"/>
      <c r="R2036" s="39"/>
      <c r="S2036" s="39" t="s">
        <v>52</v>
      </c>
      <c r="T2036" s="39"/>
      <c r="U2036" s="39"/>
      <c r="V2036" s="39"/>
      <c r="W2036" s="39"/>
      <c r="X2036" s="39"/>
      <c r="Y2036" s="39"/>
      <c r="Z2036" s="39"/>
      <c r="AA2036" s="39"/>
      <c r="AB2036" s="39"/>
      <c r="AC2036" s="39"/>
      <c r="AD2036" s="39"/>
      <c r="AE2036" s="39"/>
      <c r="AF2036" s="39"/>
      <c r="AG2036" s="39"/>
      <c r="AH2036" s="39"/>
      <c r="AI2036" s="39"/>
      <c r="AJ2036" s="39"/>
      <c r="AK2036" s="39"/>
      <c r="AL2036" s="39"/>
      <c r="AM2036" s="39" t="s">
        <v>52</v>
      </c>
      <c r="AN2036" s="39"/>
      <c r="AO2036" s="63">
        <v>778.78999999999996</v>
      </c>
      <c r="AP2036"/>
      <c r="AQ2036"/>
    </row>
    <row r="2037" s="31" customFormat="1" ht="31.5" customHeight="1" outlineLevel="1">
      <c r="A2037" s="37" t="s">
        <v>2217</v>
      </c>
      <c r="B2037" s="37" t="s">
        <v>2658</v>
      </c>
      <c r="C2037" s="37"/>
      <c r="D2037" s="37" t="s">
        <v>2659</v>
      </c>
      <c r="E2037" s="38" t="s">
        <v>36</v>
      </c>
      <c r="F2037" s="59">
        <v>0.20000000000000001</v>
      </c>
      <c r="G2037" s="38">
        <v>1949</v>
      </c>
      <c r="H2037" s="38">
        <v>2005</v>
      </c>
      <c r="I2037" s="60" t="s">
        <v>181</v>
      </c>
      <c r="J2037" s="61">
        <v>94</v>
      </c>
      <c r="K2037" s="62">
        <v>74.547130640000006</v>
      </c>
      <c r="L2037" s="59">
        <v>0.017999999999999999</v>
      </c>
      <c r="M2037" s="37" t="s">
        <v>50</v>
      </c>
      <c r="N2037" s="38" t="s">
        <v>51</v>
      </c>
      <c r="O2037" s="39"/>
      <c r="P2037" s="39"/>
      <c r="Q2037" s="39"/>
      <c r="R2037" s="39"/>
      <c r="S2037" s="39"/>
      <c r="T2037" s="39"/>
      <c r="U2037" s="39"/>
      <c r="V2037" s="39"/>
      <c r="W2037" s="39" t="s">
        <v>52</v>
      </c>
      <c r="X2037" s="39"/>
      <c r="Y2037" s="39"/>
      <c r="Z2037" s="39"/>
      <c r="AA2037" s="39"/>
      <c r="AB2037" s="39"/>
      <c r="AC2037" s="39"/>
      <c r="AD2037" s="39"/>
      <c r="AE2037" s="39"/>
      <c r="AF2037" s="39"/>
      <c r="AG2037" s="39"/>
      <c r="AH2037" s="39"/>
      <c r="AI2037" s="39"/>
      <c r="AJ2037" s="39"/>
      <c r="AK2037" s="39"/>
      <c r="AL2037" s="39"/>
      <c r="AM2037" s="39" t="s">
        <v>52</v>
      </c>
      <c r="AN2037" s="39"/>
      <c r="AO2037" s="63">
        <v>778.78999999999996</v>
      </c>
      <c r="AP2037"/>
      <c r="AQ2037"/>
    </row>
    <row r="2038" s="31" customFormat="1" ht="31.5" customHeight="1" outlineLevel="1">
      <c r="A2038" s="37" t="s">
        <v>2217</v>
      </c>
      <c r="B2038" s="37" t="s">
        <v>2660</v>
      </c>
      <c r="C2038" s="37"/>
      <c r="D2038" s="37" t="s">
        <v>2661</v>
      </c>
      <c r="E2038" s="38" t="s">
        <v>36</v>
      </c>
      <c r="F2038" s="59">
        <v>0.42999999999999999</v>
      </c>
      <c r="G2038" s="38">
        <v>1970</v>
      </c>
      <c r="H2038" s="38">
        <v>2010</v>
      </c>
      <c r="I2038" s="60" t="s">
        <v>503</v>
      </c>
      <c r="J2038" s="61">
        <v>94</v>
      </c>
      <c r="K2038" s="62">
        <v>81.583839470000001</v>
      </c>
      <c r="L2038" s="59">
        <v>0.010999999999999999</v>
      </c>
      <c r="M2038" s="37" t="s">
        <v>50</v>
      </c>
      <c r="N2038" s="38" t="s">
        <v>51</v>
      </c>
      <c r="O2038" s="39"/>
      <c r="P2038" s="39"/>
      <c r="Q2038" s="39"/>
      <c r="R2038" s="39"/>
      <c r="S2038" s="39" t="s">
        <v>52</v>
      </c>
      <c r="T2038" s="39"/>
      <c r="U2038" s="39"/>
      <c r="V2038" s="39"/>
      <c r="W2038" s="39"/>
      <c r="X2038" s="39"/>
      <c r="Y2038" s="39"/>
      <c r="Z2038" s="39"/>
      <c r="AA2038" s="39"/>
      <c r="AB2038" s="39"/>
      <c r="AC2038" s="39"/>
      <c r="AD2038" s="39"/>
      <c r="AE2038" s="39"/>
      <c r="AF2038" s="39"/>
      <c r="AG2038" s="39"/>
      <c r="AH2038" s="39"/>
      <c r="AI2038" s="39"/>
      <c r="AJ2038" s="39"/>
      <c r="AK2038" s="39"/>
      <c r="AL2038" s="39"/>
      <c r="AM2038" s="39" t="s">
        <v>52</v>
      </c>
      <c r="AN2038" s="39"/>
      <c r="AO2038" s="63">
        <v>778.78999999999996</v>
      </c>
      <c r="AP2038"/>
      <c r="AQ2038"/>
    </row>
    <row r="2039" s="31" customFormat="1" ht="31.5" customHeight="1" outlineLevel="1">
      <c r="A2039" s="37" t="s">
        <v>2217</v>
      </c>
      <c r="B2039" s="37" t="s">
        <v>2662</v>
      </c>
      <c r="C2039" s="37"/>
      <c r="D2039" s="37" t="s">
        <v>2663</v>
      </c>
      <c r="E2039" s="38" t="s">
        <v>36</v>
      </c>
      <c r="F2039" s="59">
        <v>2.3399999999999999</v>
      </c>
      <c r="G2039" s="38">
        <v>1963</v>
      </c>
      <c r="H2039" s="38">
        <v>2023</v>
      </c>
      <c r="I2039" s="60" t="s">
        <v>160</v>
      </c>
      <c r="J2039" s="61">
        <v>85</v>
      </c>
      <c r="K2039" s="62">
        <v>80.881081260000002</v>
      </c>
      <c r="L2039" s="59">
        <v>0.152</v>
      </c>
      <c r="M2039" s="37" t="s">
        <v>50</v>
      </c>
      <c r="N2039" s="38" t="s">
        <v>51</v>
      </c>
      <c r="O2039" s="39"/>
      <c r="P2039" s="39"/>
      <c r="Q2039" s="39"/>
      <c r="R2039" s="39"/>
      <c r="S2039" s="39"/>
      <c r="T2039" s="39"/>
      <c r="U2039" s="39"/>
      <c r="V2039" s="39"/>
      <c r="W2039" s="39"/>
      <c r="X2039" s="39"/>
      <c r="Y2039" s="39"/>
      <c r="Z2039" s="39"/>
      <c r="AA2039" s="39"/>
      <c r="AB2039" s="39"/>
      <c r="AC2039" s="39" t="s">
        <v>52</v>
      </c>
      <c r="AD2039" s="39"/>
      <c r="AE2039" s="39"/>
      <c r="AF2039" s="39"/>
      <c r="AG2039" s="39"/>
      <c r="AH2039" s="39"/>
      <c r="AI2039" s="39"/>
      <c r="AJ2039" s="39"/>
      <c r="AK2039" s="39"/>
      <c r="AL2039" s="39"/>
      <c r="AM2039" s="39" t="s">
        <v>52</v>
      </c>
      <c r="AN2039" s="39"/>
      <c r="AO2039" s="40">
        <v>4458.1099999999997</v>
      </c>
      <c r="AP2039"/>
      <c r="AQ2039"/>
    </row>
    <row r="2040" s="31" customFormat="1" ht="31.5" customHeight="1" outlineLevel="1">
      <c r="A2040" s="37" t="s">
        <v>2217</v>
      </c>
      <c r="B2040" s="37" t="s">
        <v>2664</v>
      </c>
      <c r="C2040" s="37"/>
      <c r="D2040" s="37" t="s">
        <v>2665</v>
      </c>
      <c r="E2040" s="38" t="s">
        <v>36</v>
      </c>
      <c r="F2040" s="59">
        <v>0.12</v>
      </c>
      <c r="G2040" s="38">
        <v>1991</v>
      </c>
      <c r="H2040" s="38">
        <v>2005</v>
      </c>
      <c r="I2040" s="60" t="s">
        <v>521</v>
      </c>
      <c r="J2040" s="61">
        <v>97</v>
      </c>
      <c r="K2040" s="62">
        <v>83.345298360000001</v>
      </c>
      <c r="L2040" s="59">
        <v>0.014</v>
      </c>
      <c r="M2040" s="37" t="s">
        <v>50</v>
      </c>
      <c r="N2040" s="38" t="s">
        <v>51</v>
      </c>
      <c r="O2040" s="39" t="s">
        <v>52</v>
      </c>
      <c r="P2040" s="39"/>
      <c r="Q2040" s="39"/>
      <c r="R2040" s="39"/>
      <c r="S2040" s="39"/>
      <c r="T2040" s="39"/>
      <c r="U2040" s="39"/>
      <c r="V2040" s="39"/>
      <c r="W2040" s="39"/>
      <c r="X2040" s="39"/>
      <c r="Y2040" s="39"/>
      <c r="Z2040" s="39"/>
      <c r="AA2040" s="39"/>
      <c r="AB2040" s="39"/>
      <c r="AC2040" s="39"/>
      <c r="AD2040" s="39"/>
      <c r="AE2040" s="39"/>
      <c r="AF2040" s="39"/>
      <c r="AG2040" s="39"/>
      <c r="AH2040" s="39"/>
      <c r="AI2040" s="39"/>
      <c r="AJ2040" s="39"/>
      <c r="AK2040" s="39"/>
      <c r="AL2040" s="39"/>
      <c r="AM2040" s="39" t="s">
        <v>52</v>
      </c>
      <c r="AN2040" s="39"/>
      <c r="AO2040" s="63">
        <v>778.78999999999996</v>
      </c>
      <c r="AP2040"/>
      <c r="AQ2040"/>
    </row>
    <row r="2041" s="31" customFormat="1" ht="31.5" customHeight="1" outlineLevel="1">
      <c r="A2041" s="37" t="s">
        <v>2217</v>
      </c>
      <c r="B2041" s="37" t="s">
        <v>2666</v>
      </c>
      <c r="C2041" s="37"/>
      <c r="D2041" s="37" t="s">
        <v>2667</v>
      </c>
      <c r="E2041" s="38" t="s">
        <v>36</v>
      </c>
      <c r="F2041" s="59">
        <v>0.79000000000000004</v>
      </c>
      <c r="G2041" s="38">
        <v>1959</v>
      </c>
      <c r="H2041" s="38">
        <v>2004</v>
      </c>
      <c r="I2041" s="60" t="s">
        <v>503</v>
      </c>
      <c r="J2041" s="61">
        <v>94</v>
      </c>
      <c r="K2041" s="62">
        <v>88.88522347</v>
      </c>
      <c r="L2041" s="59">
        <v>0.069000000000000006</v>
      </c>
      <c r="M2041" s="37" t="s">
        <v>50</v>
      </c>
      <c r="N2041" s="38" t="s">
        <v>51</v>
      </c>
      <c r="O2041" s="39"/>
      <c r="P2041" s="39"/>
      <c r="Q2041" s="39"/>
      <c r="R2041" s="39"/>
      <c r="S2041" s="39"/>
      <c r="T2041" s="39"/>
      <c r="U2041" s="39"/>
      <c r="V2041" s="39"/>
      <c r="W2041" s="39"/>
      <c r="X2041" s="39"/>
      <c r="Y2041" s="39"/>
      <c r="Z2041" s="39"/>
      <c r="AA2041" s="39"/>
      <c r="AB2041" s="39"/>
      <c r="AC2041" s="39" t="s">
        <v>52</v>
      </c>
      <c r="AD2041" s="39"/>
      <c r="AE2041" s="39"/>
      <c r="AF2041" s="39"/>
      <c r="AG2041" s="39"/>
      <c r="AH2041" s="39"/>
      <c r="AI2041" s="39"/>
      <c r="AJ2041" s="39"/>
      <c r="AK2041" s="39"/>
      <c r="AL2041" s="39"/>
      <c r="AM2041" s="39" t="s">
        <v>52</v>
      </c>
      <c r="AN2041" s="39"/>
      <c r="AO2041" s="63">
        <v>778.78999999999996</v>
      </c>
      <c r="AP2041"/>
      <c r="AQ2041"/>
    </row>
    <row r="2042" s="31" customFormat="1" ht="31.5" customHeight="1" outlineLevel="1">
      <c r="A2042" s="37" t="s">
        <v>2217</v>
      </c>
      <c r="B2042" s="37" t="s">
        <v>2668</v>
      </c>
      <c r="C2042" s="37"/>
      <c r="D2042" s="37" t="s">
        <v>2669</v>
      </c>
      <c r="E2042" s="38" t="s">
        <v>36</v>
      </c>
      <c r="F2042" s="59">
        <v>0.41999999999999998</v>
      </c>
      <c r="G2042" s="38">
        <v>2001</v>
      </c>
      <c r="H2042" s="38">
        <v>2010</v>
      </c>
      <c r="I2042" s="60" t="s">
        <v>456</v>
      </c>
      <c r="J2042" s="61">
        <v>95</v>
      </c>
      <c r="K2042" s="62">
        <v>74.985213680000001</v>
      </c>
      <c r="L2042" s="59">
        <v>0.152</v>
      </c>
      <c r="M2042" s="37" t="s">
        <v>50</v>
      </c>
      <c r="N2042" s="38" t="s">
        <v>51</v>
      </c>
      <c r="O2042" s="39"/>
      <c r="P2042" s="39"/>
      <c r="Q2042" s="39"/>
      <c r="R2042" s="39"/>
      <c r="S2042" s="39"/>
      <c r="T2042" s="39"/>
      <c r="U2042" s="39"/>
      <c r="V2042" s="39"/>
      <c r="W2042" s="39" t="s">
        <v>52</v>
      </c>
      <c r="X2042" s="39"/>
      <c r="Y2042" s="39"/>
      <c r="Z2042" s="39"/>
      <c r="AA2042" s="39"/>
      <c r="AB2042" s="39"/>
      <c r="AC2042" s="39"/>
      <c r="AD2042" s="39"/>
      <c r="AE2042" s="39"/>
      <c r="AF2042" s="39"/>
      <c r="AG2042" s="39"/>
      <c r="AH2042" s="39"/>
      <c r="AI2042" s="39"/>
      <c r="AJ2042" s="39"/>
      <c r="AK2042" s="39"/>
      <c r="AL2042" s="39"/>
      <c r="AM2042" s="39" t="s">
        <v>52</v>
      </c>
      <c r="AN2042" s="39"/>
      <c r="AO2042" s="40">
        <v>3112.6700000000001</v>
      </c>
      <c r="AP2042"/>
      <c r="AQ2042"/>
    </row>
    <row r="2043" s="31" customFormat="1" ht="31.5" customHeight="1" outlineLevel="1">
      <c r="A2043" s="37" t="s">
        <v>2217</v>
      </c>
      <c r="B2043" s="37" t="s">
        <v>2670</v>
      </c>
      <c r="C2043" s="37"/>
      <c r="D2043" s="37" t="s">
        <v>2671</v>
      </c>
      <c r="E2043" s="38" t="s">
        <v>36</v>
      </c>
      <c r="F2043" s="59">
        <v>0.38</v>
      </c>
      <c r="G2043" s="38">
        <v>1950</v>
      </c>
      <c r="H2043" s="38">
        <v>2020</v>
      </c>
      <c r="I2043" s="60" t="s">
        <v>173</v>
      </c>
      <c r="J2043" s="61">
        <v>96</v>
      </c>
      <c r="K2043" s="62">
        <v>88.88522347</v>
      </c>
      <c r="L2043" s="59">
        <v>0.012999999999999999</v>
      </c>
      <c r="M2043" s="37" t="s">
        <v>50</v>
      </c>
      <c r="N2043" s="38" t="s">
        <v>51</v>
      </c>
      <c r="O2043" s="39"/>
      <c r="P2043" s="39"/>
      <c r="Q2043" s="39" t="s">
        <v>52</v>
      </c>
      <c r="R2043" s="39"/>
      <c r="S2043" s="39"/>
      <c r="T2043" s="39"/>
      <c r="U2043" s="39"/>
      <c r="V2043" s="39"/>
      <c r="W2043" s="39"/>
      <c r="X2043" s="39"/>
      <c r="Y2043" s="39"/>
      <c r="Z2043" s="39"/>
      <c r="AA2043" s="39"/>
      <c r="AB2043" s="39"/>
      <c r="AC2043" s="39"/>
      <c r="AD2043" s="39"/>
      <c r="AE2043" s="39"/>
      <c r="AF2043" s="39"/>
      <c r="AG2043" s="39"/>
      <c r="AH2043" s="39"/>
      <c r="AI2043" s="39"/>
      <c r="AJ2043" s="39"/>
      <c r="AK2043" s="39"/>
      <c r="AL2043" s="39"/>
      <c r="AM2043" s="39" t="s">
        <v>52</v>
      </c>
      <c r="AN2043" s="39"/>
      <c r="AO2043" s="63">
        <v>778.78999999999996</v>
      </c>
      <c r="AP2043"/>
      <c r="AQ2043"/>
    </row>
    <row r="2044" s="31" customFormat="1" ht="31.5" customHeight="1" outlineLevel="1">
      <c r="A2044" s="37" t="s">
        <v>2217</v>
      </c>
      <c r="B2044" s="37" t="s">
        <v>2672</v>
      </c>
      <c r="C2044" s="37"/>
      <c r="D2044" s="37" t="s">
        <v>2673</v>
      </c>
      <c r="E2044" s="38" t="s">
        <v>36</v>
      </c>
      <c r="F2044" s="59">
        <v>3.29</v>
      </c>
      <c r="G2044" s="38">
        <v>1979</v>
      </c>
      <c r="H2044" s="38">
        <v>2018</v>
      </c>
      <c r="I2044" s="60" t="s">
        <v>313</v>
      </c>
      <c r="J2044" s="61">
        <v>60</v>
      </c>
      <c r="K2044" s="62">
        <v>77.28514964</v>
      </c>
      <c r="L2044" s="59">
        <v>0.076999999999999999</v>
      </c>
      <c r="M2044" s="37" t="s">
        <v>50</v>
      </c>
      <c r="N2044" s="38" t="s">
        <v>51</v>
      </c>
      <c r="O2044" s="39"/>
      <c r="P2044" s="39"/>
      <c r="Q2044" s="39"/>
      <c r="R2044" s="39"/>
      <c r="S2044" s="39"/>
      <c r="T2044" s="39"/>
      <c r="U2044" s="39"/>
      <c r="V2044" s="39"/>
      <c r="W2044" s="39"/>
      <c r="X2044" s="39"/>
      <c r="Y2044" s="39"/>
      <c r="Z2044" s="39"/>
      <c r="AA2044" s="39" t="s">
        <v>52</v>
      </c>
      <c r="AB2044" s="39"/>
      <c r="AC2044" s="39"/>
      <c r="AD2044" s="39"/>
      <c r="AE2044" s="39"/>
      <c r="AF2044" s="39"/>
      <c r="AG2044" s="39"/>
      <c r="AH2044" s="39"/>
      <c r="AI2044" s="39"/>
      <c r="AJ2044" s="39"/>
      <c r="AK2044" s="39"/>
      <c r="AL2044" s="39"/>
      <c r="AM2044" s="39" t="s">
        <v>52</v>
      </c>
      <c r="AN2044" s="39"/>
      <c r="AO2044" s="63">
        <v>778.78999999999996</v>
      </c>
      <c r="AP2044"/>
      <c r="AQ2044"/>
    </row>
    <row r="2045" s="31" customFormat="1" ht="31.5" customHeight="1" outlineLevel="1">
      <c r="A2045" s="32" t="s">
        <v>2217</v>
      </c>
      <c r="B2045" s="32" t="s">
        <v>2674</v>
      </c>
      <c r="C2045" s="32"/>
      <c r="D2045" s="32" t="s">
        <v>2675</v>
      </c>
      <c r="E2045" s="33" t="s">
        <v>36</v>
      </c>
      <c r="F2045" s="34">
        <v>0.38</v>
      </c>
      <c r="G2045" s="33">
        <v>1950</v>
      </c>
      <c r="H2045" s="33">
        <v>2004</v>
      </c>
      <c r="I2045" s="53" t="s">
        <v>313</v>
      </c>
      <c r="J2045" s="36">
        <v>60</v>
      </c>
      <c r="K2045" s="54">
        <v>88.88522347</v>
      </c>
      <c r="L2045" s="34">
        <v>0.378</v>
      </c>
      <c r="M2045" s="37" t="s">
        <v>50</v>
      </c>
      <c r="N2045" s="38" t="s">
        <v>51</v>
      </c>
      <c r="O2045" s="39"/>
      <c r="P2045" s="39"/>
      <c r="Q2045" s="39"/>
      <c r="R2045" s="39"/>
      <c r="S2045" s="39"/>
      <c r="T2045" s="39"/>
      <c r="U2045" s="39"/>
      <c r="V2045" s="39"/>
      <c r="W2045" s="39"/>
      <c r="X2045" s="39"/>
      <c r="Y2045" s="39" t="s">
        <v>52</v>
      </c>
      <c r="Z2045" s="39"/>
      <c r="AA2045" s="39"/>
      <c r="AB2045" s="39"/>
      <c r="AC2045" s="39"/>
      <c r="AD2045" s="39"/>
      <c r="AE2045" s="39"/>
      <c r="AF2045" s="39"/>
      <c r="AG2045" s="39"/>
      <c r="AH2045" s="39"/>
      <c r="AI2045" s="39"/>
      <c r="AJ2045" s="39"/>
      <c r="AK2045" s="39"/>
      <c r="AL2045" s="39"/>
      <c r="AM2045" s="39" t="s">
        <v>52</v>
      </c>
      <c r="AN2045" s="39"/>
      <c r="AO2045" s="40">
        <v>8361.7700000000004</v>
      </c>
      <c r="AP2045"/>
      <c r="AQ2045"/>
    </row>
    <row r="2046" s="31" customFormat="1" ht="31.5" customHeight="1" outlineLevel="1">
      <c r="A2046" s="47"/>
      <c r="B2046" s="48"/>
      <c r="C2046" s="49"/>
      <c r="D2046" s="47"/>
      <c r="E2046" s="50"/>
      <c r="F2046" s="50"/>
      <c r="G2046" s="50"/>
      <c r="H2046" s="50"/>
      <c r="I2046" s="55"/>
      <c r="J2046" s="50"/>
      <c r="K2046" s="56"/>
      <c r="L2046" s="50"/>
      <c r="M2046" s="37" t="s">
        <v>47</v>
      </c>
      <c r="N2046" s="38" t="s">
        <v>40</v>
      </c>
      <c r="O2046" s="39"/>
      <c r="P2046" s="39"/>
      <c r="Q2046" s="39"/>
      <c r="R2046" s="39"/>
      <c r="S2046" s="39"/>
      <c r="T2046" s="39"/>
      <c r="U2046" s="39"/>
      <c r="V2046" s="39"/>
      <c r="W2046" s="39"/>
      <c r="X2046" s="39"/>
      <c r="Y2046" s="39">
        <v>3</v>
      </c>
      <c r="Z2046" s="39"/>
      <c r="AA2046" s="39"/>
      <c r="AB2046" s="39"/>
      <c r="AC2046" s="39"/>
      <c r="AD2046" s="39"/>
      <c r="AE2046" s="39"/>
      <c r="AF2046" s="39"/>
      <c r="AG2046" s="39"/>
      <c r="AH2046" s="39"/>
      <c r="AI2046" s="39"/>
      <c r="AJ2046" s="39"/>
      <c r="AK2046" s="39"/>
      <c r="AL2046" s="39"/>
      <c r="AM2046" s="39">
        <v>3</v>
      </c>
      <c r="AN2046" s="39"/>
      <c r="AO2046" s="40">
        <v>150818.34</v>
      </c>
      <c r="AP2046"/>
      <c r="AQ2046"/>
    </row>
    <row r="2047" s="31" customFormat="1" ht="31.5" customHeight="1" outlineLevel="1">
      <c r="A2047" s="47"/>
      <c r="B2047" s="48"/>
      <c r="C2047" s="49"/>
      <c r="D2047" s="47"/>
      <c r="E2047" s="50"/>
      <c r="F2047" s="50"/>
      <c r="G2047" s="50"/>
      <c r="H2047" s="50"/>
      <c r="I2047" s="55"/>
      <c r="J2047" s="50"/>
      <c r="K2047" s="56"/>
      <c r="L2047" s="50"/>
      <c r="M2047" s="37" t="s">
        <v>39</v>
      </c>
      <c r="N2047" s="38" t="s">
        <v>40</v>
      </c>
      <c r="O2047" s="39"/>
      <c r="P2047" s="39"/>
      <c r="Q2047" s="39"/>
      <c r="R2047" s="39"/>
      <c r="S2047" s="39"/>
      <c r="T2047" s="39"/>
      <c r="U2047" s="39"/>
      <c r="V2047" s="39"/>
      <c r="W2047" s="39"/>
      <c r="X2047" s="39"/>
      <c r="Y2047" s="39">
        <v>25</v>
      </c>
      <c r="Z2047" s="39"/>
      <c r="AA2047" s="39"/>
      <c r="AB2047" s="39"/>
      <c r="AC2047" s="39"/>
      <c r="AD2047" s="39"/>
      <c r="AE2047" s="39"/>
      <c r="AF2047" s="39"/>
      <c r="AG2047" s="39"/>
      <c r="AH2047" s="39"/>
      <c r="AI2047" s="39"/>
      <c r="AJ2047" s="39"/>
      <c r="AK2047" s="39"/>
      <c r="AL2047" s="39"/>
      <c r="AM2047" s="39">
        <v>25</v>
      </c>
      <c r="AN2047" s="39"/>
      <c r="AO2047" s="40">
        <v>5841.0900000000001</v>
      </c>
      <c r="AP2047"/>
      <c r="AQ2047"/>
    </row>
    <row r="2048" s="31" customFormat="1" ht="31.5" customHeight="1" outlineLevel="1">
      <c r="A2048" s="47"/>
      <c r="B2048" s="48"/>
      <c r="C2048" s="49"/>
      <c r="D2048" s="47"/>
      <c r="E2048" s="50"/>
      <c r="F2048" s="50"/>
      <c r="G2048" s="50"/>
      <c r="H2048" s="50"/>
      <c r="I2048" s="55"/>
      <c r="J2048" s="50"/>
      <c r="K2048" s="56"/>
      <c r="L2048" s="50"/>
      <c r="M2048" s="37" t="s">
        <v>48</v>
      </c>
      <c r="N2048" s="38" t="s">
        <v>49</v>
      </c>
      <c r="O2048" s="39"/>
      <c r="P2048" s="39"/>
      <c r="Q2048" s="39"/>
      <c r="R2048" s="39"/>
      <c r="S2048" s="39"/>
      <c r="T2048" s="39"/>
      <c r="U2048" s="39"/>
      <c r="V2048" s="39"/>
      <c r="W2048" s="39"/>
      <c r="X2048" s="39"/>
      <c r="Y2048" s="39">
        <v>0.32000000000000001</v>
      </c>
      <c r="Z2048" s="39"/>
      <c r="AA2048" s="39"/>
      <c r="AB2048" s="39"/>
      <c r="AC2048" s="39"/>
      <c r="AD2048" s="39"/>
      <c r="AE2048" s="39"/>
      <c r="AF2048" s="39"/>
      <c r="AG2048" s="39"/>
      <c r="AH2048" s="39"/>
      <c r="AI2048" s="39"/>
      <c r="AJ2048" s="39"/>
      <c r="AK2048" s="39"/>
      <c r="AL2048" s="39"/>
      <c r="AM2048" s="39">
        <v>0.32000000000000001</v>
      </c>
      <c r="AN2048" s="39"/>
      <c r="AO2048" s="40">
        <v>49071.339999999997</v>
      </c>
      <c r="AP2048"/>
      <c r="AQ2048"/>
    </row>
    <row r="2049" s="31" customFormat="1" ht="31.5" customHeight="1" outlineLevel="1">
      <c r="A2049" s="47"/>
      <c r="B2049" s="48"/>
      <c r="C2049" s="49"/>
      <c r="D2049" s="47"/>
      <c r="E2049" s="50"/>
      <c r="F2049" s="50"/>
      <c r="G2049" s="50"/>
      <c r="H2049" s="50"/>
      <c r="I2049" s="55"/>
      <c r="J2049" s="50"/>
      <c r="K2049" s="56"/>
      <c r="L2049" s="50"/>
      <c r="M2049" s="37" t="s">
        <v>42</v>
      </c>
      <c r="N2049" s="38" t="s">
        <v>49</v>
      </c>
      <c r="O2049" s="39"/>
      <c r="P2049" s="39"/>
      <c r="Q2049" s="39"/>
      <c r="R2049" s="39"/>
      <c r="S2049" s="39"/>
      <c r="T2049" s="39"/>
      <c r="U2049" s="39"/>
      <c r="V2049" s="39"/>
      <c r="W2049" s="39"/>
      <c r="X2049" s="39"/>
      <c r="Y2049" s="39">
        <v>0.080000000000000002</v>
      </c>
      <c r="Z2049" s="39"/>
      <c r="AA2049" s="39"/>
      <c r="AB2049" s="39"/>
      <c r="AC2049" s="39"/>
      <c r="AD2049" s="39"/>
      <c r="AE2049" s="39"/>
      <c r="AF2049" s="39"/>
      <c r="AG2049" s="39"/>
      <c r="AH2049" s="39"/>
      <c r="AI2049" s="39"/>
      <c r="AJ2049" s="39"/>
      <c r="AK2049" s="39"/>
      <c r="AL2049" s="39"/>
      <c r="AM2049" s="39">
        <v>0.080000000000000002</v>
      </c>
      <c r="AN2049" s="39"/>
      <c r="AO2049" s="40">
        <v>14358.5</v>
      </c>
      <c r="AP2049"/>
      <c r="AQ2049"/>
    </row>
    <row r="2050" s="31" customFormat="1" ht="31.5" customHeight="1" outlineLevel="1">
      <c r="A2050" s="41"/>
      <c r="B2050" s="42"/>
      <c r="C2050" s="43"/>
      <c r="D2050" s="41"/>
      <c r="E2050" s="44"/>
      <c r="F2050" s="44"/>
      <c r="G2050" s="44"/>
      <c r="H2050" s="44"/>
      <c r="I2050" s="57"/>
      <c r="J2050" s="44"/>
      <c r="K2050" s="58"/>
      <c r="L2050" s="44"/>
      <c r="M2050" s="37" t="s">
        <v>66</v>
      </c>
      <c r="N2050" s="38" t="s">
        <v>40</v>
      </c>
      <c r="O2050" s="39"/>
      <c r="P2050" s="39"/>
      <c r="Q2050" s="39"/>
      <c r="R2050" s="39"/>
      <c r="S2050" s="39"/>
      <c r="T2050" s="39"/>
      <c r="U2050" s="39"/>
      <c r="V2050" s="39"/>
      <c r="W2050" s="39"/>
      <c r="X2050" s="39"/>
      <c r="Y2050" s="39">
        <v>10</v>
      </c>
      <c r="Z2050" s="39"/>
      <c r="AA2050" s="39"/>
      <c r="AB2050" s="39"/>
      <c r="AC2050" s="39"/>
      <c r="AD2050" s="39"/>
      <c r="AE2050" s="39"/>
      <c r="AF2050" s="39"/>
      <c r="AG2050" s="39"/>
      <c r="AH2050" s="39"/>
      <c r="AI2050" s="39"/>
      <c r="AJ2050" s="39"/>
      <c r="AK2050" s="39"/>
      <c r="AL2050" s="39"/>
      <c r="AM2050" s="39">
        <v>10</v>
      </c>
      <c r="AN2050" s="39"/>
      <c r="AO2050" s="40">
        <v>3538.4699999999998</v>
      </c>
      <c r="AP2050"/>
      <c r="AQ2050"/>
    </row>
    <row r="2051" s="31" customFormat="1" ht="31.5" customHeight="1" outlineLevel="1">
      <c r="A2051" s="37" t="s">
        <v>2217</v>
      </c>
      <c r="B2051" s="37" t="s">
        <v>2676</v>
      </c>
      <c r="C2051" s="37"/>
      <c r="D2051" s="37" t="s">
        <v>2677</v>
      </c>
      <c r="E2051" s="38" t="s">
        <v>36</v>
      </c>
      <c r="F2051" s="59">
        <v>0.53000000000000003</v>
      </c>
      <c r="G2051" s="38">
        <v>1950</v>
      </c>
      <c r="H2051" s="38">
        <v>2013</v>
      </c>
      <c r="I2051" s="60" t="s">
        <v>656</v>
      </c>
      <c r="J2051" s="61">
        <v>89</v>
      </c>
      <c r="K2051" s="62">
        <v>69.938131989999988</v>
      </c>
      <c r="L2051" s="59">
        <v>0.035999999999999997</v>
      </c>
      <c r="M2051" s="37" t="s">
        <v>50</v>
      </c>
      <c r="N2051" s="38" t="s">
        <v>51</v>
      </c>
      <c r="O2051" s="39"/>
      <c r="P2051" s="39"/>
      <c r="Q2051" s="39"/>
      <c r="R2051" s="39"/>
      <c r="S2051" s="39"/>
      <c r="T2051" s="39"/>
      <c r="U2051" s="39"/>
      <c r="V2051" s="39"/>
      <c r="W2051" s="39"/>
      <c r="X2051" s="39"/>
      <c r="Y2051" s="39"/>
      <c r="Z2051" s="39"/>
      <c r="AA2051" s="39"/>
      <c r="AB2051" s="39"/>
      <c r="AC2051" s="39"/>
      <c r="AD2051" s="39"/>
      <c r="AE2051" s="39" t="s">
        <v>52</v>
      </c>
      <c r="AF2051" s="39"/>
      <c r="AG2051" s="39"/>
      <c r="AH2051" s="39"/>
      <c r="AI2051" s="39"/>
      <c r="AJ2051" s="39"/>
      <c r="AK2051" s="39"/>
      <c r="AL2051" s="39"/>
      <c r="AM2051" s="39" t="s">
        <v>52</v>
      </c>
      <c r="AN2051" s="39"/>
      <c r="AO2051" s="63">
        <v>957.75999999999999</v>
      </c>
      <c r="AP2051"/>
      <c r="AQ2051"/>
    </row>
    <row r="2052" s="31" customFormat="1" ht="31.5" customHeight="1" outlineLevel="1">
      <c r="A2052" s="37" t="s">
        <v>2217</v>
      </c>
      <c r="B2052" s="37" t="s">
        <v>2678</v>
      </c>
      <c r="C2052" s="37"/>
      <c r="D2052" s="37" t="s">
        <v>2679</v>
      </c>
      <c r="E2052" s="38" t="s">
        <v>36</v>
      </c>
      <c r="F2052" s="59">
        <v>1.1299999999999999</v>
      </c>
      <c r="G2052" s="38">
        <v>1950</v>
      </c>
      <c r="H2052" s="38">
        <v>2025</v>
      </c>
      <c r="I2052" s="60" t="s">
        <v>503</v>
      </c>
      <c r="J2052" s="61">
        <v>75</v>
      </c>
      <c r="K2052" s="62">
        <v>70.869058450000011</v>
      </c>
      <c r="L2052" s="59">
        <v>0.048000000000000001</v>
      </c>
      <c r="M2052" s="37" t="s">
        <v>50</v>
      </c>
      <c r="N2052" s="38" t="s">
        <v>51</v>
      </c>
      <c r="O2052" s="39"/>
      <c r="P2052" s="39"/>
      <c r="Q2052" s="39" t="s">
        <v>52</v>
      </c>
      <c r="R2052" s="39"/>
      <c r="S2052" s="39"/>
      <c r="T2052" s="39"/>
      <c r="U2052" s="39"/>
      <c r="V2052" s="39"/>
      <c r="W2052" s="39"/>
      <c r="X2052" s="39"/>
      <c r="Y2052" s="39"/>
      <c r="Z2052" s="39"/>
      <c r="AA2052" s="39"/>
      <c r="AB2052" s="39"/>
      <c r="AC2052" s="39"/>
      <c r="AD2052" s="39"/>
      <c r="AE2052" s="39"/>
      <c r="AF2052" s="39"/>
      <c r="AG2052" s="39"/>
      <c r="AH2052" s="39"/>
      <c r="AI2052" s="39"/>
      <c r="AJ2052" s="39"/>
      <c r="AK2052" s="39"/>
      <c r="AL2052" s="39"/>
      <c r="AM2052" s="39" t="s">
        <v>52</v>
      </c>
      <c r="AN2052" s="39"/>
      <c r="AO2052" s="40">
        <v>1011.02</v>
      </c>
      <c r="AP2052"/>
      <c r="AQ2052"/>
    </row>
    <row r="2053" s="31" customFormat="1" ht="31.5" customHeight="1" outlineLevel="1">
      <c r="A2053" s="37" t="s">
        <v>2217</v>
      </c>
      <c r="B2053" s="37" t="s">
        <v>2680</v>
      </c>
      <c r="C2053" s="37"/>
      <c r="D2053" s="37" t="s">
        <v>2681</v>
      </c>
      <c r="E2053" s="38" t="s">
        <v>36</v>
      </c>
      <c r="F2053" s="59">
        <v>0.56000000000000005</v>
      </c>
      <c r="G2053" s="38">
        <v>1962</v>
      </c>
      <c r="H2053" s="38">
        <v>2011</v>
      </c>
      <c r="I2053" s="60" t="s">
        <v>209</v>
      </c>
      <c r="J2053" s="61">
        <v>94</v>
      </c>
      <c r="K2053" s="62">
        <v>88.793956170000016</v>
      </c>
      <c r="L2053" s="59">
        <v>0.039</v>
      </c>
      <c r="M2053" s="37" t="s">
        <v>50</v>
      </c>
      <c r="N2053" s="38" t="s">
        <v>51</v>
      </c>
      <c r="O2053" s="39"/>
      <c r="P2053" s="39"/>
      <c r="Q2053" s="39" t="s">
        <v>52</v>
      </c>
      <c r="R2053" s="39"/>
      <c r="S2053" s="39"/>
      <c r="T2053" s="39"/>
      <c r="U2053" s="39"/>
      <c r="V2053" s="39"/>
      <c r="W2053" s="39"/>
      <c r="X2053" s="39"/>
      <c r="Y2053" s="39"/>
      <c r="Z2053" s="39"/>
      <c r="AA2053" s="39"/>
      <c r="AB2053" s="39"/>
      <c r="AC2053" s="39"/>
      <c r="AD2053" s="39"/>
      <c r="AE2053" s="39"/>
      <c r="AF2053" s="39"/>
      <c r="AG2053" s="39"/>
      <c r="AH2053" s="39"/>
      <c r="AI2053" s="39"/>
      <c r="AJ2053" s="39"/>
      <c r="AK2053" s="39"/>
      <c r="AL2053" s="39"/>
      <c r="AM2053" s="39" t="s">
        <v>52</v>
      </c>
      <c r="AN2053" s="39"/>
      <c r="AO2053" s="63">
        <v>778.78999999999996</v>
      </c>
      <c r="AP2053"/>
      <c r="AQ2053"/>
    </row>
    <row r="2054" s="31" customFormat="1" ht="31.5" customHeight="1" outlineLevel="1">
      <c r="A2054" s="37" t="s">
        <v>2217</v>
      </c>
      <c r="B2054" s="37" t="s">
        <v>2682</v>
      </c>
      <c r="C2054" s="37"/>
      <c r="D2054" s="37" t="s">
        <v>2683</v>
      </c>
      <c r="E2054" s="38" t="s">
        <v>36</v>
      </c>
      <c r="F2054" s="59">
        <v>0.57999999999999996</v>
      </c>
      <c r="G2054" s="38">
        <v>1962</v>
      </c>
      <c r="H2054" s="38">
        <v>2005</v>
      </c>
      <c r="I2054" s="60" t="s">
        <v>181</v>
      </c>
      <c r="J2054" s="61">
        <v>94</v>
      </c>
      <c r="K2054" s="62">
        <v>77.887513820000009</v>
      </c>
      <c r="L2054" s="59">
        <v>0.029000000000000001</v>
      </c>
      <c r="M2054" s="37" t="s">
        <v>50</v>
      </c>
      <c r="N2054" s="38" t="s">
        <v>51</v>
      </c>
      <c r="O2054" s="39"/>
      <c r="P2054" s="39"/>
      <c r="Q2054" s="39"/>
      <c r="R2054" s="39"/>
      <c r="S2054" s="39" t="s">
        <v>52</v>
      </c>
      <c r="T2054" s="39"/>
      <c r="U2054" s="39"/>
      <c r="V2054" s="39"/>
      <c r="W2054" s="39"/>
      <c r="X2054" s="39"/>
      <c r="Y2054" s="39"/>
      <c r="Z2054" s="39"/>
      <c r="AA2054" s="39"/>
      <c r="AB2054" s="39"/>
      <c r="AC2054" s="39"/>
      <c r="AD2054" s="39"/>
      <c r="AE2054" s="39"/>
      <c r="AF2054" s="39"/>
      <c r="AG2054" s="39"/>
      <c r="AH2054" s="39"/>
      <c r="AI2054" s="39"/>
      <c r="AJ2054" s="39"/>
      <c r="AK2054" s="39"/>
      <c r="AL2054" s="39"/>
      <c r="AM2054" s="39" t="s">
        <v>52</v>
      </c>
      <c r="AN2054" s="39"/>
      <c r="AO2054" s="63">
        <v>778.78999999999996</v>
      </c>
      <c r="AP2054"/>
      <c r="AQ2054"/>
    </row>
    <row r="2055" s="31" customFormat="1" ht="31.5" customHeight="1" outlineLevel="1">
      <c r="A2055" s="37" t="s">
        <v>2217</v>
      </c>
      <c r="B2055" s="37" t="s">
        <v>2684</v>
      </c>
      <c r="C2055" s="37"/>
      <c r="D2055" s="37" t="s">
        <v>2685</v>
      </c>
      <c r="E2055" s="38" t="s">
        <v>36</v>
      </c>
      <c r="F2055" s="59">
        <v>0.71999999999999997</v>
      </c>
      <c r="G2055" s="38">
        <v>1959</v>
      </c>
      <c r="H2055" s="38">
        <v>2014</v>
      </c>
      <c r="I2055" s="60" t="s">
        <v>656</v>
      </c>
      <c r="J2055" s="61">
        <v>94</v>
      </c>
      <c r="K2055" s="62">
        <v>69.619426578399995</v>
      </c>
      <c r="L2055" s="59">
        <v>0.012999999999999999</v>
      </c>
      <c r="M2055" s="37" t="s">
        <v>50</v>
      </c>
      <c r="N2055" s="38" t="s">
        <v>51</v>
      </c>
      <c r="O2055" s="39"/>
      <c r="P2055" s="39"/>
      <c r="Q2055" s="39"/>
      <c r="R2055" s="39"/>
      <c r="S2055" s="39"/>
      <c r="T2055" s="39"/>
      <c r="U2055" s="39" t="s">
        <v>52</v>
      </c>
      <c r="V2055" s="39"/>
      <c r="W2055" s="39"/>
      <c r="X2055" s="39"/>
      <c r="Y2055" s="39"/>
      <c r="Z2055" s="39"/>
      <c r="AA2055" s="39"/>
      <c r="AB2055" s="39"/>
      <c r="AC2055" s="39"/>
      <c r="AD2055" s="39"/>
      <c r="AE2055" s="39"/>
      <c r="AF2055" s="39"/>
      <c r="AG2055" s="39"/>
      <c r="AH2055" s="39"/>
      <c r="AI2055" s="39"/>
      <c r="AJ2055" s="39"/>
      <c r="AK2055" s="39"/>
      <c r="AL2055" s="39"/>
      <c r="AM2055" s="39" t="s">
        <v>52</v>
      </c>
      <c r="AN2055" s="39"/>
      <c r="AO2055" s="63">
        <v>778.78999999999996</v>
      </c>
      <c r="AP2055"/>
      <c r="AQ2055"/>
    </row>
    <row r="2056" s="31" customFormat="1" ht="31.5" customHeight="1" outlineLevel="1">
      <c r="A2056" s="37" t="s">
        <v>2217</v>
      </c>
      <c r="B2056" s="37" t="s">
        <v>2686</v>
      </c>
      <c r="C2056" s="37"/>
      <c r="D2056" s="37" t="s">
        <v>2687</v>
      </c>
      <c r="E2056" s="38" t="s">
        <v>36</v>
      </c>
      <c r="F2056" s="59">
        <v>0.47999999999999998</v>
      </c>
      <c r="G2056" s="38">
        <v>1962</v>
      </c>
      <c r="H2056" s="38">
        <v>2008</v>
      </c>
      <c r="I2056" s="60" t="s">
        <v>521</v>
      </c>
      <c r="J2056" s="61">
        <v>94</v>
      </c>
      <c r="K2056" s="62">
        <v>67.237988919500012</v>
      </c>
      <c r="L2056" s="59">
        <v>0.012999999999999999</v>
      </c>
      <c r="M2056" s="37" t="s">
        <v>50</v>
      </c>
      <c r="N2056" s="38" t="s">
        <v>51</v>
      </c>
      <c r="O2056" s="39"/>
      <c r="P2056" s="39"/>
      <c r="Q2056" s="39"/>
      <c r="R2056" s="39"/>
      <c r="S2056" s="39"/>
      <c r="T2056" s="39"/>
      <c r="U2056" s="39"/>
      <c r="V2056" s="39"/>
      <c r="W2056" s="39" t="s">
        <v>52</v>
      </c>
      <c r="X2056" s="39"/>
      <c r="Y2056" s="39"/>
      <c r="Z2056" s="39"/>
      <c r="AA2056" s="39"/>
      <c r="AB2056" s="39"/>
      <c r="AC2056" s="39"/>
      <c r="AD2056" s="39"/>
      <c r="AE2056" s="39"/>
      <c r="AF2056" s="39"/>
      <c r="AG2056" s="39"/>
      <c r="AH2056" s="39"/>
      <c r="AI2056" s="39"/>
      <c r="AJ2056" s="39"/>
      <c r="AK2056" s="39"/>
      <c r="AL2056" s="39"/>
      <c r="AM2056" s="39" t="s">
        <v>52</v>
      </c>
      <c r="AN2056" s="39"/>
      <c r="AO2056" s="63">
        <v>778.78999999999996</v>
      </c>
      <c r="AP2056"/>
      <c r="AQ2056"/>
    </row>
    <row r="2057" s="31" customFormat="1" ht="31.5" customHeight="1" outlineLevel="1">
      <c r="A2057" s="37" t="s">
        <v>2217</v>
      </c>
      <c r="B2057" s="37" t="s">
        <v>2688</v>
      </c>
      <c r="C2057" s="37"/>
      <c r="D2057" s="37" t="s">
        <v>2689</v>
      </c>
      <c r="E2057" s="38" t="s">
        <v>36</v>
      </c>
      <c r="F2057" s="59">
        <v>0.91000000000000003</v>
      </c>
      <c r="G2057" s="38">
        <v>1950</v>
      </c>
      <c r="H2057" s="38">
        <v>2005</v>
      </c>
      <c r="I2057" s="60" t="s">
        <v>285</v>
      </c>
      <c r="J2057" s="61">
        <v>94</v>
      </c>
      <c r="K2057" s="62">
        <v>81.785828607667995</v>
      </c>
      <c r="L2057" s="59">
        <v>0.017999999999999999</v>
      </c>
      <c r="M2057" s="37" t="s">
        <v>50</v>
      </c>
      <c r="N2057" s="38" t="s">
        <v>51</v>
      </c>
      <c r="O2057" s="39"/>
      <c r="P2057" s="39"/>
      <c r="Q2057" s="39"/>
      <c r="R2057" s="39"/>
      <c r="S2057" s="39"/>
      <c r="T2057" s="39"/>
      <c r="U2057" s="39"/>
      <c r="V2057" s="39"/>
      <c r="W2057" s="39"/>
      <c r="X2057" s="39"/>
      <c r="Y2057" s="39"/>
      <c r="Z2057" s="39"/>
      <c r="AA2057" s="39" t="s">
        <v>52</v>
      </c>
      <c r="AB2057" s="39"/>
      <c r="AC2057" s="39"/>
      <c r="AD2057" s="39"/>
      <c r="AE2057" s="39"/>
      <c r="AF2057" s="39"/>
      <c r="AG2057" s="39"/>
      <c r="AH2057" s="39"/>
      <c r="AI2057" s="39"/>
      <c r="AJ2057" s="39"/>
      <c r="AK2057" s="39"/>
      <c r="AL2057" s="39"/>
      <c r="AM2057" s="39" t="s">
        <v>52</v>
      </c>
      <c r="AN2057" s="39"/>
      <c r="AO2057" s="63">
        <v>778.78999999999996</v>
      </c>
      <c r="AP2057"/>
      <c r="AQ2057"/>
    </row>
    <row r="2058" s="31" customFormat="1" ht="31.5" customHeight="1" outlineLevel="1">
      <c r="A2058" s="37" t="s">
        <v>2217</v>
      </c>
      <c r="B2058" s="37" t="s">
        <v>2690</v>
      </c>
      <c r="C2058" s="37"/>
      <c r="D2058" s="37" t="s">
        <v>2691</v>
      </c>
      <c r="E2058" s="38" t="s">
        <v>36</v>
      </c>
      <c r="F2058" s="59">
        <v>0.37</v>
      </c>
      <c r="G2058" s="38">
        <v>1948</v>
      </c>
      <c r="H2058" s="38">
        <v>2020</v>
      </c>
      <c r="I2058" s="60" t="s">
        <v>503</v>
      </c>
      <c r="J2058" s="61">
        <v>80</v>
      </c>
      <c r="K2058" s="62">
        <v>88.88522347</v>
      </c>
      <c r="L2058" s="59">
        <v>0.014</v>
      </c>
      <c r="M2058" s="37" t="s">
        <v>50</v>
      </c>
      <c r="N2058" s="38" t="s">
        <v>51</v>
      </c>
      <c r="O2058" s="39"/>
      <c r="P2058" s="39"/>
      <c r="Q2058" s="39" t="s">
        <v>52</v>
      </c>
      <c r="R2058" s="39"/>
      <c r="S2058" s="39"/>
      <c r="T2058" s="39"/>
      <c r="U2058" s="39"/>
      <c r="V2058" s="39"/>
      <c r="W2058" s="39"/>
      <c r="X2058" s="39"/>
      <c r="Y2058" s="39"/>
      <c r="Z2058" s="39"/>
      <c r="AA2058" s="39"/>
      <c r="AB2058" s="39"/>
      <c r="AC2058" s="39"/>
      <c r="AD2058" s="39"/>
      <c r="AE2058" s="39"/>
      <c r="AF2058" s="39"/>
      <c r="AG2058" s="39"/>
      <c r="AH2058" s="39"/>
      <c r="AI2058" s="39"/>
      <c r="AJ2058" s="39"/>
      <c r="AK2058" s="39"/>
      <c r="AL2058" s="39"/>
      <c r="AM2058" s="39" t="s">
        <v>52</v>
      </c>
      <c r="AN2058" s="39"/>
      <c r="AO2058" s="63">
        <v>778.78999999999996</v>
      </c>
      <c r="AP2058"/>
      <c r="AQ2058"/>
    </row>
    <row r="2059" s="31" customFormat="1" ht="12.75" outlineLevel="1">
      <c r="A2059" s="32" t="s">
        <v>2217</v>
      </c>
      <c r="B2059" s="32" t="s">
        <v>2692</v>
      </c>
      <c r="C2059" s="32"/>
      <c r="D2059" s="32" t="s">
        <v>2693</v>
      </c>
      <c r="E2059" s="33" t="s">
        <v>36</v>
      </c>
      <c r="F2059" s="34">
        <v>0.45000000000000001</v>
      </c>
      <c r="G2059" s="33">
        <v>1948</v>
      </c>
      <c r="H2059" s="33">
        <v>2010</v>
      </c>
      <c r="I2059" s="53" t="s">
        <v>187</v>
      </c>
      <c r="J2059" s="36">
        <v>60</v>
      </c>
      <c r="K2059" s="54">
        <v>88.88522347</v>
      </c>
      <c r="L2059" s="34">
        <v>0.19</v>
      </c>
      <c r="M2059" s="37" t="s">
        <v>50</v>
      </c>
      <c r="N2059" s="38" t="s">
        <v>51</v>
      </c>
      <c r="O2059" s="39"/>
      <c r="P2059" s="39"/>
      <c r="Q2059" s="39"/>
      <c r="R2059" s="39"/>
      <c r="S2059" s="39"/>
      <c r="T2059" s="39"/>
      <c r="U2059" s="39"/>
      <c r="V2059" s="39"/>
      <c r="W2059" s="39" t="s">
        <v>52</v>
      </c>
      <c r="X2059" s="39"/>
      <c r="Y2059" s="39"/>
      <c r="Z2059" s="39"/>
      <c r="AA2059" s="39"/>
      <c r="AB2059" s="39"/>
      <c r="AC2059" s="39"/>
      <c r="AD2059" s="39"/>
      <c r="AE2059" s="39"/>
      <c r="AF2059" s="39"/>
      <c r="AG2059" s="39"/>
      <c r="AH2059" s="39"/>
      <c r="AI2059" s="39"/>
      <c r="AJ2059" s="39"/>
      <c r="AK2059" s="39"/>
      <c r="AL2059" s="39"/>
      <c r="AM2059" s="39" t="s">
        <v>52</v>
      </c>
      <c r="AN2059" s="39"/>
      <c r="AO2059" s="40">
        <v>6406.5299999999997</v>
      </c>
      <c r="AP2059"/>
      <c r="AQ2059"/>
    </row>
    <row r="2060" s="31" customFormat="1" ht="12.75" outlineLevel="1">
      <c r="A2060" s="47"/>
      <c r="B2060" s="48"/>
      <c r="C2060" s="49"/>
      <c r="D2060" s="47"/>
      <c r="E2060" s="50"/>
      <c r="F2060" s="50"/>
      <c r="G2060" s="50"/>
      <c r="H2060" s="50"/>
      <c r="I2060" s="55"/>
      <c r="J2060" s="50"/>
      <c r="K2060" s="56"/>
      <c r="L2060" s="50"/>
      <c r="M2060" s="37" t="s">
        <v>47</v>
      </c>
      <c r="N2060" s="38" t="s">
        <v>40</v>
      </c>
      <c r="O2060" s="39"/>
      <c r="P2060" s="39"/>
      <c r="Q2060" s="39"/>
      <c r="R2060" s="39"/>
      <c r="S2060" s="39"/>
      <c r="T2060" s="39"/>
      <c r="U2060" s="39"/>
      <c r="V2060" s="39"/>
      <c r="W2060" s="39">
        <v>3</v>
      </c>
      <c r="X2060" s="39"/>
      <c r="Y2060" s="39"/>
      <c r="Z2060" s="39"/>
      <c r="AA2060" s="39"/>
      <c r="AB2060" s="39"/>
      <c r="AC2060" s="39"/>
      <c r="AD2060" s="39"/>
      <c r="AE2060" s="39"/>
      <c r="AF2060" s="39"/>
      <c r="AG2060" s="39"/>
      <c r="AH2060" s="39"/>
      <c r="AI2060" s="39"/>
      <c r="AJ2060" s="39"/>
      <c r="AK2060" s="39"/>
      <c r="AL2060" s="39"/>
      <c r="AM2060" s="39">
        <v>3</v>
      </c>
      <c r="AN2060" s="39"/>
      <c r="AO2060" s="40">
        <v>124750.14</v>
      </c>
      <c r="AP2060"/>
      <c r="AQ2060"/>
    </row>
    <row r="2061" s="31" customFormat="1" ht="12.75" outlineLevel="1">
      <c r="A2061" s="47"/>
      <c r="B2061" s="48"/>
      <c r="C2061" s="49"/>
      <c r="D2061" s="47"/>
      <c r="E2061" s="50"/>
      <c r="F2061" s="50"/>
      <c r="G2061" s="50"/>
      <c r="H2061" s="50"/>
      <c r="I2061" s="55"/>
      <c r="J2061" s="50"/>
      <c r="K2061" s="56"/>
      <c r="L2061" s="50"/>
      <c r="M2061" s="37" t="s">
        <v>66</v>
      </c>
      <c r="N2061" s="38" t="s">
        <v>40</v>
      </c>
      <c r="O2061" s="39"/>
      <c r="P2061" s="39"/>
      <c r="Q2061" s="39"/>
      <c r="R2061" s="39"/>
      <c r="S2061" s="39"/>
      <c r="T2061" s="39"/>
      <c r="U2061" s="39"/>
      <c r="V2061" s="39"/>
      <c r="W2061" s="39">
        <v>4</v>
      </c>
      <c r="X2061" s="39"/>
      <c r="Y2061" s="39"/>
      <c r="Z2061" s="39"/>
      <c r="AA2061" s="39"/>
      <c r="AB2061" s="39"/>
      <c r="AC2061" s="39"/>
      <c r="AD2061" s="39"/>
      <c r="AE2061" s="39"/>
      <c r="AF2061" s="39"/>
      <c r="AG2061" s="39"/>
      <c r="AH2061" s="39"/>
      <c r="AI2061" s="39"/>
      <c r="AJ2061" s="39"/>
      <c r="AK2061" s="39"/>
      <c r="AL2061" s="39"/>
      <c r="AM2061" s="39">
        <v>4</v>
      </c>
      <c r="AN2061" s="39"/>
      <c r="AO2061" s="40">
        <v>3098.6300000000001</v>
      </c>
      <c r="AP2061"/>
      <c r="AQ2061"/>
    </row>
    <row r="2062" s="31" customFormat="1" ht="12.75" outlineLevel="1">
      <c r="A2062" s="47"/>
      <c r="B2062" s="48"/>
      <c r="C2062" s="49"/>
      <c r="D2062" s="47"/>
      <c r="E2062" s="50"/>
      <c r="F2062" s="50"/>
      <c r="G2062" s="50"/>
      <c r="H2062" s="50"/>
      <c r="I2062" s="55"/>
      <c r="J2062" s="50"/>
      <c r="K2062" s="56"/>
      <c r="L2062" s="50"/>
      <c r="M2062" s="37" t="s">
        <v>48</v>
      </c>
      <c r="N2062" s="38" t="s">
        <v>49</v>
      </c>
      <c r="O2062" s="39"/>
      <c r="P2062" s="39"/>
      <c r="Q2062" s="39"/>
      <c r="R2062" s="39"/>
      <c r="S2062" s="39"/>
      <c r="T2062" s="39"/>
      <c r="U2062" s="39"/>
      <c r="V2062" s="39"/>
      <c r="W2062" s="39">
        <v>0.64000000000000001</v>
      </c>
      <c r="X2062" s="39"/>
      <c r="Y2062" s="39"/>
      <c r="Z2062" s="39"/>
      <c r="AA2062" s="39"/>
      <c r="AB2062" s="39"/>
      <c r="AC2062" s="39"/>
      <c r="AD2062" s="39"/>
      <c r="AE2062" s="39"/>
      <c r="AF2062" s="39"/>
      <c r="AG2062" s="39"/>
      <c r="AH2062" s="39"/>
      <c r="AI2062" s="39"/>
      <c r="AJ2062" s="39"/>
      <c r="AK2062" s="39"/>
      <c r="AL2062" s="39"/>
      <c r="AM2062" s="39">
        <v>0.64000000000000001</v>
      </c>
      <c r="AN2062" s="39"/>
      <c r="AO2062" s="40">
        <v>97159.550000000003</v>
      </c>
      <c r="AP2062"/>
      <c r="AQ2062"/>
    </row>
    <row r="2063" s="31" customFormat="1" ht="31.5" customHeight="1" outlineLevel="1">
      <c r="A2063" s="47"/>
      <c r="B2063" s="48"/>
      <c r="C2063" s="49"/>
      <c r="D2063" s="47"/>
      <c r="E2063" s="50"/>
      <c r="F2063" s="50"/>
      <c r="G2063" s="50"/>
      <c r="H2063" s="50"/>
      <c r="I2063" s="55"/>
      <c r="J2063" s="50"/>
      <c r="K2063" s="56"/>
      <c r="L2063" s="50"/>
      <c r="M2063" s="37" t="s">
        <v>42</v>
      </c>
      <c r="N2063" s="38" t="s">
        <v>49</v>
      </c>
      <c r="O2063" s="39"/>
      <c r="P2063" s="39"/>
      <c r="Q2063" s="39"/>
      <c r="R2063" s="39"/>
      <c r="S2063" s="39"/>
      <c r="T2063" s="39"/>
      <c r="U2063" s="39"/>
      <c r="V2063" s="39"/>
      <c r="W2063" s="39">
        <v>0.080000000000000002</v>
      </c>
      <c r="X2063" s="39"/>
      <c r="Y2063" s="39"/>
      <c r="Z2063" s="39"/>
      <c r="AA2063" s="39"/>
      <c r="AB2063" s="39"/>
      <c r="AC2063" s="39"/>
      <c r="AD2063" s="39"/>
      <c r="AE2063" s="39"/>
      <c r="AF2063" s="39"/>
      <c r="AG2063" s="39"/>
      <c r="AH2063" s="39"/>
      <c r="AI2063" s="39"/>
      <c r="AJ2063" s="39"/>
      <c r="AK2063" s="39"/>
      <c r="AL2063" s="39"/>
      <c r="AM2063" s="39">
        <v>0.080000000000000002</v>
      </c>
      <c r="AN2063" s="39"/>
      <c r="AO2063" s="40">
        <v>14081.780000000001</v>
      </c>
      <c r="AP2063"/>
      <c r="AQ2063"/>
    </row>
    <row r="2064" s="31" customFormat="1" ht="12.75" outlineLevel="1">
      <c r="A2064" s="41"/>
      <c r="B2064" s="42"/>
      <c r="C2064" s="43"/>
      <c r="D2064" s="41"/>
      <c r="E2064" s="44"/>
      <c r="F2064" s="44"/>
      <c r="G2064" s="44"/>
      <c r="H2064" s="44"/>
      <c r="I2064" s="57"/>
      <c r="J2064" s="44"/>
      <c r="K2064" s="58"/>
      <c r="L2064" s="44"/>
      <c r="M2064" s="37" t="s">
        <v>39</v>
      </c>
      <c r="N2064" s="38" t="s">
        <v>40</v>
      </c>
      <c r="O2064" s="39"/>
      <c r="P2064" s="39"/>
      <c r="Q2064" s="39"/>
      <c r="R2064" s="39"/>
      <c r="S2064" s="39"/>
      <c r="T2064" s="39"/>
      <c r="U2064" s="39"/>
      <c r="V2064" s="39"/>
      <c r="W2064" s="39">
        <v>25</v>
      </c>
      <c r="X2064" s="39"/>
      <c r="Y2064" s="39"/>
      <c r="Z2064" s="39"/>
      <c r="AA2064" s="39"/>
      <c r="AB2064" s="39"/>
      <c r="AC2064" s="39"/>
      <c r="AD2064" s="39"/>
      <c r="AE2064" s="39"/>
      <c r="AF2064" s="39"/>
      <c r="AG2064" s="39"/>
      <c r="AH2064" s="39"/>
      <c r="AI2064" s="39"/>
      <c r="AJ2064" s="39"/>
      <c r="AK2064" s="39"/>
      <c r="AL2064" s="39"/>
      <c r="AM2064" s="39">
        <v>25</v>
      </c>
      <c r="AN2064" s="39"/>
      <c r="AO2064" s="40">
        <v>5841.0900000000001</v>
      </c>
      <c r="AP2064"/>
      <c r="AQ2064"/>
    </row>
    <row r="2065" s="31" customFormat="1" ht="12.75" outlineLevel="1">
      <c r="A2065" s="32" t="s">
        <v>2217</v>
      </c>
      <c r="B2065" s="32" t="s">
        <v>2694</v>
      </c>
      <c r="C2065" s="32"/>
      <c r="D2065" s="32" t="s">
        <v>2695</v>
      </c>
      <c r="E2065" s="33" t="s">
        <v>36</v>
      </c>
      <c r="F2065" s="34">
        <v>0.34000000000000002</v>
      </c>
      <c r="G2065" s="33">
        <v>1959</v>
      </c>
      <c r="H2065" s="33">
        <v>2013</v>
      </c>
      <c r="I2065" s="53" t="s">
        <v>503</v>
      </c>
      <c r="J2065" s="36">
        <v>60</v>
      </c>
      <c r="K2065" s="54">
        <v>88.958237310000001</v>
      </c>
      <c r="L2065" s="34">
        <v>0.20699999999999999</v>
      </c>
      <c r="M2065" s="37" t="s">
        <v>39</v>
      </c>
      <c r="N2065" s="38" t="s">
        <v>40</v>
      </c>
      <c r="O2065" s="39"/>
      <c r="P2065" s="39"/>
      <c r="Q2065" s="39"/>
      <c r="R2065" s="39"/>
      <c r="S2065" s="39"/>
      <c r="T2065" s="39"/>
      <c r="U2065" s="39"/>
      <c r="V2065" s="39"/>
      <c r="W2065" s="39">
        <v>30</v>
      </c>
      <c r="X2065" s="39"/>
      <c r="Y2065" s="39"/>
      <c r="Z2065" s="39"/>
      <c r="AA2065" s="39"/>
      <c r="AB2065" s="39"/>
      <c r="AC2065" s="39"/>
      <c r="AD2065" s="39"/>
      <c r="AE2065" s="39"/>
      <c r="AF2065" s="39"/>
      <c r="AG2065" s="39"/>
      <c r="AH2065" s="39"/>
      <c r="AI2065" s="39"/>
      <c r="AJ2065" s="39"/>
      <c r="AK2065" s="39"/>
      <c r="AL2065" s="39"/>
      <c r="AM2065" s="39">
        <v>30</v>
      </c>
      <c r="AN2065" s="39"/>
      <c r="AO2065" s="40">
        <v>6970.3000000000002</v>
      </c>
      <c r="AP2065"/>
      <c r="AQ2065"/>
    </row>
    <row r="2066" s="31" customFormat="1" ht="31.5" customHeight="1" outlineLevel="1">
      <c r="A2066" s="47"/>
      <c r="B2066" s="48"/>
      <c r="C2066" s="49"/>
      <c r="D2066" s="47"/>
      <c r="E2066" s="50"/>
      <c r="F2066" s="50"/>
      <c r="G2066" s="50"/>
      <c r="H2066" s="50"/>
      <c r="I2066" s="55"/>
      <c r="J2066" s="50"/>
      <c r="K2066" s="56"/>
      <c r="L2066" s="50"/>
      <c r="M2066" s="37" t="s">
        <v>42</v>
      </c>
      <c r="N2066" s="38" t="s">
        <v>49</v>
      </c>
      <c r="O2066" s="39"/>
      <c r="P2066" s="39"/>
      <c r="Q2066" s="39"/>
      <c r="R2066" s="39"/>
      <c r="S2066" s="39"/>
      <c r="T2066" s="39"/>
      <c r="U2066" s="39"/>
      <c r="V2066" s="39"/>
      <c r="W2066" s="39">
        <v>0.089999999999999997</v>
      </c>
      <c r="X2066" s="39"/>
      <c r="Y2066" s="39"/>
      <c r="Z2066" s="39"/>
      <c r="AA2066" s="39"/>
      <c r="AB2066" s="39"/>
      <c r="AC2066" s="39"/>
      <c r="AD2066" s="39"/>
      <c r="AE2066" s="39"/>
      <c r="AF2066" s="39"/>
      <c r="AG2066" s="39"/>
      <c r="AH2066" s="39"/>
      <c r="AI2066" s="39"/>
      <c r="AJ2066" s="39"/>
      <c r="AK2066" s="39"/>
      <c r="AL2066" s="39"/>
      <c r="AM2066" s="39">
        <v>0.089999999999999997</v>
      </c>
      <c r="AN2066" s="39"/>
      <c r="AO2066" s="40">
        <v>12992.98</v>
      </c>
      <c r="AP2066"/>
      <c r="AQ2066"/>
    </row>
    <row r="2067" s="31" customFormat="1" ht="12.75" outlineLevel="1">
      <c r="A2067" s="47"/>
      <c r="B2067" s="48"/>
      <c r="C2067" s="49"/>
      <c r="D2067" s="47"/>
      <c r="E2067" s="50"/>
      <c r="F2067" s="50"/>
      <c r="G2067" s="50"/>
      <c r="H2067" s="50"/>
      <c r="I2067" s="55"/>
      <c r="J2067" s="50"/>
      <c r="K2067" s="56"/>
      <c r="L2067" s="50"/>
      <c r="M2067" s="37" t="s">
        <v>48</v>
      </c>
      <c r="N2067" s="38" t="s">
        <v>49</v>
      </c>
      <c r="O2067" s="39"/>
      <c r="P2067" s="39"/>
      <c r="Q2067" s="39"/>
      <c r="R2067" s="39"/>
      <c r="S2067" s="39"/>
      <c r="T2067" s="39"/>
      <c r="U2067" s="39"/>
      <c r="V2067" s="39"/>
      <c r="W2067" s="39">
        <v>0.64000000000000001</v>
      </c>
      <c r="X2067" s="39"/>
      <c r="Y2067" s="39"/>
      <c r="Z2067" s="39"/>
      <c r="AA2067" s="39"/>
      <c r="AB2067" s="39"/>
      <c r="AC2067" s="39"/>
      <c r="AD2067" s="39"/>
      <c r="AE2067" s="39"/>
      <c r="AF2067" s="39"/>
      <c r="AG2067" s="39"/>
      <c r="AH2067" s="39"/>
      <c r="AI2067" s="39"/>
      <c r="AJ2067" s="39"/>
      <c r="AK2067" s="39"/>
      <c r="AL2067" s="39"/>
      <c r="AM2067" s="39">
        <v>0.64000000000000001</v>
      </c>
      <c r="AN2067" s="39"/>
      <c r="AO2067" s="40">
        <v>97387.059999999998</v>
      </c>
      <c r="AP2067"/>
      <c r="AQ2067"/>
    </row>
    <row r="2068" s="31" customFormat="1" ht="12.75" outlineLevel="1">
      <c r="A2068" s="47"/>
      <c r="B2068" s="48"/>
      <c r="C2068" s="49"/>
      <c r="D2068" s="47"/>
      <c r="E2068" s="50"/>
      <c r="F2068" s="50"/>
      <c r="G2068" s="50"/>
      <c r="H2068" s="50"/>
      <c r="I2068" s="55"/>
      <c r="J2068" s="50"/>
      <c r="K2068" s="56"/>
      <c r="L2068" s="50"/>
      <c r="M2068" s="37" t="s">
        <v>66</v>
      </c>
      <c r="N2068" s="38" t="s">
        <v>40</v>
      </c>
      <c r="O2068" s="39"/>
      <c r="P2068" s="39"/>
      <c r="Q2068" s="39"/>
      <c r="R2068" s="39"/>
      <c r="S2068" s="39"/>
      <c r="T2068" s="39"/>
      <c r="U2068" s="39"/>
      <c r="V2068" s="39"/>
      <c r="W2068" s="39">
        <v>16</v>
      </c>
      <c r="X2068" s="39"/>
      <c r="Y2068" s="39"/>
      <c r="Z2068" s="39"/>
      <c r="AA2068" s="39"/>
      <c r="AB2068" s="39"/>
      <c r="AC2068" s="39"/>
      <c r="AD2068" s="39"/>
      <c r="AE2068" s="39"/>
      <c r="AF2068" s="39"/>
      <c r="AG2068" s="39"/>
      <c r="AH2068" s="39"/>
      <c r="AI2068" s="39"/>
      <c r="AJ2068" s="39"/>
      <c r="AK2068" s="39"/>
      <c r="AL2068" s="39"/>
      <c r="AM2068" s="39">
        <v>16</v>
      </c>
      <c r="AN2068" s="39"/>
      <c r="AO2068" s="40">
        <v>5052.21</v>
      </c>
      <c r="AP2068"/>
      <c r="AQ2068"/>
    </row>
    <row r="2069" s="31" customFormat="1" ht="12.75" outlineLevel="1">
      <c r="A2069" s="47"/>
      <c r="B2069" s="48"/>
      <c r="C2069" s="49"/>
      <c r="D2069" s="47"/>
      <c r="E2069" s="50"/>
      <c r="F2069" s="50"/>
      <c r="G2069" s="50"/>
      <c r="H2069" s="50"/>
      <c r="I2069" s="55"/>
      <c r="J2069" s="50"/>
      <c r="K2069" s="56"/>
      <c r="L2069" s="50"/>
      <c r="M2069" s="37" t="s">
        <v>47</v>
      </c>
      <c r="N2069" s="38" t="s">
        <v>40</v>
      </c>
      <c r="O2069" s="39"/>
      <c r="P2069" s="39"/>
      <c r="Q2069" s="39"/>
      <c r="R2069" s="39"/>
      <c r="S2069" s="39"/>
      <c r="T2069" s="39"/>
      <c r="U2069" s="39"/>
      <c r="V2069" s="39"/>
      <c r="W2069" s="39">
        <v>4</v>
      </c>
      <c r="X2069" s="39"/>
      <c r="Y2069" s="39"/>
      <c r="Z2069" s="39"/>
      <c r="AA2069" s="39"/>
      <c r="AB2069" s="39"/>
      <c r="AC2069" s="39"/>
      <c r="AD2069" s="39"/>
      <c r="AE2069" s="39"/>
      <c r="AF2069" s="39"/>
      <c r="AG2069" s="39"/>
      <c r="AH2069" s="39"/>
      <c r="AI2069" s="39"/>
      <c r="AJ2069" s="39"/>
      <c r="AK2069" s="39"/>
      <c r="AL2069" s="39"/>
      <c r="AM2069" s="39">
        <v>4</v>
      </c>
      <c r="AN2069" s="39"/>
      <c r="AO2069" s="40">
        <v>129071.49000000001</v>
      </c>
      <c r="AP2069"/>
      <c r="AQ2069"/>
    </row>
    <row r="2070" s="31" customFormat="1" ht="31.5" customHeight="1" outlineLevel="1">
      <c r="A2070" s="41"/>
      <c r="B2070" s="42"/>
      <c r="C2070" s="43"/>
      <c r="D2070" s="41"/>
      <c r="E2070" s="44"/>
      <c r="F2070" s="44"/>
      <c r="G2070" s="44"/>
      <c r="H2070" s="44"/>
      <c r="I2070" s="57"/>
      <c r="J2070" s="44"/>
      <c r="K2070" s="58"/>
      <c r="L2070" s="44"/>
      <c r="M2070" s="37" t="s">
        <v>50</v>
      </c>
      <c r="N2070" s="38" t="s">
        <v>51</v>
      </c>
      <c r="O2070" s="39"/>
      <c r="P2070" s="39"/>
      <c r="Q2070" s="39"/>
      <c r="R2070" s="39"/>
      <c r="S2070" s="39"/>
      <c r="T2070" s="39"/>
      <c r="U2070" s="39"/>
      <c r="V2070" s="39"/>
      <c r="W2070" s="39" t="s">
        <v>52</v>
      </c>
      <c r="X2070" s="39"/>
      <c r="Y2070" s="39"/>
      <c r="Z2070" s="39"/>
      <c r="AA2070" s="39"/>
      <c r="AB2070" s="39"/>
      <c r="AC2070" s="39"/>
      <c r="AD2070" s="39"/>
      <c r="AE2070" s="39"/>
      <c r="AF2070" s="39"/>
      <c r="AG2070" s="39"/>
      <c r="AH2070" s="39"/>
      <c r="AI2070" s="39"/>
      <c r="AJ2070" s="39"/>
      <c r="AK2070" s="39"/>
      <c r="AL2070" s="39"/>
      <c r="AM2070" s="39" t="s">
        <v>52</v>
      </c>
      <c r="AN2070" s="39"/>
      <c r="AO2070" s="40">
        <v>8231.9599999999991</v>
      </c>
      <c r="AP2070"/>
      <c r="AQ2070"/>
    </row>
    <row r="2071" s="31" customFormat="1" ht="12.75" outlineLevel="1">
      <c r="A2071" s="32" t="s">
        <v>2217</v>
      </c>
      <c r="B2071" s="32" t="s">
        <v>2696</v>
      </c>
      <c r="C2071" s="32"/>
      <c r="D2071" s="32" t="s">
        <v>2697</v>
      </c>
      <c r="E2071" s="33" t="s">
        <v>36</v>
      </c>
      <c r="F2071" s="34">
        <v>0.48999999999999999</v>
      </c>
      <c r="G2071" s="33">
        <v>1956</v>
      </c>
      <c r="H2071" s="33">
        <v>2005</v>
      </c>
      <c r="I2071" s="53" t="s">
        <v>160</v>
      </c>
      <c r="J2071" s="36">
        <v>60</v>
      </c>
      <c r="K2071" s="54">
        <v>85.87340257000001</v>
      </c>
      <c r="L2071" s="34">
        <v>0.13600000000000001</v>
      </c>
      <c r="M2071" s="37" t="s">
        <v>50</v>
      </c>
      <c r="N2071" s="38" t="s">
        <v>51</v>
      </c>
      <c r="O2071" s="39"/>
      <c r="P2071" s="39"/>
      <c r="Q2071" s="39"/>
      <c r="R2071" s="39"/>
      <c r="S2071" s="39" t="s">
        <v>52</v>
      </c>
      <c r="T2071" s="39"/>
      <c r="U2071" s="39"/>
      <c r="V2071" s="39"/>
      <c r="W2071" s="39"/>
      <c r="X2071" s="39"/>
      <c r="Y2071" s="39"/>
      <c r="Z2071" s="39"/>
      <c r="AA2071" s="39"/>
      <c r="AB2071" s="39"/>
      <c r="AC2071" s="39"/>
      <c r="AD2071" s="39"/>
      <c r="AE2071" s="39"/>
      <c r="AF2071" s="39"/>
      <c r="AG2071" s="39"/>
      <c r="AH2071" s="39"/>
      <c r="AI2071" s="39"/>
      <c r="AJ2071" s="39"/>
      <c r="AK2071" s="39"/>
      <c r="AL2071" s="39"/>
      <c r="AM2071" s="39" t="s">
        <v>52</v>
      </c>
      <c r="AN2071" s="39"/>
      <c r="AO2071" s="40">
        <v>7858.6300000000001</v>
      </c>
      <c r="AP2071"/>
      <c r="AQ2071"/>
    </row>
    <row r="2072" s="31" customFormat="1" ht="12.75" outlineLevel="1">
      <c r="A2072" s="47"/>
      <c r="B2072" s="48"/>
      <c r="C2072" s="49"/>
      <c r="D2072" s="47"/>
      <c r="E2072" s="50"/>
      <c r="F2072" s="50"/>
      <c r="G2072" s="50"/>
      <c r="H2072" s="50"/>
      <c r="I2072" s="55"/>
      <c r="J2072" s="50"/>
      <c r="K2072" s="56"/>
      <c r="L2072" s="50"/>
      <c r="M2072" s="37" t="s">
        <v>47</v>
      </c>
      <c r="N2072" s="38" t="s">
        <v>40</v>
      </c>
      <c r="O2072" s="39"/>
      <c r="P2072" s="39"/>
      <c r="Q2072" s="39"/>
      <c r="R2072" s="39"/>
      <c r="S2072" s="39">
        <v>3</v>
      </c>
      <c r="T2072" s="39"/>
      <c r="U2072" s="39"/>
      <c r="V2072" s="39"/>
      <c r="W2072" s="39"/>
      <c r="X2072" s="39"/>
      <c r="Y2072" s="39"/>
      <c r="Z2072" s="39"/>
      <c r="AA2072" s="39"/>
      <c r="AB2072" s="39"/>
      <c r="AC2072" s="39"/>
      <c r="AD2072" s="39"/>
      <c r="AE2072" s="39"/>
      <c r="AF2072" s="39"/>
      <c r="AG2072" s="39"/>
      <c r="AH2072" s="39"/>
      <c r="AI2072" s="39"/>
      <c r="AJ2072" s="39"/>
      <c r="AK2072" s="39"/>
      <c r="AL2072" s="39"/>
      <c r="AM2072" s="39">
        <v>3</v>
      </c>
      <c r="AN2072" s="39"/>
      <c r="AO2072" s="40">
        <v>148840.32000000001</v>
      </c>
      <c r="AP2072"/>
      <c r="AQ2072"/>
    </row>
    <row r="2073" s="31" customFormat="1" ht="12.75" outlineLevel="1">
      <c r="A2073" s="47"/>
      <c r="B2073" s="48"/>
      <c r="C2073" s="49"/>
      <c r="D2073" s="47"/>
      <c r="E2073" s="50"/>
      <c r="F2073" s="50"/>
      <c r="G2073" s="50"/>
      <c r="H2073" s="50"/>
      <c r="I2073" s="55"/>
      <c r="J2073" s="50"/>
      <c r="K2073" s="56"/>
      <c r="L2073" s="50"/>
      <c r="M2073" s="37" t="s">
        <v>48</v>
      </c>
      <c r="N2073" s="38" t="s">
        <v>49</v>
      </c>
      <c r="O2073" s="39"/>
      <c r="P2073" s="39"/>
      <c r="Q2073" s="39"/>
      <c r="R2073" s="39"/>
      <c r="S2073" s="39">
        <v>0.32000000000000001</v>
      </c>
      <c r="T2073" s="39"/>
      <c r="U2073" s="39"/>
      <c r="V2073" s="39"/>
      <c r="W2073" s="39"/>
      <c r="X2073" s="39"/>
      <c r="Y2073" s="39"/>
      <c r="Z2073" s="39"/>
      <c r="AA2073" s="39"/>
      <c r="AB2073" s="39"/>
      <c r="AC2073" s="39"/>
      <c r="AD2073" s="39"/>
      <c r="AE2073" s="39"/>
      <c r="AF2073" s="39"/>
      <c r="AG2073" s="39"/>
      <c r="AH2073" s="39"/>
      <c r="AI2073" s="39"/>
      <c r="AJ2073" s="39"/>
      <c r="AK2073" s="39"/>
      <c r="AL2073" s="39"/>
      <c r="AM2073" s="39">
        <v>0.32000000000000001</v>
      </c>
      <c r="AN2073" s="39"/>
      <c r="AO2073" s="40">
        <v>49270.849999999999</v>
      </c>
      <c r="AP2073"/>
      <c r="AQ2073"/>
    </row>
    <row r="2074" s="31" customFormat="1" ht="31.5" customHeight="1" outlineLevel="1">
      <c r="A2074" s="47"/>
      <c r="B2074" s="48"/>
      <c r="C2074" s="49"/>
      <c r="D2074" s="47"/>
      <c r="E2074" s="50"/>
      <c r="F2074" s="50"/>
      <c r="G2074" s="50"/>
      <c r="H2074" s="50"/>
      <c r="I2074" s="55"/>
      <c r="J2074" s="50"/>
      <c r="K2074" s="56"/>
      <c r="L2074" s="50"/>
      <c r="M2074" s="37" t="s">
        <v>42</v>
      </c>
      <c r="N2074" s="38" t="s">
        <v>49</v>
      </c>
      <c r="O2074" s="39"/>
      <c r="P2074" s="39"/>
      <c r="Q2074" s="39"/>
      <c r="R2074" s="39"/>
      <c r="S2074" s="39">
        <v>0.080000000000000002</v>
      </c>
      <c r="T2074" s="39"/>
      <c r="U2074" s="39"/>
      <c r="V2074" s="39"/>
      <c r="W2074" s="39"/>
      <c r="X2074" s="39"/>
      <c r="Y2074" s="39"/>
      <c r="Z2074" s="39"/>
      <c r="AA2074" s="39"/>
      <c r="AB2074" s="39"/>
      <c r="AC2074" s="39"/>
      <c r="AD2074" s="39"/>
      <c r="AE2074" s="39"/>
      <c r="AF2074" s="39"/>
      <c r="AG2074" s="39"/>
      <c r="AH2074" s="39"/>
      <c r="AI2074" s="39"/>
      <c r="AJ2074" s="39"/>
      <c r="AK2074" s="39"/>
      <c r="AL2074" s="39"/>
      <c r="AM2074" s="39">
        <v>0.080000000000000002</v>
      </c>
      <c r="AN2074" s="39"/>
      <c r="AO2074" s="40">
        <v>12090.379999999999</v>
      </c>
      <c r="AP2074"/>
      <c r="AQ2074"/>
    </row>
    <row r="2075" s="31" customFormat="1" ht="12.75" outlineLevel="1">
      <c r="A2075" s="47"/>
      <c r="B2075" s="48"/>
      <c r="C2075" s="49"/>
      <c r="D2075" s="47"/>
      <c r="E2075" s="50"/>
      <c r="F2075" s="50"/>
      <c r="G2075" s="50"/>
      <c r="H2075" s="50"/>
      <c r="I2075" s="55"/>
      <c r="J2075" s="50"/>
      <c r="K2075" s="56"/>
      <c r="L2075" s="50"/>
      <c r="M2075" s="37" t="s">
        <v>66</v>
      </c>
      <c r="N2075" s="38" t="s">
        <v>40</v>
      </c>
      <c r="O2075" s="39"/>
      <c r="P2075" s="39"/>
      <c r="Q2075" s="39"/>
      <c r="R2075" s="39"/>
      <c r="S2075" s="39">
        <v>10</v>
      </c>
      <c r="T2075" s="39"/>
      <c r="U2075" s="39"/>
      <c r="V2075" s="39"/>
      <c r="W2075" s="39"/>
      <c r="X2075" s="39"/>
      <c r="Y2075" s="39"/>
      <c r="Z2075" s="39"/>
      <c r="AA2075" s="39"/>
      <c r="AB2075" s="39"/>
      <c r="AC2075" s="39"/>
      <c r="AD2075" s="39"/>
      <c r="AE2075" s="39"/>
      <c r="AF2075" s="39"/>
      <c r="AG2075" s="39"/>
      <c r="AH2075" s="39"/>
      <c r="AI2075" s="39"/>
      <c r="AJ2075" s="39"/>
      <c r="AK2075" s="39"/>
      <c r="AL2075" s="39"/>
      <c r="AM2075" s="39">
        <v>10</v>
      </c>
      <c r="AN2075" s="39"/>
      <c r="AO2075" s="40">
        <v>3786.52</v>
      </c>
      <c r="AP2075"/>
      <c r="AQ2075"/>
    </row>
    <row r="2076" s="31" customFormat="1" ht="12.75" outlineLevel="1">
      <c r="A2076" s="41"/>
      <c r="B2076" s="42"/>
      <c r="C2076" s="43"/>
      <c r="D2076" s="41"/>
      <c r="E2076" s="44"/>
      <c r="F2076" s="44"/>
      <c r="G2076" s="44"/>
      <c r="H2076" s="44"/>
      <c r="I2076" s="57"/>
      <c r="J2076" s="44"/>
      <c r="K2076" s="58"/>
      <c r="L2076" s="44"/>
      <c r="M2076" s="37" t="s">
        <v>39</v>
      </c>
      <c r="N2076" s="38" t="s">
        <v>40</v>
      </c>
      <c r="O2076" s="39"/>
      <c r="P2076" s="39"/>
      <c r="Q2076" s="39"/>
      <c r="R2076" s="39"/>
      <c r="S2076" s="39">
        <v>30</v>
      </c>
      <c r="T2076" s="39"/>
      <c r="U2076" s="39"/>
      <c r="V2076" s="39"/>
      <c r="W2076" s="39"/>
      <c r="X2076" s="39"/>
      <c r="Y2076" s="39"/>
      <c r="Z2076" s="39"/>
      <c r="AA2076" s="39"/>
      <c r="AB2076" s="39"/>
      <c r="AC2076" s="39"/>
      <c r="AD2076" s="39"/>
      <c r="AE2076" s="39"/>
      <c r="AF2076" s="39"/>
      <c r="AG2076" s="39"/>
      <c r="AH2076" s="39"/>
      <c r="AI2076" s="39"/>
      <c r="AJ2076" s="39"/>
      <c r="AK2076" s="39"/>
      <c r="AL2076" s="39"/>
      <c r="AM2076" s="39">
        <v>30</v>
      </c>
      <c r="AN2076" s="39"/>
      <c r="AO2076" s="40">
        <v>6970.3000000000002</v>
      </c>
      <c r="AP2076"/>
      <c r="AQ2076"/>
    </row>
    <row r="2077" s="31" customFormat="1" ht="31.5" customHeight="1" outlineLevel="1">
      <c r="A2077" s="37" t="s">
        <v>2217</v>
      </c>
      <c r="B2077" s="37" t="s">
        <v>2698</v>
      </c>
      <c r="C2077" s="37"/>
      <c r="D2077" s="37" t="s">
        <v>2699</v>
      </c>
      <c r="E2077" s="38" t="s">
        <v>36</v>
      </c>
      <c r="F2077" s="59">
        <v>0.40999999999999998</v>
      </c>
      <c r="G2077" s="38">
        <v>2004</v>
      </c>
      <c r="H2077" s="38">
        <v>2011</v>
      </c>
      <c r="I2077" s="60" t="s">
        <v>656</v>
      </c>
      <c r="J2077" s="61">
        <v>88</v>
      </c>
      <c r="K2077" s="62">
        <v>87.817396059999993</v>
      </c>
      <c r="L2077" s="59">
        <v>0.016</v>
      </c>
      <c r="M2077" s="37" t="s">
        <v>50</v>
      </c>
      <c r="N2077" s="38" t="s">
        <v>51</v>
      </c>
      <c r="O2077" s="39"/>
      <c r="P2077" s="39"/>
      <c r="Q2077" s="39"/>
      <c r="R2077" s="39"/>
      <c r="S2077" s="39" t="s">
        <v>52</v>
      </c>
      <c r="T2077" s="39"/>
      <c r="U2077" s="39"/>
      <c r="V2077" s="39"/>
      <c r="W2077" s="39"/>
      <c r="X2077" s="39"/>
      <c r="Y2077" s="39"/>
      <c r="Z2077" s="39"/>
      <c r="AA2077" s="39"/>
      <c r="AB2077" s="39"/>
      <c r="AC2077" s="39"/>
      <c r="AD2077" s="39"/>
      <c r="AE2077" s="39"/>
      <c r="AF2077" s="39"/>
      <c r="AG2077" s="39"/>
      <c r="AH2077" s="39"/>
      <c r="AI2077" s="39"/>
      <c r="AJ2077" s="39"/>
      <c r="AK2077" s="39"/>
      <c r="AL2077" s="39"/>
      <c r="AM2077" s="39" t="s">
        <v>52</v>
      </c>
      <c r="AN2077" s="39"/>
      <c r="AO2077" s="63">
        <v>778.78999999999996</v>
      </c>
      <c r="AP2077"/>
      <c r="AQ2077"/>
    </row>
    <row r="2078" s="31" customFormat="1" ht="31.5" customHeight="1" outlineLevel="1">
      <c r="A2078" s="37" t="s">
        <v>2217</v>
      </c>
      <c r="B2078" s="37" t="s">
        <v>2700</v>
      </c>
      <c r="C2078" s="37"/>
      <c r="D2078" s="37" t="s">
        <v>2701</v>
      </c>
      <c r="E2078" s="38" t="s">
        <v>36</v>
      </c>
      <c r="F2078" s="59">
        <v>1.1000000000000001</v>
      </c>
      <c r="G2078" s="38">
        <v>1973</v>
      </c>
      <c r="H2078" s="38">
        <v>2007</v>
      </c>
      <c r="I2078" s="60" t="s">
        <v>173</v>
      </c>
      <c r="J2078" s="61">
        <v>99</v>
      </c>
      <c r="K2078" s="62">
        <v>79.913647879999999</v>
      </c>
      <c r="L2078" s="59">
        <v>0.029999999999999999</v>
      </c>
      <c r="M2078" s="37" t="s">
        <v>50</v>
      </c>
      <c r="N2078" s="38" t="s">
        <v>51</v>
      </c>
      <c r="O2078" s="39"/>
      <c r="P2078" s="39"/>
      <c r="Q2078" s="39"/>
      <c r="R2078" s="39"/>
      <c r="S2078" s="39"/>
      <c r="T2078" s="39"/>
      <c r="U2078" s="39" t="s">
        <v>52</v>
      </c>
      <c r="V2078" s="39"/>
      <c r="W2078" s="39"/>
      <c r="X2078" s="39"/>
      <c r="Y2078" s="39"/>
      <c r="Z2078" s="39"/>
      <c r="AA2078" s="39"/>
      <c r="AB2078" s="39"/>
      <c r="AC2078" s="39"/>
      <c r="AD2078" s="39"/>
      <c r="AE2078" s="39"/>
      <c r="AF2078" s="39"/>
      <c r="AG2078" s="39"/>
      <c r="AH2078" s="39"/>
      <c r="AI2078" s="39"/>
      <c r="AJ2078" s="39"/>
      <c r="AK2078" s="39"/>
      <c r="AL2078" s="39"/>
      <c r="AM2078" s="39" t="s">
        <v>52</v>
      </c>
      <c r="AN2078" s="39"/>
      <c r="AO2078" s="63">
        <v>778.78999999999996</v>
      </c>
      <c r="AP2078"/>
      <c r="AQ2078"/>
    </row>
    <row r="2079" s="31" customFormat="1" ht="31.5" customHeight="1" outlineLevel="1">
      <c r="A2079" s="37" t="s">
        <v>2217</v>
      </c>
      <c r="B2079" s="37" t="s">
        <v>2702</v>
      </c>
      <c r="C2079" s="37"/>
      <c r="D2079" s="37" t="s">
        <v>2703</v>
      </c>
      <c r="E2079" s="38" t="s">
        <v>36</v>
      </c>
      <c r="F2079" s="59">
        <v>0.29999999999999999</v>
      </c>
      <c r="G2079" s="38">
        <v>1950</v>
      </c>
      <c r="H2079" s="38">
        <v>2008</v>
      </c>
      <c r="I2079" s="60" t="s">
        <v>209</v>
      </c>
      <c r="J2079" s="61">
        <v>94</v>
      </c>
      <c r="K2079" s="62">
        <v>88.374126590000003</v>
      </c>
      <c r="L2079" s="59">
        <v>0.014999999999999999</v>
      </c>
      <c r="M2079" s="37" t="s">
        <v>50</v>
      </c>
      <c r="N2079" s="38" t="s">
        <v>51</v>
      </c>
      <c r="O2079" s="39"/>
      <c r="P2079" s="39"/>
      <c r="Q2079" s="39"/>
      <c r="R2079" s="39"/>
      <c r="S2079" s="39"/>
      <c r="T2079" s="39"/>
      <c r="U2079" s="39"/>
      <c r="V2079" s="39"/>
      <c r="W2079" s="39"/>
      <c r="X2079" s="39"/>
      <c r="Y2079" s="39"/>
      <c r="Z2079" s="39"/>
      <c r="AA2079" s="39"/>
      <c r="AB2079" s="39"/>
      <c r="AC2079" s="39"/>
      <c r="AD2079" s="39"/>
      <c r="AE2079" s="39" t="s">
        <v>52</v>
      </c>
      <c r="AF2079" s="39"/>
      <c r="AG2079" s="39"/>
      <c r="AH2079" s="39"/>
      <c r="AI2079" s="39"/>
      <c r="AJ2079" s="39"/>
      <c r="AK2079" s="39"/>
      <c r="AL2079" s="39"/>
      <c r="AM2079" s="39" t="s">
        <v>52</v>
      </c>
      <c r="AN2079" s="39"/>
      <c r="AO2079" s="63">
        <v>778.78999999999996</v>
      </c>
      <c r="AP2079"/>
      <c r="AQ2079"/>
    </row>
    <row r="2080" s="31" customFormat="1" ht="31.5" customHeight="1" outlineLevel="1">
      <c r="A2080" s="37" t="s">
        <v>2217</v>
      </c>
      <c r="B2080" s="37" t="s">
        <v>2704</v>
      </c>
      <c r="C2080" s="37"/>
      <c r="D2080" s="37" t="s">
        <v>2705</v>
      </c>
      <c r="E2080" s="38" t="s">
        <v>36</v>
      </c>
      <c r="F2080" s="59">
        <v>0.29999999999999999</v>
      </c>
      <c r="G2080" s="38">
        <v>1950</v>
      </c>
      <c r="H2080" s="38">
        <v>2010</v>
      </c>
      <c r="I2080" s="60" t="s">
        <v>188</v>
      </c>
      <c r="J2080" s="61">
        <v>89</v>
      </c>
      <c r="K2080" s="62">
        <v>75.687971890000014</v>
      </c>
      <c r="L2080" s="59">
        <v>0.048000000000000001</v>
      </c>
      <c r="M2080" s="37" t="s">
        <v>50</v>
      </c>
      <c r="N2080" s="38" t="s">
        <v>51</v>
      </c>
      <c r="O2080" s="39"/>
      <c r="P2080" s="39"/>
      <c r="Q2080" s="39"/>
      <c r="R2080" s="39"/>
      <c r="S2080" s="39"/>
      <c r="T2080" s="39"/>
      <c r="U2080" s="39"/>
      <c r="V2080" s="39"/>
      <c r="W2080" s="39"/>
      <c r="X2080" s="39"/>
      <c r="Y2080" s="39"/>
      <c r="Z2080" s="39"/>
      <c r="AA2080" s="39"/>
      <c r="AB2080" s="39"/>
      <c r="AC2080" s="39"/>
      <c r="AD2080" s="39"/>
      <c r="AE2080" s="39" t="s">
        <v>52</v>
      </c>
      <c r="AF2080" s="39"/>
      <c r="AG2080" s="39"/>
      <c r="AH2080" s="39"/>
      <c r="AI2080" s="39"/>
      <c r="AJ2080" s="39"/>
      <c r="AK2080" s="39"/>
      <c r="AL2080" s="39"/>
      <c r="AM2080" s="39" t="s">
        <v>52</v>
      </c>
      <c r="AN2080" s="39"/>
      <c r="AO2080" s="40">
        <v>4458.1099999999997</v>
      </c>
      <c r="AP2080"/>
      <c r="AQ2080"/>
    </row>
    <row r="2081" s="31" customFormat="1" ht="31.5" customHeight="1" outlineLevel="1">
      <c r="A2081" s="37" t="s">
        <v>2217</v>
      </c>
      <c r="B2081" s="37" t="s">
        <v>2706</v>
      </c>
      <c r="C2081" s="37"/>
      <c r="D2081" s="37" t="s">
        <v>2707</v>
      </c>
      <c r="E2081" s="38" t="s">
        <v>36</v>
      </c>
      <c r="F2081" s="59">
        <v>0.68000000000000005</v>
      </c>
      <c r="G2081" s="38">
        <v>1978</v>
      </c>
      <c r="H2081" s="38">
        <v>2005</v>
      </c>
      <c r="I2081" s="60" t="s">
        <v>656</v>
      </c>
      <c r="J2081" s="61">
        <v>69</v>
      </c>
      <c r="K2081" s="62">
        <v>83.765127939999999</v>
      </c>
      <c r="L2081" s="59">
        <v>0.035999999999999997</v>
      </c>
      <c r="M2081" s="37" t="s">
        <v>50</v>
      </c>
      <c r="N2081" s="38" t="s">
        <v>51</v>
      </c>
      <c r="O2081" s="39"/>
      <c r="P2081" s="39"/>
      <c r="Q2081" s="39"/>
      <c r="R2081" s="39"/>
      <c r="S2081" s="39"/>
      <c r="T2081" s="39"/>
      <c r="U2081" s="39" t="s">
        <v>52</v>
      </c>
      <c r="V2081" s="39"/>
      <c r="W2081" s="39"/>
      <c r="X2081" s="39"/>
      <c r="Y2081" s="39"/>
      <c r="Z2081" s="39"/>
      <c r="AA2081" s="39"/>
      <c r="AB2081" s="39"/>
      <c r="AC2081" s="39"/>
      <c r="AD2081" s="39"/>
      <c r="AE2081" s="39"/>
      <c r="AF2081" s="39"/>
      <c r="AG2081" s="39"/>
      <c r="AH2081" s="39"/>
      <c r="AI2081" s="39"/>
      <c r="AJ2081" s="39"/>
      <c r="AK2081" s="39"/>
      <c r="AL2081" s="39"/>
      <c r="AM2081" s="39" t="s">
        <v>52</v>
      </c>
      <c r="AN2081" s="39"/>
      <c r="AO2081" s="40">
        <v>1011.02</v>
      </c>
      <c r="AP2081"/>
      <c r="AQ2081"/>
    </row>
    <row r="2082" s="31" customFormat="1" ht="31.5" customHeight="1" outlineLevel="1">
      <c r="A2082" s="37" t="s">
        <v>2217</v>
      </c>
      <c r="B2082" s="37" t="s">
        <v>2708</v>
      </c>
      <c r="C2082" s="37"/>
      <c r="D2082" s="37" t="s">
        <v>2709</v>
      </c>
      <c r="E2082" s="38" t="s">
        <v>36</v>
      </c>
      <c r="F2082" s="59">
        <v>0.37</v>
      </c>
      <c r="G2082" s="38">
        <v>1970</v>
      </c>
      <c r="H2082" s="38">
        <v>2024</v>
      </c>
      <c r="I2082" s="60" t="s">
        <v>188</v>
      </c>
      <c r="J2082" s="61">
        <v>94</v>
      </c>
      <c r="K2082" s="62">
        <v>86.603540970000012</v>
      </c>
      <c r="L2082" s="59">
        <v>0.010999999999999999</v>
      </c>
      <c r="M2082" s="37" t="s">
        <v>50</v>
      </c>
      <c r="N2082" s="38" t="s">
        <v>51</v>
      </c>
      <c r="O2082" s="39"/>
      <c r="P2082" s="39"/>
      <c r="Q2082" s="39"/>
      <c r="R2082" s="39"/>
      <c r="S2082" s="39"/>
      <c r="T2082" s="39"/>
      <c r="U2082" s="39"/>
      <c r="V2082" s="39"/>
      <c r="W2082" s="39"/>
      <c r="X2082" s="39"/>
      <c r="Y2082" s="39"/>
      <c r="Z2082" s="39"/>
      <c r="AA2082" s="39"/>
      <c r="AB2082" s="39"/>
      <c r="AC2082" s="39"/>
      <c r="AD2082" s="39"/>
      <c r="AE2082" s="39" t="s">
        <v>52</v>
      </c>
      <c r="AF2082" s="39"/>
      <c r="AG2082" s="39"/>
      <c r="AH2082" s="39"/>
      <c r="AI2082" s="39"/>
      <c r="AJ2082" s="39"/>
      <c r="AK2082" s="39"/>
      <c r="AL2082" s="39"/>
      <c r="AM2082" s="39" t="s">
        <v>52</v>
      </c>
      <c r="AN2082" s="39"/>
      <c r="AO2082" s="40">
        <v>1011.02</v>
      </c>
      <c r="AP2082"/>
      <c r="AQ2082"/>
    </row>
    <row r="2083" s="31" customFormat="1" ht="31.5" customHeight="1" outlineLevel="1">
      <c r="A2083" s="37" t="s">
        <v>2217</v>
      </c>
      <c r="B2083" s="37" t="s">
        <v>2710</v>
      </c>
      <c r="C2083" s="37"/>
      <c r="D2083" s="37" t="s">
        <v>2711</v>
      </c>
      <c r="E2083" s="38" t="s">
        <v>36</v>
      </c>
      <c r="F2083" s="59">
        <v>0.20999999999999999</v>
      </c>
      <c r="G2083" s="38">
        <v>1980</v>
      </c>
      <c r="H2083" s="38">
        <v>2010</v>
      </c>
      <c r="I2083" s="60" t="s">
        <v>188</v>
      </c>
      <c r="J2083" s="61">
        <v>96</v>
      </c>
      <c r="K2083" s="62">
        <v>87.424946670000011</v>
      </c>
      <c r="L2083" s="59">
        <v>0.014999999999999999</v>
      </c>
      <c r="M2083" s="37" t="s">
        <v>50</v>
      </c>
      <c r="N2083" s="38" t="s">
        <v>51</v>
      </c>
      <c r="O2083" s="39"/>
      <c r="P2083" s="39"/>
      <c r="Q2083" s="39"/>
      <c r="R2083" s="39"/>
      <c r="S2083" s="39"/>
      <c r="T2083" s="39"/>
      <c r="U2083" s="39"/>
      <c r="V2083" s="39"/>
      <c r="W2083" s="39"/>
      <c r="X2083" s="39"/>
      <c r="Y2083" s="39"/>
      <c r="Z2083" s="39"/>
      <c r="AA2083" s="39"/>
      <c r="AB2083" s="39"/>
      <c r="AC2083" s="39"/>
      <c r="AD2083" s="39"/>
      <c r="AE2083" s="39" t="s">
        <v>52</v>
      </c>
      <c r="AF2083" s="39"/>
      <c r="AG2083" s="39"/>
      <c r="AH2083" s="39"/>
      <c r="AI2083" s="39"/>
      <c r="AJ2083" s="39"/>
      <c r="AK2083" s="39"/>
      <c r="AL2083" s="39"/>
      <c r="AM2083" s="39" t="s">
        <v>52</v>
      </c>
      <c r="AN2083" s="39"/>
      <c r="AO2083" s="63">
        <v>778.78999999999996</v>
      </c>
      <c r="AP2083"/>
      <c r="AQ2083"/>
    </row>
    <row r="2084" s="31" customFormat="1" ht="31.5" customHeight="1" outlineLevel="1">
      <c r="A2084" s="37" t="s">
        <v>2217</v>
      </c>
      <c r="B2084" s="37" t="s">
        <v>2712</v>
      </c>
      <c r="C2084" s="37"/>
      <c r="D2084" s="37" t="s">
        <v>2713</v>
      </c>
      <c r="E2084" s="38" t="s">
        <v>36</v>
      </c>
      <c r="F2084" s="59">
        <v>0.41999999999999998</v>
      </c>
      <c r="G2084" s="38">
        <v>1957</v>
      </c>
      <c r="H2084" s="38">
        <v>2005</v>
      </c>
      <c r="I2084" s="60" t="s">
        <v>521</v>
      </c>
      <c r="J2084" s="61">
        <v>94</v>
      </c>
      <c r="K2084" s="62">
        <v>76.819686410000003</v>
      </c>
      <c r="L2084" s="59">
        <v>0.016</v>
      </c>
      <c r="M2084" s="37" t="s">
        <v>50</v>
      </c>
      <c r="N2084" s="38" t="s">
        <v>51</v>
      </c>
      <c r="O2084" s="39"/>
      <c r="P2084" s="39"/>
      <c r="Q2084" s="39"/>
      <c r="R2084" s="39"/>
      <c r="S2084" s="39" t="s">
        <v>52</v>
      </c>
      <c r="T2084" s="39"/>
      <c r="U2084" s="39"/>
      <c r="V2084" s="39"/>
      <c r="W2084" s="39"/>
      <c r="X2084" s="39"/>
      <c r="Y2084" s="39"/>
      <c r="Z2084" s="39"/>
      <c r="AA2084" s="39"/>
      <c r="AB2084" s="39"/>
      <c r="AC2084" s="39"/>
      <c r="AD2084" s="39"/>
      <c r="AE2084" s="39"/>
      <c r="AF2084" s="39"/>
      <c r="AG2084" s="39"/>
      <c r="AH2084" s="39"/>
      <c r="AI2084" s="39"/>
      <c r="AJ2084" s="39"/>
      <c r="AK2084" s="39"/>
      <c r="AL2084" s="39"/>
      <c r="AM2084" s="39" t="s">
        <v>52</v>
      </c>
      <c r="AN2084" s="39"/>
      <c r="AO2084" s="63">
        <v>778.78999999999996</v>
      </c>
      <c r="AP2084"/>
      <c r="AQ2084"/>
    </row>
    <row r="2085" s="31" customFormat="1" ht="31.5" customHeight="1" outlineLevel="1">
      <c r="A2085" s="37" t="s">
        <v>2217</v>
      </c>
      <c r="B2085" s="37" t="s">
        <v>2714</v>
      </c>
      <c r="C2085" s="37"/>
      <c r="D2085" s="37" t="s">
        <v>2715</v>
      </c>
      <c r="E2085" s="38" t="s">
        <v>36</v>
      </c>
      <c r="F2085" s="59">
        <v>0.67000000000000004</v>
      </c>
      <c r="G2085" s="38">
        <v>1957</v>
      </c>
      <c r="H2085" s="38">
        <v>2008</v>
      </c>
      <c r="I2085" s="60" t="s">
        <v>181</v>
      </c>
      <c r="J2085" s="61">
        <v>94</v>
      </c>
      <c r="K2085" s="62">
        <v>87.817396059999993</v>
      </c>
      <c r="L2085" s="59">
        <v>0.058999999999999997</v>
      </c>
      <c r="M2085" s="37" t="s">
        <v>50</v>
      </c>
      <c r="N2085" s="38" t="s">
        <v>51</v>
      </c>
      <c r="O2085" s="39"/>
      <c r="P2085" s="39"/>
      <c r="Q2085" s="39"/>
      <c r="R2085" s="39"/>
      <c r="S2085" s="39"/>
      <c r="T2085" s="39"/>
      <c r="U2085" s="39"/>
      <c r="V2085" s="39"/>
      <c r="W2085" s="39"/>
      <c r="X2085" s="39"/>
      <c r="Y2085" s="39"/>
      <c r="Z2085" s="39"/>
      <c r="AA2085" s="39"/>
      <c r="AB2085" s="39"/>
      <c r="AC2085" s="39"/>
      <c r="AD2085" s="39"/>
      <c r="AE2085" s="39" t="s">
        <v>52</v>
      </c>
      <c r="AF2085" s="39"/>
      <c r="AG2085" s="39"/>
      <c r="AH2085" s="39"/>
      <c r="AI2085" s="39"/>
      <c r="AJ2085" s="39"/>
      <c r="AK2085" s="39"/>
      <c r="AL2085" s="39"/>
      <c r="AM2085" s="39" t="s">
        <v>52</v>
      </c>
      <c r="AN2085" s="39"/>
      <c r="AO2085" s="63">
        <v>778.78999999999996</v>
      </c>
      <c r="AP2085"/>
      <c r="AQ2085"/>
    </row>
    <row r="2086" s="31" customFormat="1" ht="31.5" customHeight="1" outlineLevel="1">
      <c r="A2086" s="37" t="s">
        <v>2217</v>
      </c>
      <c r="B2086" s="37" t="s">
        <v>2716</v>
      </c>
      <c r="C2086" s="37"/>
      <c r="D2086" s="37" t="s">
        <v>2717</v>
      </c>
      <c r="E2086" s="38" t="s">
        <v>36</v>
      </c>
      <c r="F2086" s="59">
        <v>0.56000000000000005</v>
      </c>
      <c r="G2086" s="38">
        <v>1957</v>
      </c>
      <c r="H2086" s="38">
        <v>2016</v>
      </c>
      <c r="I2086" s="60" t="s">
        <v>521</v>
      </c>
      <c r="J2086" s="61">
        <v>94</v>
      </c>
      <c r="K2086" s="62">
        <v>80.871954529999996</v>
      </c>
      <c r="L2086" s="59">
        <v>0.056000000000000001</v>
      </c>
      <c r="M2086" s="37" t="s">
        <v>50</v>
      </c>
      <c r="N2086" s="38" t="s">
        <v>51</v>
      </c>
      <c r="O2086" s="39"/>
      <c r="P2086" s="39"/>
      <c r="Q2086" s="39" t="s">
        <v>52</v>
      </c>
      <c r="R2086" s="39"/>
      <c r="S2086" s="39"/>
      <c r="T2086" s="39"/>
      <c r="U2086" s="39"/>
      <c r="V2086" s="39"/>
      <c r="W2086" s="39"/>
      <c r="X2086" s="39"/>
      <c r="Y2086" s="39"/>
      <c r="Z2086" s="39"/>
      <c r="AA2086" s="39"/>
      <c r="AB2086" s="39"/>
      <c r="AC2086" s="39"/>
      <c r="AD2086" s="39"/>
      <c r="AE2086" s="39"/>
      <c r="AF2086" s="39"/>
      <c r="AG2086" s="39"/>
      <c r="AH2086" s="39"/>
      <c r="AI2086" s="39"/>
      <c r="AJ2086" s="39"/>
      <c r="AK2086" s="39"/>
      <c r="AL2086" s="39"/>
      <c r="AM2086" s="39" t="s">
        <v>52</v>
      </c>
      <c r="AN2086" s="39"/>
      <c r="AO2086" s="40">
        <v>1011.02</v>
      </c>
      <c r="AP2086"/>
      <c r="AQ2086"/>
    </row>
    <row r="2087" s="31" customFormat="1" ht="31.5" customHeight="1" outlineLevel="1">
      <c r="A2087" s="37" t="s">
        <v>2217</v>
      </c>
      <c r="B2087" s="37" t="s">
        <v>2718</v>
      </c>
      <c r="C2087" s="37"/>
      <c r="D2087" s="37" t="s">
        <v>2719</v>
      </c>
      <c r="E2087" s="38" t="s">
        <v>36</v>
      </c>
      <c r="F2087" s="59">
        <v>0.34999999999999998</v>
      </c>
      <c r="G2087" s="38">
        <v>1990</v>
      </c>
      <c r="H2087" s="38">
        <v>2006</v>
      </c>
      <c r="I2087" s="60" t="s">
        <v>173</v>
      </c>
      <c r="J2087" s="61">
        <v>99</v>
      </c>
      <c r="K2087" s="62">
        <v>83.244904329999997</v>
      </c>
      <c r="L2087" s="59">
        <v>0.031</v>
      </c>
      <c r="M2087" s="37" t="s">
        <v>50</v>
      </c>
      <c r="N2087" s="38" t="s">
        <v>51</v>
      </c>
      <c r="O2087" s="39"/>
      <c r="P2087" s="39"/>
      <c r="Q2087" s="39" t="s">
        <v>52</v>
      </c>
      <c r="R2087" s="39"/>
      <c r="S2087" s="39"/>
      <c r="T2087" s="39"/>
      <c r="U2087" s="39"/>
      <c r="V2087" s="39"/>
      <c r="W2087" s="39"/>
      <c r="X2087" s="39"/>
      <c r="Y2087" s="39"/>
      <c r="Z2087" s="39"/>
      <c r="AA2087" s="39"/>
      <c r="AB2087" s="39"/>
      <c r="AC2087" s="39"/>
      <c r="AD2087" s="39"/>
      <c r="AE2087" s="39"/>
      <c r="AF2087" s="39"/>
      <c r="AG2087" s="39"/>
      <c r="AH2087" s="39"/>
      <c r="AI2087" s="39"/>
      <c r="AJ2087" s="39"/>
      <c r="AK2087" s="39"/>
      <c r="AL2087" s="39"/>
      <c r="AM2087" s="39" t="s">
        <v>52</v>
      </c>
      <c r="AN2087" s="39"/>
      <c r="AO2087" s="63">
        <v>778.78999999999996</v>
      </c>
      <c r="AP2087"/>
      <c r="AQ2087"/>
    </row>
    <row r="2088" s="31" customFormat="1" ht="31.5" customHeight="1" outlineLevel="1">
      <c r="A2088" s="37" t="s">
        <v>2217</v>
      </c>
      <c r="B2088" s="37" t="s">
        <v>2720</v>
      </c>
      <c r="C2088" s="37"/>
      <c r="D2088" s="37" t="s">
        <v>2721</v>
      </c>
      <c r="E2088" s="38" t="s">
        <v>36</v>
      </c>
      <c r="F2088" s="59">
        <v>0.20000000000000001</v>
      </c>
      <c r="G2088" s="38">
        <v>1990</v>
      </c>
      <c r="H2088" s="38">
        <v>2006</v>
      </c>
      <c r="I2088" s="60" t="s">
        <v>313</v>
      </c>
      <c r="J2088" s="61">
        <v>97</v>
      </c>
      <c r="K2088" s="62">
        <v>77.714105950000004</v>
      </c>
      <c r="L2088" s="59">
        <v>0.0080000000000000002</v>
      </c>
      <c r="M2088" s="37" t="s">
        <v>50</v>
      </c>
      <c r="N2088" s="38" t="s">
        <v>51</v>
      </c>
      <c r="O2088" s="39"/>
      <c r="P2088" s="39"/>
      <c r="Q2088" s="39"/>
      <c r="R2088" s="39"/>
      <c r="S2088" s="39"/>
      <c r="T2088" s="39"/>
      <c r="U2088" s="39"/>
      <c r="V2088" s="39"/>
      <c r="W2088" s="39"/>
      <c r="X2088" s="39"/>
      <c r="Y2088" s="39"/>
      <c r="Z2088" s="39"/>
      <c r="AA2088" s="39"/>
      <c r="AB2088" s="39"/>
      <c r="AC2088" s="39" t="s">
        <v>52</v>
      </c>
      <c r="AD2088" s="39"/>
      <c r="AE2088" s="39"/>
      <c r="AF2088" s="39"/>
      <c r="AG2088" s="39"/>
      <c r="AH2088" s="39"/>
      <c r="AI2088" s="39"/>
      <c r="AJ2088" s="39"/>
      <c r="AK2088" s="39"/>
      <c r="AL2088" s="39"/>
      <c r="AM2088" s="39" t="s">
        <v>52</v>
      </c>
      <c r="AN2088" s="39"/>
      <c r="AO2088" s="63">
        <v>778.78999999999996</v>
      </c>
      <c r="AP2088"/>
      <c r="AQ2088"/>
    </row>
    <row r="2089" s="31" customFormat="1" ht="31.5" customHeight="1" outlineLevel="1">
      <c r="A2089" s="37" t="s">
        <v>2722</v>
      </c>
      <c r="B2089" s="37" t="s">
        <v>2723</v>
      </c>
      <c r="C2089" s="37"/>
      <c r="D2089" s="37" t="s">
        <v>2724</v>
      </c>
      <c r="E2089" s="38" t="s">
        <v>69</v>
      </c>
      <c r="F2089" s="59">
        <v>75.652000000000001</v>
      </c>
      <c r="G2089" s="38">
        <v>1983</v>
      </c>
      <c r="H2089" s="38">
        <v>2025</v>
      </c>
      <c r="I2089" s="60" t="s">
        <v>2725</v>
      </c>
      <c r="J2089" s="61">
        <v>96</v>
      </c>
      <c r="K2089" s="62">
        <v>96</v>
      </c>
      <c r="L2089" s="38" t="s">
        <v>37</v>
      </c>
      <c r="M2089" s="37" t="s">
        <v>66</v>
      </c>
      <c r="N2089" s="38" t="s">
        <v>40</v>
      </c>
      <c r="O2089" s="39"/>
      <c r="P2089" s="39"/>
      <c r="Q2089" s="39"/>
      <c r="R2089" s="39"/>
      <c r="S2089" s="39">
        <v>18</v>
      </c>
      <c r="T2089" s="39"/>
      <c r="U2089" s="39"/>
      <c r="V2089" s="39"/>
      <c r="W2089" s="39"/>
      <c r="X2089" s="39"/>
      <c r="Y2089" s="39"/>
      <c r="Z2089" s="39"/>
      <c r="AA2089" s="39"/>
      <c r="AB2089" s="39"/>
      <c r="AC2089" s="39"/>
      <c r="AD2089" s="39"/>
      <c r="AE2089" s="39"/>
      <c r="AF2089" s="39"/>
      <c r="AG2089" s="39"/>
      <c r="AH2089" s="39"/>
      <c r="AI2089" s="39"/>
      <c r="AJ2089" s="39"/>
      <c r="AK2089" s="39"/>
      <c r="AL2089" s="39"/>
      <c r="AM2089" s="39">
        <v>18</v>
      </c>
      <c r="AN2089" s="39"/>
      <c r="AO2089" s="40">
        <v>3706.5</v>
      </c>
      <c r="AP2089"/>
      <c r="AQ2089"/>
    </row>
    <row r="2090" s="31" customFormat="1" ht="31.5" customHeight="1" outlineLevel="1">
      <c r="A2090" s="37" t="s">
        <v>2722</v>
      </c>
      <c r="B2090" s="37" t="s">
        <v>2726</v>
      </c>
      <c r="C2090" s="37"/>
      <c r="D2090" s="37" t="s">
        <v>2727</v>
      </c>
      <c r="E2090" s="38" t="s">
        <v>69</v>
      </c>
      <c r="F2090" s="59">
        <v>23.699999999999999</v>
      </c>
      <c r="G2090" s="38">
        <v>1987</v>
      </c>
      <c r="H2090" s="38">
        <v>2025</v>
      </c>
      <c r="I2090" s="60" t="s">
        <v>2728</v>
      </c>
      <c r="J2090" s="61">
        <v>95</v>
      </c>
      <c r="K2090" s="62">
        <v>95</v>
      </c>
      <c r="L2090" s="38" t="s">
        <v>37</v>
      </c>
      <c r="M2090" s="37" t="s">
        <v>66</v>
      </c>
      <c r="N2090" s="38" t="s">
        <v>40</v>
      </c>
      <c r="O2090" s="39"/>
      <c r="P2090" s="39"/>
      <c r="Q2090" s="39"/>
      <c r="R2090" s="39"/>
      <c r="S2090" s="39">
        <v>12</v>
      </c>
      <c r="T2090" s="39"/>
      <c r="U2090" s="39"/>
      <c r="V2090" s="39"/>
      <c r="W2090" s="39"/>
      <c r="X2090" s="39"/>
      <c r="Y2090" s="39"/>
      <c r="Z2090" s="39"/>
      <c r="AA2090" s="39"/>
      <c r="AB2090" s="39"/>
      <c r="AC2090" s="39"/>
      <c r="AD2090" s="39"/>
      <c r="AE2090" s="39"/>
      <c r="AF2090" s="39"/>
      <c r="AG2090" s="39"/>
      <c r="AH2090" s="39"/>
      <c r="AI2090" s="39"/>
      <c r="AJ2090" s="39"/>
      <c r="AK2090" s="39"/>
      <c r="AL2090" s="39"/>
      <c r="AM2090" s="39">
        <v>12</v>
      </c>
      <c r="AN2090" s="39"/>
      <c r="AO2090" s="40">
        <v>3128.3800000000001</v>
      </c>
      <c r="AP2090"/>
      <c r="AQ2090"/>
    </row>
    <row r="2091" s="31" customFormat="1" ht="31.5" customHeight="1" outlineLevel="1">
      <c r="A2091" s="37" t="s">
        <v>2722</v>
      </c>
      <c r="B2091" s="37" t="s">
        <v>2729</v>
      </c>
      <c r="C2091" s="37"/>
      <c r="D2091" s="37" t="s">
        <v>2730</v>
      </c>
      <c r="E2091" s="38" t="s">
        <v>69</v>
      </c>
      <c r="F2091" s="59">
        <v>9.4469999999999992</v>
      </c>
      <c r="G2091" s="38">
        <v>1989</v>
      </c>
      <c r="H2091" s="38">
        <v>2025</v>
      </c>
      <c r="I2091" s="60" t="s">
        <v>2731</v>
      </c>
      <c r="J2091" s="61">
        <v>88</v>
      </c>
      <c r="K2091" s="62">
        <v>88</v>
      </c>
      <c r="L2091" s="38" t="s">
        <v>37</v>
      </c>
      <c r="M2091" s="37" t="s">
        <v>66</v>
      </c>
      <c r="N2091" s="38" t="s">
        <v>40</v>
      </c>
      <c r="O2091" s="39"/>
      <c r="P2091" s="39"/>
      <c r="Q2091" s="39"/>
      <c r="R2091" s="39"/>
      <c r="S2091" s="39"/>
      <c r="T2091" s="39"/>
      <c r="U2091" s="39">
        <v>24</v>
      </c>
      <c r="V2091" s="39"/>
      <c r="W2091" s="39"/>
      <c r="X2091" s="39"/>
      <c r="Y2091" s="39"/>
      <c r="Z2091" s="39"/>
      <c r="AA2091" s="39"/>
      <c r="AB2091" s="39"/>
      <c r="AC2091" s="39"/>
      <c r="AD2091" s="39"/>
      <c r="AE2091" s="39"/>
      <c r="AF2091" s="39"/>
      <c r="AG2091" s="39"/>
      <c r="AH2091" s="39"/>
      <c r="AI2091" s="39"/>
      <c r="AJ2091" s="39"/>
      <c r="AK2091" s="39"/>
      <c r="AL2091" s="39"/>
      <c r="AM2091" s="39">
        <v>24</v>
      </c>
      <c r="AN2091" s="39"/>
      <c r="AO2091" s="40">
        <v>5072.9099999999999</v>
      </c>
      <c r="AP2091"/>
      <c r="AQ2091"/>
    </row>
    <row r="2092" s="31" customFormat="1" ht="31.5" customHeight="1" outlineLevel="1">
      <c r="A2092" s="37" t="s">
        <v>2722</v>
      </c>
      <c r="B2092" s="37" t="s">
        <v>2732</v>
      </c>
      <c r="C2092" s="37"/>
      <c r="D2092" s="37" t="s">
        <v>2733</v>
      </c>
      <c r="E2092" s="38" t="s">
        <v>69</v>
      </c>
      <c r="F2092" s="59">
        <v>78.909999999999997</v>
      </c>
      <c r="G2092" s="38">
        <v>1975</v>
      </c>
      <c r="H2092" s="38">
        <v>2024</v>
      </c>
      <c r="I2092" s="60" t="s">
        <v>2734</v>
      </c>
      <c r="J2092" s="61">
        <v>90</v>
      </c>
      <c r="K2092" s="62">
        <v>90</v>
      </c>
      <c r="L2092" s="38" t="s">
        <v>37</v>
      </c>
      <c r="M2092" s="37" t="s">
        <v>66</v>
      </c>
      <c r="N2092" s="38" t="s">
        <v>40</v>
      </c>
      <c r="O2092" s="39"/>
      <c r="P2092" s="39"/>
      <c r="Q2092" s="39"/>
      <c r="R2092" s="39"/>
      <c r="S2092" s="39"/>
      <c r="T2092" s="39"/>
      <c r="U2092" s="39"/>
      <c r="V2092" s="39"/>
      <c r="W2092" s="39"/>
      <c r="X2092" s="39"/>
      <c r="Y2092" s="39">
        <v>28</v>
      </c>
      <c r="Z2092" s="39"/>
      <c r="AA2092" s="39"/>
      <c r="AB2092" s="39"/>
      <c r="AC2092" s="39"/>
      <c r="AD2092" s="39"/>
      <c r="AE2092" s="39"/>
      <c r="AF2092" s="39"/>
      <c r="AG2092" s="39"/>
      <c r="AH2092" s="39"/>
      <c r="AI2092" s="39"/>
      <c r="AJ2092" s="39"/>
      <c r="AK2092" s="39"/>
      <c r="AL2092" s="39"/>
      <c r="AM2092" s="39">
        <v>28</v>
      </c>
      <c r="AN2092" s="39"/>
      <c r="AO2092" s="40">
        <v>5521.7600000000002</v>
      </c>
      <c r="AP2092"/>
      <c r="AQ2092"/>
    </row>
    <row r="2093" s="31" customFormat="1" ht="12.75" outlineLevel="1">
      <c r="A2093" s="32" t="s">
        <v>2722</v>
      </c>
      <c r="B2093" s="32" t="s">
        <v>2735</v>
      </c>
      <c r="C2093" s="32"/>
      <c r="D2093" s="32" t="s">
        <v>2736</v>
      </c>
      <c r="E2093" s="33" t="s">
        <v>69</v>
      </c>
      <c r="F2093" s="34">
        <v>29.239999999999998</v>
      </c>
      <c r="G2093" s="33">
        <v>1986</v>
      </c>
      <c r="H2093" s="33">
        <v>2025</v>
      </c>
      <c r="I2093" s="53" t="s">
        <v>2737</v>
      </c>
      <c r="J2093" s="36">
        <v>91</v>
      </c>
      <c r="K2093" s="54">
        <v>91</v>
      </c>
      <c r="L2093" s="34">
        <v>1.9259999999999999</v>
      </c>
      <c r="M2093" s="37" t="s">
        <v>58</v>
      </c>
      <c r="N2093" s="38" t="s">
        <v>51</v>
      </c>
      <c r="O2093" s="39"/>
      <c r="P2093" s="39"/>
      <c r="Q2093" s="39"/>
      <c r="R2093" s="39"/>
      <c r="S2093" s="39"/>
      <c r="T2093" s="39"/>
      <c r="U2093" s="39"/>
      <c r="V2093" s="39"/>
      <c r="W2093" s="39"/>
      <c r="X2093" s="39"/>
      <c r="Y2093" s="39"/>
      <c r="Z2093" s="39"/>
      <c r="AA2093" s="39"/>
      <c r="AB2093" s="39"/>
      <c r="AC2093" s="39" t="s">
        <v>52</v>
      </c>
      <c r="AD2093" s="39"/>
      <c r="AE2093" s="39"/>
      <c r="AF2093" s="39"/>
      <c r="AG2093" s="39"/>
      <c r="AH2093" s="39"/>
      <c r="AI2093" s="39"/>
      <c r="AJ2093" s="39"/>
      <c r="AK2093" s="39"/>
      <c r="AL2093" s="39"/>
      <c r="AM2093" s="39" t="s">
        <v>52</v>
      </c>
      <c r="AN2093" s="39"/>
      <c r="AO2093" s="40">
        <v>8183.3900000000003</v>
      </c>
      <c r="AP2093"/>
      <c r="AQ2093"/>
    </row>
    <row r="2094" s="31" customFormat="1" ht="12.75" outlineLevel="1">
      <c r="A2094" s="47"/>
      <c r="B2094" s="48"/>
      <c r="C2094" s="49"/>
      <c r="D2094" s="47"/>
      <c r="E2094" s="50"/>
      <c r="F2094" s="50"/>
      <c r="G2094" s="50"/>
      <c r="H2094" s="50"/>
      <c r="I2094" s="55"/>
      <c r="J2094" s="50"/>
      <c r="K2094" s="56"/>
      <c r="L2094" s="50"/>
      <c r="M2094" s="37" t="s">
        <v>439</v>
      </c>
      <c r="N2094" s="38" t="s">
        <v>40</v>
      </c>
      <c r="O2094" s="39"/>
      <c r="P2094" s="39"/>
      <c r="Q2094" s="39"/>
      <c r="R2094" s="39"/>
      <c r="S2094" s="39"/>
      <c r="T2094" s="39"/>
      <c r="U2094" s="39"/>
      <c r="V2094" s="39"/>
      <c r="W2094" s="39"/>
      <c r="X2094" s="39"/>
      <c r="Y2094" s="39"/>
      <c r="Z2094" s="39"/>
      <c r="AA2094" s="39"/>
      <c r="AB2094" s="39"/>
      <c r="AC2094" s="39">
        <v>40</v>
      </c>
      <c r="AD2094" s="39"/>
      <c r="AE2094" s="39"/>
      <c r="AF2094" s="39"/>
      <c r="AG2094" s="39"/>
      <c r="AH2094" s="39"/>
      <c r="AI2094" s="39"/>
      <c r="AJ2094" s="39"/>
      <c r="AK2094" s="39"/>
      <c r="AL2094" s="39"/>
      <c r="AM2094" s="39">
        <v>40</v>
      </c>
      <c r="AN2094" s="39"/>
      <c r="AO2094" s="40">
        <v>48794.059999999998</v>
      </c>
      <c r="AP2094"/>
      <c r="AQ2094"/>
    </row>
    <row r="2095" s="31" customFormat="1" ht="12.75" outlineLevel="1">
      <c r="A2095" s="41"/>
      <c r="B2095" s="42"/>
      <c r="C2095" s="43"/>
      <c r="D2095" s="41"/>
      <c r="E2095" s="44"/>
      <c r="F2095" s="44"/>
      <c r="G2095" s="44"/>
      <c r="H2095" s="44"/>
      <c r="I2095" s="57"/>
      <c r="J2095" s="44"/>
      <c r="K2095" s="58"/>
      <c r="L2095" s="44"/>
      <c r="M2095" s="37" t="s">
        <v>59</v>
      </c>
      <c r="N2095" s="38" t="s">
        <v>40</v>
      </c>
      <c r="O2095" s="39"/>
      <c r="P2095" s="39"/>
      <c r="Q2095" s="39"/>
      <c r="R2095" s="39"/>
      <c r="S2095" s="39"/>
      <c r="T2095" s="39"/>
      <c r="U2095" s="39"/>
      <c r="V2095" s="39"/>
      <c r="W2095" s="39"/>
      <c r="X2095" s="39"/>
      <c r="Y2095" s="39"/>
      <c r="Z2095" s="39"/>
      <c r="AA2095" s="39"/>
      <c r="AB2095" s="39"/>
      <c r="AC2095" s="39">
        <v>1</v>
      </c>
      <c r="AD2095" s="39"/>
      <c r="AE2095" s="39"/>
      <c r="AF2095" s="39"/>
      <c r="AG2095" s="39"/>
      <c r="AH2095" s="39"/>
      <c r="AI2095" s="39"/>
      <c r="AJ2095" s="39"/>
      <c r="AK2095" s="39"/>
      <c r="AL2095" s="39"/>
      <c r="AM2095" s="39">
        <v>1</v>
      </c>
      <c r="AN2095" s="39"/>
      <c r="AO2095" s="40">
        <v>28693.740000000002</v>
      </c>
      <c r="AP2095"/>
      <c r="AQ2095"/>
    </row>
    <row r="2096" s="31" customFormat="1" ht="31.5" customHeight="1" outlineLevel="1">
      <c r="A2096" s="37" t="s">
        <v>2722</v>
      </c>
      <c r="B2096" s="37" t="s">
        <v>2738</v>
      </c>
      <c r="C2096" s="37"/>
      <c r="D2096" s="37" t="s">
        <v>2739</v>
      </c>
      <c r="E2096" s="38" t="s">
        <v>69</v>
      </c>
      <c r="F2096" s="59">
        <v>17.559999999999999</v>
      </c>
      <c r="G2096" s="38">
        <v>1986</v>
      </c>
      <c r="H2096" s="38">
        <v>2023</v>
      </c>
      <c r="I2096" s="60" t="s">
        <v>130</v>
      </c>
      <c r="J2096" s="61">
        <v>95</v>
      </c>
      <c r="K2096" s="62">
        <v>95</v>
      </c>
      <c r="L2096" s="38" t="s">
        <v>37</v>
      </c>
      <c r="M2096" s="37" t="s">
        <v>66</v>
      </c>
      <c r="N2096" s="38" t="s">
        <v>40</v>
      </c>
      <c r="O2096" s="39"/>
      <c r="P2096" s="39"/>
      <c r="Q2096" s="39"/>
      <c r="R2096" s="39"/>
      <c r="S2096" s="39"/>
      <c r="T2096" s="39"/>
      <c r="U2096" s="39"/>
      <c r="V2096" s="39"/>
      <c r="W2096" s="39">
        <v>20</v>
      </c>
      <c r="X2096" s="39"/>
      <c r="Y2096" s="39"/>
      <c r="Z2096" s="39"/>
      <c r="AA2096" s="39"/>
      <c r="AB2096" s="39"/>
      <c r="AC2096" s="39"/>
      <c r="AD2096" s="39"/>
      <c r="AE2096" s="39"/>
      <c r="AF2096" s="39"/>
      <c r="AG2096" s="39"/>
      <c r="AH2096" s="39"/>
      <c r="AI2096" s="39"/>
      <c r="AJ2096" s="39"/>
      <c r="AK2096" s="39"/>
      <c r="AL2096" s="39"/>
      <c r="AM2096" s="39">
        <v>20</v>
      </c>
      <c r="AN2096" s="39"/>
      <c r="AO2096" s="40">
        <v>4786</v>
      </c>
      <c r="AP2096"/>
      <c r="AQ2096"/>
    </row>
    <row r="2097" s="31" customFormat="1" ht="31.5" customHeight="1" outlineLevel="1">
      <c r="A2097" s="32" t="s">
        <v>2722</v>
      </c>
      <c r="B2097" s="32" t="s">
        <v>2740</v>
      </c>
      <c r="C2097" s="32"/>
      <c r="D2097" s="32" t="s">
        <v>2741</v>
      </c>
      <c r="E2097" s="33" t="s">
        <v>69</v>
      </c>
      <c r="F2097" s="34">
        <v>29</v>
      </c>
      <c r="G2097" s="33">
        <v>1986</v>
      </c>
      <c r="H2097" s="33">
        <v>2025</v>
      </c>
      <c r="I2097" s="53" t="s">
        <v>2742</v>
      </c>
      <c r="J2097" s="36">
        <v>89</v>
      </c>
      <c r="K2097" s="54">
        <v>89</v>
      </c>
      <c r="L2097" s="34">
        <v>2.2879999999999998</v>
      </c>
      <c r="M2097" s="37" t="s">
        <v>59</v>
      </c>
      <c r="N2097" s="38" t="s">
        <v>40</v>
      </c>
      <c r="O2097" s="39"/>
      <c r="P2097" s="39"/>
      <c r="Q2097" s="39"/>
      <c r="R2097" s="39"/>
      <c r="S2097" s="39"/>
      <c r="T2097" s="39"/>
      <c r="U2097" s="39"/>
      <c r="V2097" s="39"/>
      <c r="W2097" s="39"/>
      <c r="X2097" s="39"/>
      <c r="Y2097" s="39"/>
      <c r="Z2097" s="39"/>
      <c r="AA2097" s="39"/>
      <c r="AB2097" s="39"/>
      <c r="AC2097" s="39">
        <v>1</v>
      </c>
      <c r="AD2097" s="39"/>
      <c r="AE2097" s="39"/>
      <c r="AF2097" s="39"/>
      <c r="AG2097" s="39"/>
      <c r="AH2097" s="39"/>
      <c r="AI2097" s="39"/>
      <c r="AJ2097" s="39"/>
      <c r="AK2097" s="39"/>
      <c r="AL2097" s="39"/>
      <c r="AM2097" s="39">
        <v>1</v>
      </c>
      <c r="AN2097" s="39"/>
      <c r="AO2097" s="40">
        <v>25585.240000000002</v>
      </c>
      <c r="AP2097"/>
      <c r="AQ2097"/>
    </row>
    <row r="2098" s="31" customFormat="1" ht="31.5" customHeight="1" outlineLevel="1">
      <c r="A2098" s="47"/>
      <c r="B2098" s="48"/>
      <c r="C2098" s="49"/>
      <c r="D2098" s="47"/>
      <c r="E2098" s="50"/>
      <c r="F2098" s="50"/>
      <c r="G2098" s="50"/>
      <c r="H2098" s="50"/>
      <c r="I2098" s="55"/>
      <c r="J2098" s="50"/>
      <c r="K2098" s="56"/>
      <c r="L2098" s="50"/>
      <c r="M2098" s="37" t="s">
        <v>439</v>
      </c>
      <c r="N2098" s="38" t="s">
        <v>40</v>
      </c>
      <c r="O2098" s="39"/>
      <c r="P2098" s="39"/>
      <c r="Q2098" s="39"/>
      <c r="R2098" s="39"/>
      <c r="S2098" s="39"/>
      <c r="T2098" s="39"/>
      <c r="U2098" s="39"/>
      <c r="V2098" s="39"/>
      <c r="W2098" s="39"/>
      <c r="X2098" s="39"/>
      <c r="Y2098" s="39"/>
      <c r="Z2098" s="39"/>
      <c r="AA2098" s="39"/>
      <c r="AB2098" s="39"/>
      <c r="AC2098" s="39">
        <v>44</v>
      </c>
      <c r="AD2098" s="39"/>
      <c r="AE2098" s="39"/>
      <c r="AF2098" s="39"/>
      <c r="AG2098" s="39"/>
      <c r="AH2098" s="39"/>
      <c r="AI2098" s="39"/>
      <c r="AJ2098" s="39"/>
      <c r="AK2098" s="39"/>
      <c r="AL2098" s="39"/>
      <c r="AM2098" s="39">
        <v>44</v>
      </c>
      <c r="AN2098" s="39"/>
      <c r="AO2098" s="40">
        <v>81234.100000000006</v>
      </c>
      <c r="AP2098"/>
      <c r="AQ2098"/>
    </row>
    <row r="2099" s="31" customFormat="1" ht="31.5" customHeight="1" outlineLevel="1">
      <c r="A2099" s="41"/>
      <c r="B2099" s="42"/>
      <c r="C2099" s="43"/>
      <c r="D2099" s="41"/>
      <c r="E2099" s="44"/>
      <c r="F2099" s="44"/>
      <c r="G2099" s="44"/>
      <c r="H2099" s="44"/>
      <c r="I2099" s="57"/>
      <c r="J2099" s="44"/>
      <c r="K2099" s="58"/>
      <c r="L2099" s="44"/>
      <c r="M2099" s="37" t="s">
        <v>58</v>
      </c>
      <c r="N2099" s="38" t="s">
        <v>51</v>
      </c>
      <c r="O2099" s="39"/>
      <c r="P2099" s="39"/>
      <c r="Q2099" s="39"/>
      <c r="R2099" s="39"/>
      <c r="S2099" s="39"/>
      <c r="T2099" s="39"/>
      <c r="U2099" s="39"/>
      <c r="V2099" s="39"/>
      <c r="W2099" s="39"/>
      <c r="X2099" s="39"/>
      <c r="Y2099" s="39"/>
      <c r="Z2099" s="39"/>
      <c r="AA2099" s="39"/>
      <c r="AB2099" s="39"/>
      <c r="AC2099" s="39" t="s">
        <v>52</v>
      </c>
      <c r="AD2099" s="39"/>
      <c r="AE2099" s="39"/>
      <c r="AF2099" s="39"/>
      <c r="AG2099" s="39"/>
      <c r="AH2099" s="39"/>
      <c r="AI2099" s="39"/>
      <c r="AJ2099" s="39"/>
      <c r="AK2099" s="39"/>
      <c r="AL2099" s="39"/>
      <c r="AM2099" s="39" t="s">
        <v>52</v>
      </c>
      <c r="AN2099" s="39"/>
      <c r="AO2099" s="40">
        <v>6480.3800000000001</v>
      </c>
      <c r="AP2099"/>
      <c r="AQ2099"/>
    </row>
    <row r="2100" s="31" customFormat="1" ht="31.5" customHeight="1" outlineLevel="1">
      <c r="A2100" s="32" t="s">
        <v>2722</v>
      </c>
      <c r="B2100" s="32" t="s">
        <v>2743</v>
      </c>
      <c r="C2100" s="32"/>
      <c r="D2100" s="32" t="s">
        <v>2744</v>
      </c>
      <c r="E2100" s="33" t="s">
        <v>69</v>
      </c>
      <c r="F2100" s="34">
        <v>8.7189999999999994</v>
      </c>
      <c r="G2100" s="33">
        <v>1982</v>
      </c>
      <c r="H2100" s="33">
        <v>2019</v>
      </c>
      <c r="I2100" s="53" t="s">
        <v>2114</v>
      </c>
      <c r="J2100" s="36">
        <v>86</v>
      </c>
      <c r="K2100" s="54">
        <v>86</v>
      </c>
      <c r="L2100" s="34">
        <v>0.222</v>
      </c>
      <c r="M2100" s="37" t="s">
        <v>58</v>
      </c>
      <c r="N2100" s="38" t="s">
        <v>51</v>
      </c>
      <c r="O2100" s="39"/>
      <c r="P2100" s="39"/>
      <c r="Q2100" s="39"/>
      <c r="R2100" s="39"/>
      <c r="S2100" s="39"/>
      <c r="T2100" s="39"/>
      <c r="U2100" s="39"/>
      <c r="V2100" s="39"/>
      <c r="W2100" s="39"/>
      <c r="X2100" s="39"/>
      <c r="Y2100" s="39"/>
      <c r="Z2100" s="39"/>
      <c r="AA2100" s="39"/>
      <c r="AB2100" s="39"/>
      <c r="AC2100" s="39"/>
      <c r="AD2100" s="39"/>
      <c r="AE2100" s="39" t="s">
        <v>52</v>
      </c>
      <c r="AF2100" s="39"/>
      <c r="AG2100" s="39"/>
      <c r="AH2100" s="39"/>
      <c r="AI2100" s="39"/>
      <c r="AJ2100" s="39"/>
      <c r="AK2100" s="39"/>
      <c r="AL2100" s="39"/>
      <c r="AM2100" s="39" t="s">
        <v>52</v>
      </c>
      <c r="AN2100" s="39"/>
      <c r="AO2100" s="40">
        <v>11934.379999999999</v>
      </c>
      <c r="AP2100"/>
      <c r="AQ2100"/>
    </row>
    <row r="2101" s="31" customFormat="1" ht="31.5" customHeight="1" outlineLevel="1">
      <c r="A2101" s="47"/>
      <c r="B2101" s="48"/>
      <c r="C2101" s="49"/>
      <c r="D2101" s="47"/>
      <c r="E2101" s="50"/>
      <c r="F2101" s="50"/>
      <c r="G2101" s="50"/>
      <c r="H2101" s="50"/>
      <c r="I2101" s="55"/>
      <c r="J2101" s="50"/>
      <c r="K2101" s="56"/>
      <c r="L2101" s="50"/>
      <c r="M2101" s="37" t="s">
        <v>59</v>
      </c>
      <c r="N2101" s="38" t="s">
        <v>40</v>
      </c>
      <c r="O2101" s="39"/>
      <c r="P2101" s="39"/>
      <c r="Q2101" s="39"/>
      <c r="R2101" s="39"/>
      <c r="S2101" s="39"/>
      <c r="T2101" s="39"/>
      <c r="U2101" s="39"/>
      <c r="V2101" s="39"/>
      <c r="W2101" s="39"/>
      <c r="X2101" s="39"/>
      <c r="Y2101" s="39"/>
      <c r="Z2101" s="39"/>
      <c r="AA2101" s="39"/>
      <c r="AB2101" s="39"/>
      <c r="AC2101" s="39"/>
      <c r="AD2101" s="39"/>
      <c r="AE2101" s="39">
        <v>2</v>
      </c>
      <c r="AF2101" s="39"/>
      <c r="AG2101" s="39"/>
      <c r="AH2101" s="39"/>
      <c r="AI2101" s="39"/>
      <c r="AJ2101" s="39"/>
      <c r="AK2101" s="39"/>
      <c r="AL2101" s="39"/>
      <c r="AM2101" s="39">
        <v>2</v>
      </c>
      <c r="AN2101" s="39"/>
      <c r="AO2101" s="40">
        <v>49973.650000000001</v>
      </c>
      <c r="AP2101"/>
      <c r="AQ2101"/>
    </row>
    <row r="2102" s="31" customFormat="1" ht="31.5" customHeight="1" outlineLevel="1">
      <c r="A2102" s="41"/>
      <c r="B2102" s="42"/>
      <c r="C2102" s="43"/>
      <c r="D2102" s="41"/>
      <c r="E2102" s="44"/>
      <c r="F2102" s="44"/>
      <c r="G2102" s="44"/>
      <c r="H2102" s="44"/>
      <c r="I2102" s="57"/>
      <c r="J2102" s="44"/>
      <c r="K2102" s="58"/>
      <c r="L2102" s="44"/>
      <c r="M2102" s="37" t="s">
        <v>57</v>
      </c>
      <c r="N2102" s="38" t="s">
        <v>40</v>
      </c>
      <c r="O2102" s="39"/>
      <c r="P2102" s="39"/>
      <c r="Q2102" s="39"/>
      <c r="R2102" s="39"/>
      <c r="S2102" s="39"/>
      <c r="T2102" s="39"/>
      <c r="U2102" s="39"/>
      <c r="V2102" s="39"/>
      <c r="W2102" s="39"/>
      <c r="X2102" s="39"/>
      <c r="Y2102" s="39"/>
      <c r="Z2102" s="39"/>
      <c r="AA2102" s="39"/>
      <c r="AB2102" s="39"/>
      <c r="AC2102" s="39"/>
      <c r="AD2102" s="39"/>
      <c r="AE2102" s="39">
        <v>6</v>
      </c>
      <c r="AF2102" s="39"/>
      <c r="AG2102" s="39"/>
      <c r="AH2102" s="39"/>
      <c r="AI2102" s="39"/>
      <c r="AJ2102" s="39"/>
      <c r="AK2102" s="39"/>
      <c r="AL2102" s="39"/>
      <c r="AM2102" s="39">
        <v>6</v>
      </c>
      <c r="AN2102" s="39"/>
      <c r="AO2102" s="40">
        <v>7196.6599999999999</v>
      </c>
      <c r="AP2102"/>
      <c r="AQ2102"/>
    </row>
    <row r="2103" s="31" customFormat="1" ht="31.5" customHeight="1" outlineLevel="1">
      <c r="A2103" s="37" t="s">
        <v>2722</v>
      </c>
      <c r="B2103" s="37" t="s">
        <v>2745</v>
      </c>
      <c r="C2103" s="37"/>
      <c r="D2103" s="37" t="s">
        <v>2746</v>
      </c>
      <c r="E2103" s="38" t="s">
        <v>36</v>
      </c>
      <c r="F2103" s="59">
        <v>3.3999999999999999</v>
      </c>
      <c r="G2103" s="38">
        <v>1971</v>
      </c>
      <c r="H2103" s="38">
        <v>2024</v>
      </c>
      <c r="I2103" s="60" t="s">
        <v>2747</v>
      </c>
      <c r="J2103" s="61">
        <v>100</v>
      </c>
      <c r="K2103" s="71">
        <v>95</v>
      </c>
      <c r="L2103" s="38" t="s">
        <v>37</v>
      </c>
      <c r="M2103" s="37" t="s">
        <v>66</v>
      </c>
      <c r="N2103" s="38" t="s">
        <v>40</v>
      </c>
      <c r="O2103" s="39"/>
      <c r="P2103" s="39"/>
      <c r="Q2103" s="39"/>
      <c r="R2103" s="39"/>
      <c r="S2103" s="39"/>
      <c r="T2103" s="39"/>
      <c r="U2103" s="39"/>
      <c r="V2103" s="39"/>
      <c r="W2103" s="39"/>
      <c r="X2103" s="39"/>
      <c r="Y2103" s="39"/>
      <c r="Z2103" s="39"/>
      <c r="AA2103" s="39"/>
      <c r="AB2103" s="39"/>
      <c r="AC2103" s="39">
        <v>5</v>
      </c>
      <c r="AD2103" s="39"/>
      <c r="AE2103" s="39"/>
      <c r="AF2103" s="39"/>
      <c r="AG2103" s="39"/>
      <c r="AH2103" s="39"/>
      <c r="AI2103" s="39"/>
      <c r="AJ2103" s="39"/>
      <c r="AK2103" s="39"/>
      <c r="AL2103" s="39"/>
      <c r="AM2103" s="39">
        <v>5</v>
      </c>
      <c r="AN2103" s="39"/>
      <c r="AO2103" s="40">
        <v>3281.4099999999999</v>
      </c>
      <c r="AP2103"/>
      <c r="AQ2103"/>
    </row>
    <row r="2104" s="31" customFormat="1" ht="31.5" customHeight="1" outlineLevel="1">
      <c r="A2104" s="32" t="s">
        <v>2722</v>
      </c>
      <c r="B2104" s="32" t="s">
        <v>2748</v>
      </c>
      <c r="C2104" s="32"/>
      <c r="D2104" s="32" t="s">
        <v>2749</v>
      </c>
      <c r="E2104" s="33" t="s">
        <v>36</v>
      </c>
      <c r="F2104" s="34">
        <v>0.5</v>
      </c>
      <c r="G2104" s="33">
        <v>1965</v>
      </c>
      <c r="H2104" s="33">
        <v>2018</v>
      </c>
      <c r="I2104" s="53" t="s">
        <v>506</v>
      </c>
      <c r="J2104" s="36">
        <v>64</v>
      </c>
      <c r="K2104" s="54">
        <v>63</v>
      </c>
      <c r="L2104" s="34">
        <v>0.13200000000000001</v>
      </c>
      <c r="M2104" s="37" t="s">
        <v>39</v>
      </c>
      <c r="N2104" s="38" t="s">
        <v>40</v>
      </c>
      <c r="O2104" s="39"/>
      <c r="P2104" s="39"/>
      <c r="Q2104" s="39"/>
      <c r="R2104" s="39"/>
      <c r="S2104" s="39"/>
      <c r="T2104" s="39"/>
      <c r="U2104" s="39"/>
      <c r="V2104" s="39"/>
      <c r="W2104" s="39"/>
      <c r="X2104" s="39"/>
      <c r="Y2104" s="39"/>
      <c r="Z2104" s="39"/>
      <c r="AA2104" s="39">
        <v>4</v>
      </c>
      <c r="AB2104" s="39"/>
      <c r="AC2104" s="39"/>
      <c r="AD2104" s="39"/>
      <c r="AE2104" s="39"/>
      <c r="AF2104" s="39"/>
      <c r="AG2104" s="39"/>
      <c r="AH2104" s="39"/>
      <c r="AI2104" s="39"/>
      <c r="AJ2104" s="39"/>
      <c r="AK2104" s="39"/>
      <c r="AL2104" s="39"/>
      <c r="AM2104" s="39">
        <v>4</v>
      </c>
      <c r="AN2104" s="39"/>
      <c r="AO2104" s="40">
        <v>2617.3899999999999</v>
      </c>
      <c r="AP2104"/>
      <c r="AQ2104"/>
    </row>
    <row r="2105" s="31" customFormat="1" ht="31.5" customHeight="1" outlineLevel="1">
      <c r="A2105" s="41"/>
      <c r="B2105" s="42"/>
      <c r="C2105" s="43"/>
      <c r="D2105" s="41"/>
      <c r="E2105" s="44"/>
      <c r="F2105" s="44"/>
      <c r="G2105" s="44"/>
      <c r="H2105" s="44"/>
      <c r="I2105" s="57"/>
      <c r="J2105" s="44"/>
      <c r="K2105" s="58"/>
      <c r="L2105" s="44"/>
      <c r="M2105" s="37" t="s">
        <v>48</v>
      </c>
      <c r="N2105" s="38" t="s">
        <v>49</v>
      </c>
      <c r="O2105" s="39"/>
      <c r="P2105" s="39"/>
      <c r="Q2105" s="39"/>
      <c r="R2105" s="39"/>
      <c r="S2105" s="39"/>
      <c r="T2105" s="39"/>
      <c r="U2105" s="39"/>
      <c r="V2105" s="39"/>
      <c r="W2105" s="39"/>
      <c r="X2105" s="39"/>
      <c r="Y2105" s="39"/>
      <c r="Z2105" s="39"/>
      <c r="AA2105" s="39">
        <v>1.02</v>
      </c>
      <c r="AB2105" s="39"/>
      <c r="AC2105" s="39"/>
      <c r="AD2105" s="39"/>
      <c r="AE2105" s="39"/>
      <c r="AF2105" s="39"/>
      <c r="AG2105" s="39"/>
      <c r="AH2105" s="39"/>
      <c r="AI2105" s="39"/>
      <c r="AJ2105" s="39"/>
      <c r="AK2105" s="39"/>
      <c r="AL2105" s="39"/>
      <c r="AM2105" s="39">
        <v>1.02</v>
      </c>
      <c r="AN2105" s="39"/>
      <c r="AO2105" s="40">
        <v>89898.75</v>
      </c>
      <c r="AP2105"/>
      <c r="AQ2105"/>
    </row>
    <row r="2106" s="31" customFormat="1" ht="31.5" customHeight="1" outlineLevel="1">
      <c r="A2106" s="37" t="s">
        <v>2722</v>
      </c>
      <c r="B2106" s="37" t="s">
        <v>2750</v>
      </c>
      <c r="C2106" s="37"/>
      <c r="D2106" s="37" t="s">
        <v>2751</v>
      </c>
      <c r="E2106" s="38" t="s">
        <v>36</v>
      </c>
      <c r="F2106" s="59">
        <v>5.9139999999999997</v>
      </c>
      <c r="G2106" s="38">
        <v>1965</v>
      </c>
      <c r="H2106" s="38">
        <v>2023</v>
      </c>
      <c r="I2106" s="60" t="s">
        <v>1215</v>
      </c>
      <c r="J2106" s="61">
        <v>96</v>
      </c>
      <c r="K2106" s="62">
        <v>96</v>
      </c>
      <c r="L2106" s="38" t="s">
        <v>37</v>
      </c>
      <c r="M2106" s="37" t="s">
        <v>66</v>
      </c>
      <c r="N2106" s="38" t="s">
        <v>40</v>
      </c>
      <c r="O2106" s="39"/>
      <c r="P2106" s="39"/>
      <c r="Q2106" s="39"/>
      <c r="R2106" s="39"/>
      <c r="S2106" s="39"/>
      <c r="T2106" s="39"/>
      <c r="U2106" s="39">
        <v>10</v>
      </c>
      <c r="V2106" s="39"/>
      <c r="W2106" s="39"/>
      <c r="X2106" s="39"/>
      <c r="Y2106" s="39"/>
      <c r="Z2106" s="39"/>
      <c r="AA2106" s="39"/>
      <c r="AB2106" s="39"/>
      <c r="AC2106" s="39"/>
      <c r="AD2106" s="39"/>
      <c r="AE2106" s="39"/>
      <c r="AF2106" s="39"/>
      <c r="AG2106" s="39"/>
      <c r="AH2106" s="39"/>
      <c r="AI2106" s="39"/>
      <c r="AJ2106" s="39"/>
      <c r="AK2106" s="39"/>
      <c r="AL2106" s="39"/>
      <c r="AM2106" s="39">
        <v>10</v>
      </c>
      <c r="AN2106" s="39"/>
      <c r="AO2106" s="40">
        <v>7402.9200000000001</v>
      </c>
      <c r="AP2106"/>
      <c r="AQ2106"/>
    </row>
    <row r="2107" s="31" customFormat="1" ht="31.5" customHeight="1" outlineLevel="1">
      <c r="A2107" s="32" t="s">
        <v>2722</v>
      </c>
      <c r="B2107" s="32" t="s">
        <v>2752</v>
      </c>
      <c r="C2107" s="32"/>
      <c r="D2107" s="32" t="s">
        <v>2753</v>
      </c>
      <c r="E2107" s="33" t="s">
        <v>36</v>
      </c>
      <c r="F2107" s="34">
        <v>0.80000000000000004</v>
      </c>
      <c r="G2107" s="33">
        <v>1967</v>
      </c>
      <c r="H2107" s="33">
        <v>2020</v>
      </c>
      <c r="I2107" s="53" t="s">
        <v>215</v>
      </c>
      <c r="J2107" s="36">
        <v>81</v>
      </c>
      <c r="K2107" s="54">
        <v>81</v>
      </c>
      <c r="L2107" s="34">
        <v>0.050000000000000003</v>
      </c>
      <c r="M2107" s="37" t="s">
        <v>47</v>
      </c>
      <c r="N2107" s="38" t="s">
        <v>40</v>
      </c>
      <c r="O2107" s="39"/>
      <c r="P2107" s="39"/>
      <c r="Q2107" s="39"/>
      <c r="R2107" s="39"/>
      <c r="S2107" s="39"/>
      <c r="T2107" s="39"/>
      <c r="U2107" s="39"/>
      <c r="V2107" s="39"/>
      <c r="W2107" s="39"/>
      <c r="X2107" s="39"/>
      <c r="Y2107" s="39"/>
      <c r="Z2107" s="39"/>
      <c r="AA2107" s="39"/>
      <c r="AB2107" s="39"/>
      <c r="AC2107" s="39">
        <v>1</v>
      </c>
      <c r="AD2107" s="39"/>
      <c r="AE2107" s="39"/>
      <c r="AF2107" s="39"/>
      <c r="AG2107" s="39"/>
      <c r="AH2107" s="39"/>
      <c r="AI2107" s="39"/>
      <c r="AJ2107" s="39"/>
      <c r="AK2107" s="39"/>
      <c r="AL2107" s="39"/>
      <c r="AM2107" s="39">
        <v>1</v>
      </c>
      <c r="AN2107" s="39"/>
      <c r="AO2107" s="40">
        <v>28090.880000000001</v>
      </c>
      <c r="AP2107"/>
      <c r="AQ2107"/>
    </row>
    <row r="2108" s="31" customFormat="1" ht="31.5" customHeight="1" outlineLevel="1">
      <c r="A2108" s="41"/>
      <c r="B2108" s="42"/>
      <c r="C2108" s="43"/>
      <c r="D2108" s="41"/>
      <c r="E2108" s="44"/>
      <c r="F2108" s="44"/>
      <c r="G2108" s="44"/>
      <c r="H2108" s="44"/>
      <c r="I2108" s="57"/>
      <c r="J2108" s="44"/>
      <c r="K2108" s="58"/>
      <c r="L2108" s="44"/>
      <c r="M2108" s="37" t="s">
        <v>92</v>
      </c>
      <c r="N2108" s="38" t="s">
        <v>40</v>
      </c>
      <c r="O2108" s="39"/>
      <c r="P2108" s="39"/>
      <c r="Q2108" s="39"/>
      <c r="R2108" s="39"/>
      <c r="S2108" s="39"/>
      <c r="T2108" s="39"/>
      <c r="U2108" s="39"/>
      <c r="V2108" s="39"/>
      <c r="W2108" s="39"/>
      <c r="X2108" s="39"/>
      <c r="Y2108" s="39"/>
      <c r="Z2108" s="39"/>
      <c r="AA2108" s="39"/>
      <c r="AB2108" s="39"/>
      <c r="AC2108" s="39">
        <v>1</v>
      </c>
      <c r="AD2108" s="39"/>
      <c r="AE2108" s="39"/>
      <c r="AF2108" s="39"/>
      <c r="AG2108" s="39"/>
      <c r="AH2108" s="39"/>
      <c r="AI2108" s="39"/>
      <c r="AJ2108" s="39"/>
      <c r="AK2108" s="39"/>
      <c r="AL2108" s="39"/>
      <c r="AM2108" s="39">
        <v>1</v>
      </c>
      <c r="AN2108" s="39"/>
      <c r="AO2108" s="40">
        <v>19387.560000000001</v>
      </c>
      <c r="AP2108"/>
      <c r="AQ2108"/>
    </row>
    <row r="2109" s="31" customFormat="1" ht="31.5" customHeight="1" outlineLevel="1">
      <c r="A2109" s="37" t="s">
        <v>2722</v>
      </c>
      <c r="B2109" s="37" t="s">
        <v>2754</v>
      </c>
      <c r="C2109" s="37"/>
      <c r="D2109" s="37" t="s">
        <v>2755</v>
      </c>
      <c r="E2109" s="38" t="s">
        <v>36</v>
      </c>
      <c r="F2109" s="59">
        <v>0.77000000000000002</v>
      </c>
      <c r="G2109" s="38">
        <v>1967</v>
      </c>
      <c r="H2109" s="38">
        <v>2020</v>
      </c>
      <c r="I2109" s="60" t="s">
        <v>199</v>
      </c>
      <c r="J2109" s="61">
        <v>81</v>
      </c>
      <c r="K2109" s="62">
        <v>81</v>
      </c>
      <c r="L2109" s="59">
        <v>0.071999999999999995</v>
      </c>
      <c r="M2109" s="37" t="s">
        <v>42</v>
      </c>
      <c r="N2109" s="38" t="s">
        <v>43</v>
      </c>
      <c r="O2109" s="39"/>
      <c r="P2109" s="39"/>
      <c r="Q2109" s="39"/>
      <c r="R2109" s="39"/>
      <c r="S2109" s="39"/>
      <c r="T2109" s="39"/>
      <c r="U2109" s="39"/>
      <c r="V2109" s="39"/>
      <c r="W2109" s="39"/>
      <c r="X2109" s="39"/>
      <c r="Y2109" s="39"/>
      <c r="Z2109" s="39"/>
      <c r="AA2109" s="39"/>
      <c r="AB2109" s="39"/>
      <c r="AC2109" s="39">
        <v>0.14000000000000001</v>
      </c>
      <c r="AD2109" s="39"/>
      <c r="AE2109" s="39"/>
      <c r="AF2109" s="39"/>
      <c r="AG2109" s="39"/>
      <c r="AH2109" s="39"/>
      <c r="AI2109" s="39"/>
      <c r="AJ2109" s="39"/>
      <c r="AK2109" s="39"/>
      <c r="AL2109" s="39"/>
      <c r="AM2109" s="39">
        <v>0.14000000000000001</v>
      </c>
      <c r="AN2109" s="39"/>
      <c r="AO2109" s="40">
        <v>60326.900000000001</v>
      </c>
      <c r="AP2109"/>
      <c r="AQ2109"/>
    </row>
    <row r="2110" s="31" customFormat="1" ht="31.5" customHeight="1" outlineLevel="1">
      <c r="A2110" s="32" t="s">
        <v>2722</v>
      </c>
      <c r="B2110" s="32" t="s">
        <v>2756</v>
      </c>
      <c r="C2110" s="32"/>
      <c r="D2110" s="32" t="s">
        <v>2757</v>
      </c>
      <c r="E2110" s="33" t="s">
        <v>36</v>
      </c>
      <c r="F2110" s="34">
        <v>0.5</v>
      </c>
      <c r="G2110" s="33">
        <v>1967</v>
      </c>
      <c r="H2110" s="33">
        <v>2020</v>
      </c>
      <c r="I2110" s="53" t="s">
        <v>506</v>
      </c>
      <c r="J2110" s="36">
        <v>90</v>
      </c>
      <c r="K2110" s="54">
        <v>90</v>
      </c>
      <c r="L2110" s="34">
        <v>0.089999999999999997</v>
      </c>
      <c r="M2110" s="37" t="s">
        <v>92</v>
      </c>
      <c r="N2110" s="38" t="s">
        <v>40</v>
      </c>
      <c r="O2110" s="39"/>
      <c r="P2110" s="39"/>
      <c r="Q2110" s="39"/>
      <c r="R2110" s="39"/>
      <c r="S2110" s="39"/>
      <c r="T2110" s="39"/>
      <c r="U2110" s="39"/>
      <c r="V2110" s="39"/>
      <c r="W2110" s="39"/>
      <c r="X2110" s="39"/>
      <c r="Y2110" s="39"/>
      <c r="Z2110" s="39"/>
      <c r="AA2110" s="39"/>
      <c r="AB2110" s="39"/>
      <c r="AC2110" s="39">
        <v>2</v>
      </c>
      <c r="AD2110" s="39"/>
      <c r="AE2110" s="39"/>
      <c r="AF2110" s="39"/>
      <c r="AG2110" s="39"/>
      <c r="AH2110" s="39"/>
      <c r="AI2110" s="39"/>
      <c r="AJ2110" s="39"/>
      <c r="AK2110" s="39"/>
      <c r="AL2110" s="39"/>
      <c r="AM2110" s="39">
        <v>2</v>
      </c>
      <c r="AN2110" s="39"/>
      <c r="AO2110" s="40">
        <v>38687.919999999998</v>
      </c>
      <c r="AP2110"/>
      <c r="AQ2110"/>
    </row>
    <row r="2111" s="31" customFormat="1" ht="31.5" customHeight="1" outlineLevel="1">
      <c r="A2111" s="41"/>
      <c r="B2111" s="42"/>
      <c r="C2111" s="43"/>
      <c r="D2111" s="41"/>
      <c r="E2111" s="44"/>
      <c r="F2111" s="44"/>
      <c r="G2111" s="44"/>
      <c r="H2111" s="44"/>
      <c r="I2111" s="57"/>
      <c r="J2111" s="44"/>
      <c r="K2111" s="58"/>
      <c r="L2111" s="44"/>
      <c r="M2111" s="37" t="s">
        <v>50</v>
      </c>
      <c r="N2111" s="38" t="s">
        <v>51</v>
      </c>
      <c r="O2111" s="39"/>
      <c r="P2111" s="39"/>
      <c r="Q2111" s="39"/>
      <c r="R2111" s="39"/>
      <c r="S2111" s="39"/>
      <c r="T2111" s="39"/>
      <c r="U2111" s="39"/>
      <c r="V2111" s="39"/>
      <c r="W2111" s="39"/>
      <c r="X2111" s="39"/>
      <c r="Y2111" s="39"/>
      <c r="Z2111" s="39"/>
      <c r="AA2111" s="39"/>
      <c r="AB2111" s="39"/>
      <c r="AC2111" s="39" t="s">
        <v>52</v>
      </c>
      <c r="AD2111" s="39"/>
      <c r="AE2111" s="39"/>
      <c r="AF2111" s="39"/>
      <c r="AG2111" s="39"/>
      <c r="AH2111" s="39"/>
      <c r="AI2111" s="39"/>
      <c r="AJ2111" s="39"/>
      <c r="AK2111" s="39"/>
      <c r="AL2111" s="39"/>
      <c r="AM2111" s="39" t="s">
        <v>52</v>
      </c>
      <c r="AN2111" s="39"/>
      <c r="AO2111" s="40">
        <v>4000.3899999999999</v>
      </c>
      <c r="AP2111"/>
      <c r="AQ2111"/>
    </row>
    <row r="2112" s="31" customFormat="1" ht="31.5" customHeight="1" outlineLevel="1">
      <c r="A2112" s="32" t="s">
        <v>2722</v>
      </c>
      <c r="B2112" s="32" t="s">
        <v>2758</v>
      </c>
      <c r="C2112" s="32"/>
      <c r="D2112" s="32" t="s">
        <v>2759</v>
      </c>
      <c r="E2112" s="33" t="s">
        <v>36</v>
      </c>
      <c r="F2112" s="34">
        <v>0.20000000000000001</v>
      </c>
      <c r="G2112" s="33">
        <v>1966</v>
      </c>
      <c r="H2112" s="33">
        <v>2020</v>
      </c>
      <c r="I2112" s="53" t="s">
        <v>521</v>
      </c>
      <c r="J2112" s="36">
        <v>72</v>
      </c>
      <c r="K2112" s="54">
        <v>72</v>
      </c>
      <c r="L2112" s="34">
        <v>0.029999999999999999</v>
      </c>
      <c r="M2112" s="37" t="s">
        <v>50</v>
      </c>
      <c r="N2112" s="38" t="s">
        <v>51</v>
      </c>
      <c r="O2112" s="39"/>
      <c r="P2112" s="39"/>
      <c r="Q2112" s="39"/>
      <c r="R2112" s="39"/>
      <c r="S2112" s="39"/>
      <c r="T2112" s="39"/>
      <c r="U2112" s="39"/>
      <c r="V2112" s="39"/>
      <c r="W2112" s="39"/>
      <c r="X2112" s="39"/>
      <c r="Y2112" s="39"/>
      <c r="Z2112" s="39"/>
      <c r="AA2112" s="39" t="s">
        <v>52</v>
      </c>
      <c r="AB2112" s="39"/>
      <c r="AC2112" s="39"/>
      <c r="AD2112" s="39"/>
      <c r="AE2112" s="39"/>
      <c r="AF2112" s="39"/>
      <c r="AG2112" s="39"/>
      <c r="AH2112" s="39"/>
      <c r="AI2112" s="39"/>
      <c r="AJ2112" s="39"/>
      <c r="AK2112" s="39"/>
      <c r="AL2112" s="39"/>
      <c r="AM2112" s="39" t="s">
        <v>52</v>
      </c>
      <c r="AN2112" s="39"/>
      <c r="AO2112" s="40">
        <v>10309.780000000001</v>
      </c>
      <c r="AP2112"/>
      <c r="AQ2112"/>
    </row>
    <row r="2113" s="31" customFormat="1" ht="31.5" customHeight="1" outlineLevel="1">
      <c r="A2113" s="47"/>
      <c r="B2113" s="48"/>
      <c r="C2113" s="49"/>
      <c r="D2113" s="47"/>
      <c r="E2113" s="50"/>
      <c r="F2113" s="50"/>
      <c r="G2113" s="50"/>
      <c r="H2113" s="50"/>
      <c r="I2113" s="55"/>
      <c r="J2113" s="50"/>
      <c r="K2113" s="56"/>
      <c r="L2113" s="50"/>
      <c r="M2113" s="37" t="s">
        <v>92</v>
      </c>
      <c r="N2113" s="38" t="s">
        <v>40</v>
      </c>
      <c r="O2113" s="39"/>
      <c r="P2113" s="39"/>
      <c r="Q2113" s="39"/>
      <c r="R2113" s="39"/>
      <c r="S2113" s="39"/>
      <c r="T2113" s="39"/>
      <c r="U2113" s="39"/>
      <c r="V2113" s="39"/>
      <c r="W2113" s="39"/>
      <c r="X2113" s="39"/>
      <c r="Y2113" s="39"/>
      <c r="Z2113" s="39"/>
      <c r="AA2113" s="39">
        <v>1</v>
      </c>
      <c r="AB2113" s="39"/>
      <c r="AC2113" s="39"/>
      <c r="AD2113" s="39"/>
      <c r="AE2113" s="39"/>
      <c r="AF2113" s="39"/>
      <c r="AG2113" s="39"/>
      <c r="AH2113" s="39"/>
      <c r="AI2113" s="39"/>
      <c r="AJ2113" s="39"/>
      <c r="AK2113" s="39"/>
      <c r="AL2113" s="39"/>
      <c r="AM2113" s="39">
        <v>1</v>
      </c>
      <c r="AN2113" s="39"/>
      <c r="AO2113" s="40">
        <v>20294.23</v>
      </c>
      <c r="AP2113"/>
      <c r="AQ2113"/>
    </row>
    <row r="2114" s="31" customFormat="1" ht="31.5" customHeight="1" outlineLevel="1">
      <c r="A2114" s="47"/>
      <c r="B2114" s="48"/>
      <c r="C2114" s="49"/>
      <c r="D2114" s="47"/>
      <c r="E2114" s="50"/>
      <c r="F2114" s="50"/>
      <c r="G2114" s="50"/>
      <c r="H2114" s="50"/>
      <c r="I2114" s="55"/>
      <c r="J2114" s="50"/>
      <c r="K2114" s="56"/>
      <c r="L2114" s="50"/>
      <c r="M2114" s="37" t="s">
        <v>47</v>
      </c>
      <c r="N2114" s="38" t="s">
        <v>40</v>
      </c>
      <c r="O2114" s="39"/>
      <c r="P2114" s="39"/>
      <c r="Q2114" s="39"/>
      <c r="R2114" s="39"/>
      <c r="S2114" s="39"/>
      <c r="T2114" s="39"/>
      <c r="U2114" s="39"/>
      <c r="V2114" s="39"/>
      <c r="W2114" s="39"/>
      <c r="X2114" s="39"/>
      <c r="Y2114" s="39"/>
      <c r="Z2114" s="39"/>
      <c r="AA2114" s="39">
        <v>1</v>
      </c>
      <c r="AB2114" s="39"/>
      <c r="AC2114" s="39"/>
      <c r="AD2114" s="39"/>
      <c r="AE2114" s="39"/>
      <c r="AF2114" s="39"/>
      <c r="AG2114" s="39"/>
      <c r="AH2114" s="39"/>
      <c r="AI2114" s="39"/>
      <c r="AJ2114" s="39"/>
      <c r="AK2114" s="39"/>
      <c r="AL2114" s="39"/>
      <c r="AM2114" s="39">
        <v>1</v>
      </c>
      <c r="AN2114" s="39"/>
      <c r="AO2114" s="40">
        <v>25690.459999999999</v>
      </c>
      <c r="AP2114"/>
      <c r="AQ2114"/>
    </row>
    <row r="2115" s="31" customFormat="1" ht="31.5" customHeight="1" outlineLevel="1">
      <c r="A2115" s="41"/>
      <c r="B2115" s="42"/>
      <c r="C2115" s="43"/>
      <c r="D2115" s="41"/>
      <c r="E2115" s="44"/>
      <c r="F2115" s="44"/>
      <c r="G2115" s="44"/>
      <c r="H2115" s="44"/>
      <c r="I2115" s="57"/>
      <c r="J2115" s="44"/>
      <c r="K2115" s="58"/>
      <c r="L2115" s="44"/>
      <c r="M2115" s="37" t="s">
        <v>39</v>
      </c>
      <c r="N2115" s="38" t="s">
        <v>40</v>
      </c>
      <c r="O2115" s="39"/>
      <c r="P2115" s="39"/>
      <c r="Q2115" s="39"/>
      <c r="R2115" s="39"/>
      <c r="S2115" s="39"/>
      <c r="T2115" s="39"/>
      <c r="U2115" s="39"/>
      <c r="V2115" s="39"/>
      <c r="W2115" s="39"/>
      <c r="X2115" s="39"/>
      <c r="Y2115" s="39"/>
      <c r="Z2115" s="39"/>
      <c r="AA2115" s="39">
        <v>8</v>
      </c>
      <c r="AB2115" s="39"/>
      <c r="AC2115" s="39"/>
      <c r="AD2115" s="39"/>
      <c r="AE2115" s="39"/>
      <c r="AF2115" s="39"/>
      <c r="AG2115" s="39"/>
      <c r="AH2115" s="39"/>
      <c r="AI2115" s="39"/>
      <c r="AJ2115" s="39"/>
      <c r="AK2115" s="39"/>
      <c r="AL2115" s="39"/>
      <c r="AM2115" s="39">
        <v>8</v>
      </c>
      <c r="AN2115" s="39"/>
      <c r="AO2115" s="40">
        <v>5254.7799999999997</v>
      </c>
      <c r="AP2115"/>
      <c r="AQ2115"/>
    </row>
    <row r="2116" s="31" customFormat="1" ht="31.5" customHeight="1" outlineLevel="1">
      <c r="A2116" s="37" t="s">
        <v>2722</v>
      </c>
      <c r="B2116" s="37" t="s">
        <v>2760</v>
      </c>
      <c r="C2116" s="37"/>
      <c r="D2116" s="37" t="s">
        <v>2761</v>
      </c>
      <c r="E2116" s="38" t="s">
        <v>36</v>
      </c>
      <c r="F2116" s="59">
        <v>0.40000000000000002</v>
      </c>
      <c r="G2116" s="38">
        <v>1968</v>
      </c>
      <c r="H2116" s="38">
        <v>2020</v>
      </c>
      <c r="I2116" s="60" t="s">
        <v>188</v>
      </c>
      <c r="J2116" s="61">
        <v>95</v>
      </c>
      <c r="K2116" s="62">
        <v>95</v>
      </c>
      <c r="L2116" s="59">
        <v>0.065000000000000002</v>
      </c>
      <c r="M2116" s="37" t="s">
        <v>48</v>
      </c>
      <c r="N2116" s="38" t="s">
        <v>49</v>
      </c>
      <c r="O2116" s="39"/>
      <c r="P2116" s="39"/>
      <c r="Q2116" s="39"/>
      <c r="R2116" s="39"/>
      <c r="S2116" s="39"/>
      <c r="T2116" s="39"/>
      <c r="U2116" s="39"/>
      <c r="V2116" s="39"/>
      <c r="W2116" s="39"/>
      <c r="X2116" s="39"/>
      <c r="Y2116" s="39">
        <v>0.40000000000000002</v>
      </c>
      <c r="Z2116" s="39"/>
      <c r="AA2116" s="39"/>
      <c r="AB2116" s="39"/>
      <c r="AC2116" s="39"/>
      <c r="AD2116" s="39"/>
      <c r="AE2116" s="39"/>
      <c r="AF2116" s="39"/>
      <c r="AG2116" s="39"/>
      <c r="AH2116" s="39"/>
      <c r="AI2116" s="39"/>
      <c r="AJ2116" s="39"/>
      <c r="AK2116" s="39"/>
      <c r="AL2116" s="39"/>
      <c r="AM2116" s="39">
        <v>0.40000000000000002</v>
      </c>
      <c r="AN2116" s="39"/>
      <c r="AO2116" s="40">
        <v>36754.980000000003</v>
      </c>
      <c r="AP2116"/>
      <c r="AQ2116"/>
    </row>
    <row r="2117" s="31" customFormat="1" ht="31.5" customHeight="1" outlineLevel="1">
      <c r="A2117" s="32" t="s">
        <v>2722</v>
      </c>
      <c r="B2117" s="32" t="s">
        <v>2762</v>
      </c>
      <c r="C2117" s="32"/>
      <c r="D2117" s="32" t="s">
        <v>2763</v>
      </c>
      <c r="E2117" s="33" t="s">
        <v>36</v>
      </c>
      <c r="F2117" s="34">
        <v>0.62</v>
      </c>
      <c r="G2117" s="33">
        <v>1968</v>
      </c>
      <c r="H2117" s="33">
        <v>2024</v>
      </c>
      <c r="I2117" s="53" t="s">
        <v>173</v>
      </c>
      <c r="J2117" s="36">
        <v>92</v>
      </c>
      <c r="K2117" s="54">
        <v>92</v>
      </c>
      <c r="L2117" s="34">
        <v>0.308</v>
      </c>
      <c r="M2117" s="37" t="s">
        <v>48</v>
      </c>
      <c r="N2117" s="38" t="s">
        <v>49</v>
      </c>
      <c r="O2117" s="39"/>
      <c r="P2117" s="39"/>
      <c r="Q2117" s="39"/>
      <c r="R2117" s="39"/>
      <c r="S2117" s="39"/>
      <c r="T2117" s="39"/>
      <c r="U2117" s="39"/>
      <c r="V2117" s="39"/>
      <c r="W2117" s="39"/>
      <c r="X2117" s="39"/>
      <c r="Y2117" s="39"/>
      <c r="Z2117" s="39"/>
      <c r="AA2117" s="39">
        <v>0.14000000000000001</v>
      </c>
      <c r="AB2117" s="39"/>
      <c r="AC2117" s="39"/>
      <c r="AD2117" s="39"/>
      <c r="AE2117" s="39"/>
      <c r="AF2117" s="39"/>
      <c r="AG2117" s="39"/>
      <c r="AH2117" s="39"/>
      <c r="AI2117" s="39"/>
      <c r="AJ2117" s="39"/>
      <c r="AK2117" s="39"/>
      <c r="AL2117" s="39"/>
      <c r="AM2117" s="39">
        <v>0.14000000000000001</v>
      </c>
      <c r="AN2117" s="39"/>
      <c r="AO2117" s="40">
        <v>13287.98</v>
      </c>
      <c r="AP2117"/>
      <c r="AQ2117"/>
    </row>
    <row r="2118" s="31" customFormat="1" ht="31.5" customHeight="1" outlineLevel="1">
      <c r="A2118" s="47"/>
      <c r="B2118" s="48"/>
      <c r="C2118" s="49"/>
      <c r="D2118" s="47"/>
      <c r="E2118" s="50"/>
      <c r="F2118" s="50"/>
      <c r="G2118" s="50"/>
      <c r="H2118" s="50"/>
      <c r="I2118" s="55"/>
      <c r="J2118" s="50"/>
      <c r="K2118" s="56"/>
      <c r="L2118" s="50"/>
      <c r="M2118" s="37" t="s">
        <v>92</v>
      </c>
      <c r="N2118" s="38" t="s">
        <v>40</v>
      </c>
      <c r="O2118" s="39"/>
      <c r="P2118" s="39"/>
      <c r="Q2118" s="39"/>
      <c r="R2118" s="39"/>
      <c r="S2118" s="39"/>
      <c r="T2118" s="39"/>
      <c r="U2118" s="39"/>
      <c r="V2118" s="39"/>
      <c r="W2118" s="39"/>
      <c r="X2118" s="39"/>
      <c r="Y2118" s="39"/>
      <c r="Z2118" s="39"/>
      <c r="AA2118" s="39">
        <v>4</v>
      </c>
      <c r="AB2118" s="39"/>
      <c r="AC2118" s="39"/>
      <c r="AD2118" s="39"/>
      <c r="AE2118" s="39"/>
      <c r="AF2118" s="39"/>
      <c r="AG2118" s="39"/>
      <c r="AH2118" s="39"/>
      <c r="AI2118" s="39"/>
      <c r="AJ2118" s="39"/>
      <c r="AK2118" s="39"/>
      <c r="AL2118" s="39"/>
      <c r="AM2118" s="39">
        <v>4</v>
      </c>
      <c r="AN2118" s="39"/>
      <c r="AO2118" s="40">
        <v>34038.900000000001</v>
      </c>
      <c r="AP2118"/>
      <c r="AQ2118"/>
    </row>
    <row r="2119" s="31" customFormat="1" ht="31.5" customHeight="1" outlineLevel="1">
      <c r="A2119" s="41"/>
      <c r="B2119" s="42"/>
      <c r="C2119" s="43"/>
      <c r="D2119" s="41"/>
      <c r="E2119" s="44"/>
      <c r="F2119" s="44"/>
      <c r="G2119" s="44"/>
      <c r="H2119" s="44"/>
      <c r="I2119" s="57"/>
      <c r="J2119" s="44"/>
      <c r="K2119" s="58"/>
      <c r="L2119" s="44"/>
      <c r="M2119" s="37" t="s">
        <v>50</v>
      </c>
      <c r="N2119" s="38" t="s">
        <v>51</v>
      </c>
      <c r="O2119" s="39"/>
      <c r="P2119" s="39"/>
      <c r="Q2119" s="39"/>
      <c r="R2119" s="39"/>
      <c r="S2119" s="39"/>
      <c r="T2119" s="39"/>
      <c r="U2119" s="39"/>
      <c r="V2119" s="39"/>
      <c r="W2119" s="39"/>
      <c r="X2119" s="39"/>
      <c r="Y2119" s="39"/>
      <c r="Z2119" s="39"/>
      <c r="AA2119" s="39" t="s">
        <v>52</v>
      </c>
      <c r="AB2119" s="39"/>
      <c r="AC2119" s="39"/>
      <c r="AD2119" s="39"/>
      <c r="AE2119" s="39"/>
      <c r="AF2119" s="39"/>
      <c r="AG2119" s="39"/>
      <c r="AH2119" s="39"/>
      <c r="AI2119" s="39"/>
      <c r="AJ2119" s="39"/>
      <c r="AK2119" s="39"/>
      <c r="AL2119" s="39"/>
      <c r="AM2119" s="39" t="s">
        <v>52</v>
      </c>
      <c r="AN2119" s="39"/>
      <c r="AO2119" s="40">
        <v>1927.53</v>
      </c>
      <c r="AP2119"/>
      <c r="AQ2119"/>
    </row>
    <row r="2120" s="31" customFormat="1" ht="31.5" customHeight="1" outlineLevel="1">
      <c r="A2120" s="37" t="s">
        <v>2722</v>
      </c>
      <c r="B2120" s="37" t="s">
        <v>2764</v>
      </c>
      <c r="C2120" s="37"/>
      <c r="D2120" s="37" t="s">
        <v>2765</v>
      </c>
      <c r="E2120" s="38" t="s">
        <v>36</v>
      </c>
      <c r="F2120" s="59">
        <v>0.40000000000000002</v>
      </c>
      <c r="G2120" s="38">
        <v>1984</v>
      </c>
      <c r="H2120" s="38">
        <v>2020</v>
      </c>
      <c r="I2120" s="60" t="s">
        <v>188</v>
      </c>
      <c r="J2120" s="61">
        <v>95</v>
      </c>
      <c r="K2120" s="62">
        <v>95</v>
      </c>
      <c r="L2120" s="59">
        <v>0.071999999999999995</v>
      </c>
      <c r="M2120" s="37" t="s">
        <v>92</v>
      </c>
      <c r="N2120" s="38" t="s">
        <v>40</v>
      </c>
      <c r="O2120" s="39"/>
      <c r="P2120" s="39"/>
      <c r="Q2120" s="39"/>
      <c r="R2120" s="39"/>
      <c r="S2120" s="39"/>
      <c r="T2120" s="39"/>
      <c r="U2120" s="39">
        <v>3</v>
      </c>
      <c r="V2120" s="39"/>
      <c r="W2120" s="39"/>
      <c r="X2120" s="39"/>
      <c r="Y2120" s="39"/>
      <c r="Z2120" s="39"/>
      <c r="AA2120" s="39"/>
      <c r="AB2120" s="39"/>
      <c r="AC2120" s="39"/>
      <c r="AD2120" s="39"/>
      <c r="AE2120" s="39"/>
      <c r="AF2120" s="39"/>
      <c r="AG2120" s="39"/>
      <c r="AH2120" s="39"/>
      <c r="AI2120" s="39"/>
      <c r="AJ2120" s="39"/>
      <c r="AK2120" s="39"/>
      <c r="AL2120" s="39"/>
      <c r="AM2120" s="39">
        <v>3</v>
      </c>
      <c r="AN2120" s="39"/>
      <c r="AO2120" s="40">
        <v>55594.769999999997</v>
      </c>
      <c r="AP2120"/>
      <c r="AQ2120"/>
    </row>
    <row r="2121" s="31" customFormat="1" ht="31.5" customHeight="1" outlineLevel="1">
      <c r="A2121" s="37" t="s">
        <v>2722</v>
      </c>
      <c r="B2121" s="37" t="s">
        <v>2766</v>
      </c>
      <c r="C2121" s="37"/>
      <c r="D2121" s="37" t="s">
        <v>2767</v>
      </c>
      <c r="E2121" s="38" t="s">
        <v>36</v>
      </c>
      <c r="F2121" s="59">
        <v>0.40000000000000002</v>
      </c>
      <c r="G2121" s="38">
        <v>1984</v>
      </c>
      <c r="H2121" s="38">
        <v>2020</v>
      </c>
      <c r="I2121" s="60" t="s">
        <v>188</v>
      </c>
      <c r="J2121" s="61">
        <v>76</v>
      </c>
      <c r="K2121" s="62">
        <v>76</v>
      </c>
      <c r="L2121" s="59">
        <v>0.090999999999999998</v>
      </c>
      <c r="M2121" s="37" t="s">
        <v>48</v>
      </c>
      <c r="N2121" s="38" t="s">
        <v>49</v>
      </c>
      <c r="O2121" s="39"/>
      <c r="P2121" s="39"/>
      <c r="Q2121" s="39"/>
      <c r="R2121" s="39"/>
      <c r="S2121" s="39"/>
      <c r="T2121" s="39"/>
      <c r="U2121" s="39">
        <v>0.97999999999999998</v>
      </c>
      <c r="V2121" s="39"/>
      <c r="W2121" s="39"/>
      <c r="X2121" s="39"/>
      <c r="Y2121" s="39"/>
      <c r="Z2121" s="39"/>
      <c r="AA2121" s="39"/>
      <c r="AB2121" s="39"/>
      <c r="AC2121" s="39"/>
      <c r="AD2121" s="39"/>
      <c r="AE2121" s="39"/>
      <c r="AF2121" s="39"/>
      <c r="AG2121" s="39"/>
      <c r="AH2121" s="39"/>
      <c r="AI2121" s="39"/>
      <c r="AJ2121" s="39"/>
      <c r="AK2121" s="39"/>
      <c r="AL2121" s="39"/>
      <c r="AM2121" s="39">
        <v>0.97999999999999998</v>
      </c>
      <c r="AN2121" s="39"/>
      <c r="AO2121" s="40">
        <v>81696.389999999999</v>
      </c>
      <c r="AP2121"/>
      <c r="AQ2121"/>
    </row>
    <row r="2122" s="31" customFormat="1" ht="31.5" customHeight="1" outlineLevel="1">
      <c r="A2122" s="32" t="s">
        <v>2722</v>
      </c>
      <c r="B2122" s="32" t="s">
        <v>2768</v>
      </c>
      <c r="C2122" s="32"/>
      <c r="D2122" s="32" t="s">
        <v>2769</v>
      </c>
      <c r="E2122" s="33" t="s">
        <v>36</v>
      </c>
      <c r="F2122" s="34">
        <v>0.20000000000000001</v>
      </c>
      <c r="G2122" s="33">
        <v>2008</v>
      </c>
      <c r="H2122" s="33">
        <v>2020</v>
      </c>
      <c r="I2122" s="53" t="s">
        <v>521</v>
      </c>
      <c r="J2122" s="36">
        <v>75</v>
      </c>
      <c r="K2122" s="54">
        <v>75</v>
      </c>
      <c r="L2122" s="34">
        <v>0.051999999999999998</v>
      </c>
      <c r="M2122" s="37" t="s">
        <v>92</v>
      </c>
      <c r="N2122" s="38" t="s">
        <v>40</v>
      </c>
      <c r="O2122" s="39"/>
      <c r="P2122" s="39"/>
      <c r="Q2122" s="39"/>
      <c r="R2122" s="39"/>
      <c r="S2122" s="39"/>
      <c r="T2122" s="39"/>
      <c r="U2122" s="39">
        <v>1</v>
      </c>
      <c r="V2122" s="39"/>
      <c r="W2122" s="39"/>
      <c r="X2122" s="39"/>
      <c r="Y2122" s="39"/>
      <c r="Z2122" s="39"/>
      <c r="AA2122" s="39"/>
      <c r="AB2122" s="39"/>
      <c r="AC2122" s="39"/>
      <c r="AD2122" s="39"/>
      <c r="AE2122" s="39"/>
      <c r="AF2122" s="39"/>
      <c r="AG2122" s="39"/>
      <c r="AH2122" s="39"/>
      <c r="AI2122" s="39"/>
      <c r="AJ2122" s="39"/>
      <c r="AK2122" s="39"/>
      <c r="AL2122" s="39"/>
      <c r="AM2122" s="39">
        <v>1</v>
      </c>
      <c r="AN2122" s="39"/>
      <c r="AO2122" s="40">
        <v>20294.23</v>
      </c>
      <c r="AP2122"/>
      <c r="AQ2122"/>
    </row>
    <row r="2123" s="31" customFormat="1" ht="31.5" customHeight="1" outlineLevel="1">
      <c r="A2123" s="41"/>
      <c r="B2123" s="42"/>
      <c r="C2123" s="43"/>
      <c r="D2123" s="41"/>
      <c r="E2123" s="44"/>
      <c r="F2123" s="44"/>
      <c r="G2123" s="44"/>
      <c r="H2123" s="44"/>
      <c r="I2123" s="57"/>
      <c r="J2123" s="44"/>
      <c r="K2123" s="58"/>
      <c r="L2123" s="44"/>
      <c r="M2123" s="37" t="s">
        <v>47</v>
      </c>
      <c r="N2123" s="38" t="s">
        <v>40</v>
      </c>
      <c r="O2123" s="39"/>
      <c r="P2123" s="39"/>
      <c r="Q2123" s="39"/>
      <c r="R2123" s="39"/>
      <c r="S2123" s="39"/>
      <c r="T2123" s="39"/>
      <c r="U2123" s="39">
        <v>1</v>
      </c>
      <c r="V2123" s="39"/>
      <c r="W2123" s="39"/>
      <c r="X2123" s="39"/>
      <c r="Y2123" s="39"/>
      <c r="Z2123" s="39"/>
      <c r="AA2123" s="39"/>
      <c r="AB2123" s="39"/>
      <c r="AC2123" s="39"/>
      <c r="AD2123" s="39"/>
      <c r="AE2123" s="39"/>
      <c r="AF2123" s="39"/>
      <c r="AG2123" s="39"/>
      <c r="AH2123" s="39"/>
      <c r="AI2123" s="39"/>
      <c r="AJ2123" s="39"/>
      <c r="AK2123" s="39"/>
      <c r="AL2123" s="39"/>
      <c r="AM2123" s="39">
        <v>1</v>
      </c>
      <c r="AN2123" s="39"/>
      <c r="AO2123" s="40">
        <v>29184.5</v>
      </c>
      <c r="AP2123"/>
      <c r="AQ2123"/>
    </row>
    <row r="2124" s="31" customFormat="1" ht="12.75" outlineLevel="1">
      <c r="A2124" s="32" t="s">
        <v>2722</v>
      </c>
      <c r="B2124" s="32" t="s">
        <v>2770</v>
      </c>
      <c r="C2124" s="32"/>
      <c r="D2124" s="32" t="s">
        <v>2771</v>
      </c>
      <c r="E2124" s="33" t="s">
        <v>36</v>
      </c>
      <c r="F2124" s="34">
        <v>0.14999999999999999</v>
      </c>
      <c r="G2124" s="33">
        <v>1972</v>
      </c>
      <c r="H2124" s="33">
        <v>2020</v>
      </c>
      <c r="I2124" s="53" t="s">
        <v>187</v>
      </c>
      <c r="J2124" s="36">
        <v>64</v>
      </c>
      <c r="K2124" s="54">
        <v>63</v>
      </c>
      <c r="L2124" s="34">
        <v>0.040000000000000001</v>
      </c>
      <c r="M2124" s="37" t="s">
        <v>47</v>
      </c>
      <c r="N2124" s="38" t="s">
        <v>40</v>
      </c>
      <c r="O2124" s="39"/>
      <c r="P2124" s="39"/>
      <c r="Q2124" s="39"/>
      <c r="R2124" s="39"/>
      <c r="S2124" s="39"/>
      <c r="T2124" s="39"/>
      <c r="U2124" s="39"/>
      <c r="V2124" s="39"/>
      <c r="W2124" s="39"/>
      <c r="X2124" s="39"/>
      <c r="Y2124" s="39"/>
      <c r="Z2124" s="39"/>
      <c r="AA2124" s="39"/>
      <c r="AB2124" s="39"/>
      <c r="AC2124" s="39">
        <v>1</v>
      </c>
      <c r="AD2124" s="39"/>
      <c r="AE2124" s="39"/>
      <c r="AF2124" s="39"/>
      <c r="AG2124" s="39"/>
      <c r="AH2124" s="39"/>
      <c r="AI2124" s="39"/>
      <c r="AJ2124" s="39"/>
      <c r="AK2124" s="39"/>
      <c r="AL2124" s="39"/>
      <c r="AM2124" s="39">
        <v>1</v>
      </c>
      <c r="AN2124" s="39"/>
      <c r="AO2124" s="40">
        <v>25846.900000000001</v>
      </c>
      <c r="AP2124"/>
      <c r="AQ2124"/>
    </row>
    <row r="2125" s="31" customFormat="1" ht="12.75" outlineLevel="1">
      <c r="A2125" s="47"/>
      <c r="B2125" s="48"/>
      <c r="C2125" s="49"/>
      <c r="D2125" s="47"/>
      <c r="E2125" s="50"/>
      <c r="F2125" s="50"/>
      <c r="G2125" s="50"/>
      <c r="H2125" s="50"/>
      <c r="I2125" s="55"/>
      <c r="J2125" s="50"/>
      <c r="K2125" s="56"/>
      <c r="L2125" s="50"/>
      <c r="M2125" s="37" t="s">
        <v>92</v>
      </c>
      <c r="N2125" s="38" t="s">
        <v>40</v>
      </c>
      <c r="O2125" s="39"/>
      <c r="P2125" s="39"/>
      <c r="Q2125" s="39"/>
      <c r="R2125" s="39"/>
      <c r="S2125" s="39"/>
      <c r="T2125" s="39"/>
      <c r="U2125" s="39"/>
      <c r="V2125" s="39"/>
      <c r="W2125" s="39"/>
      <c r="X2125" s="39"/>
      <c r="Y2125" s="39"/>
      <c r="Z2125" s="39"/>
      <c r="AA2125" s="39"/>
      <c r="AB2125" s="39"/>
      <c r="AC2125" s="39">
        <v>3</v>
      </c>
      <c r="AD2125" s="39"/>
      <c r="AE2125" s="39"/>
      <c r="AF2125" s="39"/>
      <c r="AG2125" s="39"/>
      <c r="AH2125" s="39"/>
      <c r="AI2125" s="39"/>
      <c r="AJ2125" s="39"/>
      <c r="AK2125" s="39"/>
      <c r="AL2125" s="39"/>
      <c r="AM2125" s="39">
        <v>3</v>
      </c>
      <c r="AN2125" s="39"/>
      <c r="AO2125" s="40">
        <v>21300.349999999999</v>
      </c>
      <c r="AP2125"/>
      <c r="AQ2125"/>
    </row>
    <row r="2126" s="31" customFormat="1" ht="12.75" outlineLevel="1">
      <c r="A2126" s="41"/>
      <c r="B2126" s="42"/>
      <c r="C2126" s="43"/>
      <c r="D2126" s="41"/>
      <c r="E2126" s="44"/>
      <c r="F2126" s="44"/>
      <c r="G2126" s="44"/>
      <c r="H2126" s="44"/>
      <c r="I2126" s="57"/>
      <c r="J2126" s="44"/>
      <c r="K2126" s="58"/>
      <c r="L2126" s="44"/>
      <c r="M2126" s="37" t="s">
        <v>50</v>
      </c>
      <c r="N2126" s="38" t="s">
        <v>51</v>
      </c>
      <c r="O2126" s="39"/>
      <c r="P2126" s="39"/>
      <c r="Q2126" s="39"/>
      <c r="R2126" s="39"/>
      <c r="S2126" s="39"/>
      <c r="T2126" s="39"/>
      <c r="U2126" s="39"/>
      <c r="V2126" s="39"/>
      <c r="W2126" s="39"/>
      <c r="X2126" s="39"/>
      <c r="Y2126" s="39"/>
      <c r="Z2126" s="39"/>
      <c r="AA2126" s="39"/>
      <c r="AB2126" s="39"/>
      <c r="AC2126" s="39" t="s">
        <v>52</v>
      </c>
      <c r="AD2126" s="39"/>
      <c r="AE2126" s="39"/>
      <c r="AF2126" s="39"/>
      <c r="AG2126" s="39"/>
      <c r="AH2126" s="39"/>
      <c r="AI2126" s="39"/>
      <c r="AJ2126" s="39"/>
      <c r="AK2126" s="39"/>
      <c r="AL2126" s="39"/>
      <c r="AM2126" s="39" t="s">
        <v>52</v>
      </c>
      <c r="AN2126" s="39"/>
      <c r="AO2126" s="40">
        <v>5786.1000000000004</v>
      </c>
      <c r="AP2126"/>
      <c r="AQ2126"/>
    </row>
    <row r="2127" s="31" customFormat="1" ht="31.5" customHeight="1" outlineLevel="1">
      <c r="A2127" s="37" t="s">
        <v>2722</v>
      </c>
      <c r="B2127" s="37" t="s">
        <v>2772</v>
      </c>
      <c r="C2127" s="37"/>
      <c r="D2127" s="37" t="s">
        <v>2773</v>
      </c>
      <c r="E2127" s="38" t="s">
        <v>36</v>
      </c>
      <c r="F2127" s="59">
        <v>1.4379999999999999</v>
      </c>
      <c r="G2127" s="38">
        <v>1966</v>
      </c>
      <c r="H2127" s="38">
        <v>2021</v>
      </c>
      <c r="I2127" s="60" t="s">
        <v>253</v>
      </c>
      <c r="J2127" s="61">
        <v>96</v>
      </c>
      <c r="K2127" s="62">
        <v>96</v>
      </c>
      <c r="L2127" s="38" t="s">
        <v>37</v>
      </c>
      <c r="M2127" s="37" t="s">
        <v>66</v>
      </c>
      <c r="N2127" s="38" t="s">
        <v>40</v>
      </c>
      <c r="O2127" s="39"/>
      <c r="P2127" s="39"/>
      <c r="Q2127" s="39"/>
      <c r="R2127" s="39"/>
      <c r="S2127" s="39"/>
      <c r="T2127" s="39"/>
      <c r="U2127" s="39"/>
      <c r="V2127" s="39"/>
      <c r="W2127" s="39">
        <v>11</v>
      </c>
      <c r="X2127" s="39"/>
      <c r="Y2127" s="39"/>
      <c r="Z2127" s="39"/>
      <c r="AA2127" s="39"/>
      <c r="AB2127" s="39"/>
      <c r="AC2127" s="39"/>
      <c r="AD2127" s="39"/>
      <c r="AE2127" s="39"/>
      <c r="AF2127" s="39"/>
      <c r="AG2127" s="39"/>
      <c r="AH2127" s="39"/>
      <c r="AI2127" s="39"/>
      <c r="AJ2127" s="39"/>
      <c r="AK2127" s="39"/>
      <c r="AL2127" s="39"/>
      <c r="AM2127" s="39">
        <v>11</v>
      </c>
      <c r="AN2127" s="39"/>
      <c r="AO2127" s="40">
        <v>8012.2200000000003</v>
      </c>
      <c r="AP2127"/>
      <c r="AQ2127"/>
    </row>
    <row r="2128" s="31" customFormat="1" ht="31.5" customHeight="1" outlineLevel="1">
      <c r="A2128" s="32" t="s">
        <v>2722</v>
      </c>
      <c r="B2128" s="32" t="s">
        <v>2774</v>
      </c>
      <c r="C2128" s="32"/>
      <c r="D2128" s="32" t="s">
        <v>2775</v>
      </c>
      <c r="E2128" s="33" t="s">
        <v>36</v>
      </c>
      <c r="F2128" s="34">
        <v>2.6000000000000001</v>
      </c>
      <c r="G2128" s="33">
        <v>1965</v>
      </c>
      <c r="H2128" s="33">
        <v>2018</v>
      </c>
      <c r="I2128" s="53" t="s">
        <v>344</v>
      </c>
      <c r="J2128" s="36">
        <v>61</v>
      </c>
      <c r="K2128" s="54">
        <v>61</v>
      </c>
      <c r="L2128" s="34">
        <v>0.043999999999999997</v>
      </c>
      <c r="M2128" s="37" t="s">
        <v>50</v>
      </c>
      <c r="N2128" s="38" t="s">
        <v>51</v>
      </c>
      <c r="O2128" s="39"/>
      <c r="P2128" s="39"/>
      <c r="Q2128" s="39"/>
      <c r="R2128" s="39"/>
      <c r="S2128" s="39" t="s">
        <v>52</v>
      </c>
      <c r="T2128" s="39"/>
      <c r="U2128" s="39"/>
      <c r="V2128" s="39"/>
      <c r="W2128" s="39"/>
      <c r="X2128" s="39"/>
      <c r="Y2128" s="39"/>
      <c r="Z2128" s="39"/>
      <c r="AA2128" s="39"/>
      <c r="AB2128" s="39"/>
      <c r="AC2128" s="39"/>
      <c r="AD2128" s="39"/>
      <c r="AE2128" s="39"/>
      <c r="AF2128" s="39"/>
      <c r="AG2128" s="39"/>
      <c r="AH2128" s="39"/>
      <c r="AI2128" s="39"/>
      <c r="AJ2128" s="39"/>
      <c r="AK2128" s="39"/>
      <c r="AL2128" s="39"/>
      <c r="AM2128" s="39" t="s">
        <v>52</v>
      </c>
      <c r="AN2128" s="39"/>
      <c r="AO2128" s="40">
        <v>5786.1000000000004</v>
      </c>
      <c r="AP2128"/>
      <c r="AQ2128"/>
    </row>
    <row r="2129" s="31" customFormat="1" ht="31.5" customHeight="1" outlineLevel="1">
      <c r="A2129" s="47"/>
      <c r="B2129" s="48"/>
      <c r="C2129" s="49"/>
      <c r="D2129" s="47"/>
      <c r="E2129" s="50"/>
      <c r="F2129" s="50"/>
      <c r="G2129" s="50"/>
      <c r="H2129" s="50"/>
      <c r="I2129" s="55"/>
      <c r="J2129" s="50"/>
      <c r="K2129" s="56"/>
      <c r="L2129" s="50"/>
      <c r="M2129" s="37" t="s">
        <v>92</v>
      </c>
      <c r="N2129" s="38" t="s">
        <v>40</v>
      </c>
      <c r="O2129" s="39"/>
      <c r="P2129" s="39"/>
      <c r="Q2129" s="39"/>
      <c r="R2129" s="39"/>
      <c r="S2129" s="39">
        <v>3</v>
      </c>
      <c r="T2129" s="39"/>
      <c r="U2129" s="39"/>
      <c r="V2129" s="39"/>
      <c r="W2129" s="39"/>
      <c r="X2129" s="39"/>
      <c r="Y2129" s="39"/>
      <c r="Z2129" s="39"/>
      <c r="AA2129" s="39"/>
      <c r="AB2129" s="39"/>
      <c r="AC2129" s="39"/>
      <c r="AD2129" s="39"/>
      <c r="AE2129" s="39"/>
      <c r="AF2129" s="39"/>
      <c r="AG2129" s="39"/>
      <c r="AH2129" s="39"/>
      <c r="AI2129" s="39"/>
      <c r="AJ2129" s="39"/>
      <c r="AK2129" s="39"/>
      <c r="AL2129" s="39"/>
      <c r="AM2129" s="39">
        <v>3</v>
      </c>
      <c r="AN2129" s="39"/>
      <c r="AO2129" s="40">
        <v>21324.59</v>
      </c>
      <c r="AP2129"/>
      <c r="AQ2129"/>
    </row>
    <row r="2130" s="31" customFormat="1" ht="31.5" customHeight="1" outlineLevel="1">
      <c r="A2130" s="41"/>
      <c r="B2130" s="42"/>
      <c r="C2130" s="43"/>
      <c r="D2130" s="41"/>
      <c r="E2130" s="44"/>
      <c r="F2130" s="44"/>
      <c r="G2130" s="44"/>
      <c r="H2130" s="44"/>
      <c r="I2130" s="57"/>
      <c r="J2130" s="44"/>
      <c r="K2130" s="58"/>
      <c r="L2130" s="44"/>
      <c r="M2130" s="37" t="s">
        <v>47</v>
      </c>
      <c r="N2130" s="38" t="s">
        <v>40</v>
      </c>
      <c r="O2130" s="39"/>
      <c r="P2130" s="39"/>
      <c r="Q2130" s="39"/>
      <c r="R2130" s="39"/>
      <c r="S2130" s="39">
        <v>1</v>
      </c>
      <c r="T2130" s="39"/>
      <c r="U2130" s="39"/>
      <c r="V2130" s="39"/>
      <c r="W2130" s="39"/>
      <c r="X2130" s="39"/>
      <c r="Y2130" s="39"/>
      <c r="Z2130" s="39"/>
      <c r="AA2130" s="39"/>
      <c r="AB2130" s="39"/>
      <c r="AC2130" s="39"/>
      <c r="AD2130" s="39"/>
      <c r="AE2130" s="39"/>
      <c r="AF2130" s="39"/>
      <c r="AG2130" s="39"/>
      <c r="AH2130" s="39"/>
      <c r="AI2130" s="39"/>
      <c r="AJ2130" s="39"/>
      <c r="AK2130" s="39"/>
      <c r="AL2130" s="39"/>
      <c r="AM2130" s="39">
        <v>1</v>
      </c>
      <c r="AN2130" s="39"/>
      <c r="AO2130" s="40">
        <v>25792</v>
      </c>
      <c r="AP2130"/>
      <c r="AQ2130"/>
    </row>
    <row r="2131" s="31" customFormat="1" ht="31.5" customHeight="1" outlineLevel="1">
      <c r="A2131" s="37" t="s">
        <v>2722</v>
      </c>
      <c r="B2131" s="37" t="s">
        <v>2776</v>
      </c>
      <c r="C2131" s="37"/>
      <c r="D2131" s="37" t="s">
        <v>2777</v>
      </c>
      <c r="E2131" s="38" t="s">
        <v>36</v>
      </c>
      <c r="F2131" s="59">
        <v>3.2000000000000002</v>
      </c>
      <c r="G2131" s="38">
        <v>1965</v>
      </c>
      <c r="H2131" s="38">
        <v>2025</v>
      </c>
      <c r="I2131" s="60" t="s">
        <v>1674</v>
      </c>
      <c r="J2131" s="61">
        <v>95</v>
      </c>
      <c r="K2131" s="62">
        <v>95</v>
      </c>
      <c r="L2131" s="38" t="s">
        <v>37</v>
      </c>
      <c r="M2131" s="37" t="s">
        <v>66</v>
      </c>
      <c r="N2131" s="38" t="s">
        <v>40</v>
      </c>
      <c r="O2131" s="39"/>
      <c r="P2131" s="39"/>
      <c r="Q2131" s="39"/>
      <c r="R2131" s="39"/>
      <c r="S2131" s="39"/>
      <c r="T2131" s="39"/>
      <c r="U2131" s="39">
        <v>16</v>
      </c>
      <c r="V2131" s="39"/>
      <c r="W2131" s="39"/>
      <c r="X2131" s="39"/>
      <c r="Y2131" s="39"/>
      <c r="Z2131" s="39"/>
      <c r="AA2131" s="39"/>
      <c r="AB2131" s="39"/>
      <c r="AC2131" s="39"/>
      <c r="AD2131" s="39"/>
      <c r="AE2131" s="39"/>
      <c r="AF2131" s="39"/>
      <c r="AG2131" s="39"/>
      <c r="AH2131" s="39"/>
      <c r="AI2131" s="39"/>
      <c r="AJ2131" s="39"/>
      <c r="AK2131" s="39"/>
      <c r="AL2131" s="39"/>
      <c r="AM2131" s="39">
        <v>16</v>
      </c>
      <c r="AN2131" s="39"/>
      <c r="AO2131" s="40">
        <v>6272.2700000000004</v>
      </c>
      <c r="AP2131"/>
      <c r="AQ2131"/>
    </row>
    <row r="2132" s="31" customFormat="1" ht="31.5" customHeight="1" outlineLevel="1">
      <c r="A2132" s="37" t="s">
        <v>2722</v>
      </c>
      <c r="B2132" s="37" t="s">
        <v>2778</v>
      </c>
      <c r="C2132" s="37"/>
      <c r="D2132" s="37" t="s">
        <v>2779</v>
      </c>
      <c r="E2132" s="38" t="s">
        <v>36</v>
      </c>
      <c r="F2132" s="59">
        <v>2.5600000000000001</v>
      </c>
      <c r="G2132" s="38">
        <v>1965</v>
      </c>
      <c r="H2132" s="38">
        <v>2022</v>
      </c>
      <c r="I2132" s="60" t="s">
        <v>630</v>
      </c>
      <c r="J2132" s="61">
        <v>95</v>
      </c>
      <c r="K2132" s="62">
        <v>95</v>
      </c>
      <c r="L2132" s="38" t="s">
        <v>37</v>
      </c>
      <c r="M2132" s="37" t="s">
        <v>66</v>
      </c>
      <c r="N2132" s="38" t="s">
        <v>40</v>
      </c>
      <c r="O2132" s="39"/>
      <c r="P2132" s="39"/>
      <c r="Q2132" s="39"/>
      <c r="R2132" s="39"/>
      <c r="S2132" s="39">
        <v>7</v>
      </c>
      <c r="T2132" s="39"/>
      <c r="U2132" s="39"/>
      <c r="V2132" s="39"/>
      <c r="W2132" s="39"/>
      <c r="X2132" s="39"/>
      <c r="Y2132" s="39"/>
      <c r="Z2132" s="39"/>
      <c r="AA2132" s="39"/>
      <c r="AB2132" s="39"/>
      <c r="AC2132" s="39"/>
      <c r="AD2132" s="39"/>
      <c r="AE2132" s="39"/>
      <c r="AF2132" s="39"/>
      <c r="AG2132" s="39"/>
      <c r="AH2132" s="39"/>
      <c r="AI2132" s="39"/>
      <c r="AJ2132" s="39"/>
      <c r="AK2132" s="39"/>
      <c r="AL2132" s="39"/>
      <c r="AM2132" s="39">
        <v>7</v>
      </c>
      <c r="AN2132" s="39"/>
      <c r="AO2132" s="40">
        <v>4256.3100000000004</v>
      </c>
      <c r="AP2132"/>
      <c r="AQ2132"/>
    </row>
    <row r="2133" s="31" customFormat="1" ht="31.5" customHeight="1" outlineLevel="1">
      <c r="A2133" s="37" t="s">
        <v>2722</v>
      </c>
      <c r="B2133" s="37" t="s">
        <v>2780</v>
      </c>
      <c r="C2133" s="37"/>
      <c r="D2133" s="37" t="s">
        <v>2781</v>
      </c>
      <c r="E2133" s="38" t="s">
        <v>36</v>
      </c>
      <c r="F2133" s="59">
        <v>3.7799999999999998</v>
      </c>
      <c r="G2133" s="38">
        <v>1965</v>
      </c>
      <c r="H2133" s="38">
        <v>2022</v>
      </c>
      <c r="I2133" s="60" t="s">
        <v>337</v>
      </c>
      <c r="J2133" s="61">
        <v>95</v>
      </c>
      <c r="K2133" s="62">
        <v>95</v>
      </c>
      <c r="L2133" s="38" t="s">
        <v>37</v>
      </c>
      <c r="M2133" s="37" t="s">
        <v>66</v>
      </c>
      <c r="N2133" s="38" t="s">
        <v>40</v>
      </c>
      <c r="O2133" s="39"/>
      <c r="P2133" s="39"/>
      <c r="Q2133" s="39"/>
      <c r="R2133" s="39"/>
      <c r="S2133" s="39">
        <v>6</v>
      </c>
      <c r="T2133" s="39"/>
      <c r="U2133" s="39"/>
      <c r="V2133" s="39"/>
      <c r="W2133" s="39"/>
      <c r="X2133" s="39"/>
      <c r="Y2133" s="39"/>
      <c r="Z2133" s="39"/>
      <c r="AA2133" s="39"/>
      <c r="AB2133" s="39"/>
      <c r="AC2133" s="39"/>
      <c r="AD2133" s="39"/>
      <c r="AE2133" s="39"/>
      <c r="AF2133" s="39"/>
      <c r="AG2133" s="39"/>
      <c r="AH2133" s="39"/>
      <c r="AI2133" s="39"/>
      <c r="AJ2133" s="39"/>
      <c r="AK2133" s="39"/>
      <c r="AL2133" s="39"/>
      <c r="AM2133" s="39">
        <v>6</v>
      </c>
      <c r="AN2133" s="39"/>
      <c r="AO2133" s="40">
        <v>3758.0100000000002</v>
      </c>
      <c r="AP2133"/>
      <c r="AQ2133"/>
    </row>
    <row r="2134" s="31" customFormat="1" ht="31.5" customHeight="1" outlineLevel="1">
      <c r="A2134" s="37" t="s">
        <v>2722</v>
      </c>
      <c r="B2134" s="37" t="s">
        <v>2782</v>
      </c>
      <c r="C2134" s="37"/>
      <c r="D2134" s="37" t="s">
        <v>2783</v>
      </c>
      <c r="E2134" s="38" t="s">
        <v>36</v>
      </c>
      <c r="F2134" s="59">
        <v>3.7799999999999998</v>
      </c>
      <c r="G2134" s="38">
        <v>1965</v>
      </c>
      <c r="H2134" s="38">
        <v>2022</v>
      </c>
      <c r="I2134" s="60" t="s">
        <v>337</v>
      </c>
      <c r="J2134" s="61">
        <v>95</v>
      </c>
      <c r="K2134" s="62">
        <v>95</v>
      </c>
      <c r="L2134" s="38" t="s">
        <v>37</v>
      </c>
      <c r="M2134" s="37" t="s">
        <v>66</v>
      </c>
      <c r="N2134" s="38" t="s">
        <v>40</v>
      </c>
      <c r="O2134" s="39"/>
      <c r="P2134" s="39"/>
      <c r="Q2134" s="39"/>
      <c r="R2134" s="39"/>
      <c r="S2134" s="39"/>
      <c r="T2134" s="39"/>
      <c r="U2134" s="39">
        <v>5</v>
      </c>
      <c r="V2134" s="39"/>
      <c r="W2134" s="39"/>
      <c r="X2134" s="39"/>
      <c r="Y2134" s="39"/>
      <c r="Z2134" s="39"/>
      <c r="AA2134" s="39"/>
      <c r="AB2134" s="39"/>
      <c r="AC2134" s="39"/>
      <c r="AD2134" s="39"/>
      <c r="AE2134" s="39"/>
      <c r="AF2134" s="39"/>
      <c r="AG2134" s="39"/>
      <c r="AH2134" s="39"/>
      <c r="AI2134" s="39"/>
      <c r="AJ2134" s="39"/>
      <c r="AK2134" s="39"/>
      <c r="AL2134" s="39"/>
      <c r="AM2134" s="39">
        <v>5</v>
      </c>
      <c r="AN2134" s="39"/>
      <c r="AO2134" s="40">
        <v>3233.4499999999998</v>
      </c>
      <c r="AP2134"/>
      <c r="AQ2134"/>
    </row>
    <row r="2135" s="31" customFormat="1" ht="31.5" customHeight="1" outlineLevel="1">
      <c r="A2135" s="37" t="s">
        <v>2722</v>
      </c>
      <c r="B2135" s="37" t="s">
        <v>2784</v>
      </c>
      <c r="C2135" s="37"/>
      <c r="D2135" s="37" t="s">
        <v>2785</v>
      </c>
      <c r="E2135" s="38" t="s">
        <v>36</v>
      </c>
      <c r="F2135" s="59">
        <v>0.12</v>
      </c>
      <c r="G2135" s="38">
        <v>1966</v>
      </c>
      <c r="H2135" s="38">
        <v>2021</v>
      </c>
      <c r="I2135" s="60" t="s">
        <v>187</v>
      </c>
      <c r="J2135" s="61">
        <v>85</v>
      </c>
      <c r="K2135" s="62">
        <v>85</v>
      </c>
      <c r="L2135" s="59">
        <v>0.078</v>
      </c>
      <c r="M2135" s="37" t="s">
        <v>50</v>
      </c>
      <c r="N2135" s="38" t="s">
        <v>51</v>
      </c>
      <c r="O2135" s="39"/>
      <c r="P2135" s="39"/>
      <c r="Q2135" s="39"/>
      <c r="R2135" s="39"/>
      <c r="S2135" s="39"/>
      <c r="T2135" s="39"/>
      <c r="U2135" s="39"/>
      <c r="V2135" s="39"/>
      <c r="W2135" s="39"/>
      <c r="X2135" s="39"/>
      <c r="Y2135" s="39"/>
      <c r="Z2135" s="39"/>
      <c r="AA2135" s="39"/>
      <c r="AB2135" s="39"/>
      <c r="AC2135" s="39"/>
      <c r="AD2135" s="39"/>
      <c r="AE2135" s="39" t="s">
        <v>52</v>
      </c>
      <c r="AF2135" s="39"/>
      <c r="AG2135" s="39"/>
      <c r="AH2135" s="39"/>
      <c r="AI2135" s="39"/>
      <c r="AJ2135" s="39"/>
      <c r="AK2135" s="39"/>
      <c r="AL2135" s="39"/>
      <c r="AM2135" s="39" t="s">
        <v>52</v>
      </c>
      <c r="AN2135" s="39"/>
      <c r="AO2135" s="40">
        <v>1588.5699999999999</v>
      </c>
      <c r="AP2135"/>
      <c r="AQ2135"/>
    </row>
    <row r="2136" s="31" customFormat="1" ht="31.5" customHeight="1" outlineLevel="1">
      <c r="A2136" s="37" t="s">
        <v>2722</v>
      </c>
      <c r="B2136" s="37" t="s">
        <v>2786</v>
      </c>
      <c r="C2136" s="37"/>
      <c r="D2136" s="37" t="s">
        <v>2787</v>
      </c>
      <c r="E2136" s="38" t="s">
        <v>36</v>
      </c>
      <c r="F2136" s="59">
        <v>5</v>
      </c>
      <c r="G2136" s="38">
        <v>1982</v>
      </c>
      <c r="H2136" s="38">
        <v>2022</v>
      </c>
      <c r="I2136" s="60" t="s">
        <v>2788</v>
      </c>
      <c r="J2136" s="61">
        <v>95</v>
      </c>
      <c r="K2136" s="62">
        <v>95</v>
      </c>
      <c r="L2136" s="38" t="s">
        <v>37</v>
      </c>
      <c r="M2136" s="37" t="s">
        <v>66</v>
      </c>
      <c r="N2136" s="38" t="s">
        <v>40</v>
      </c>
      <c r="O2136" s="39"/>
      <c r="P2136" s="39"/>
      <c r="Q2136" s="39"/>
      <c r="R2136" s="39"/>
      <c r="S2136" s="39"/>
      <c r="T2136" s="39"/>
      <c r="U2136" s="39"/>
      <c r="V2136" s="39"/>
      <c r="W2136" s="39"/>
      <c r="X2136" s="39"/>
      <c r="Y2136" s="39">
        <v>6</v>
      </c>
      <c r="Z2136" s="39"/>
      <c r="AA2136" s="39"/>
      <c r="AB2136" s="39"/>
      <c r="AC2136" s="39"/>
      <c r="AD2136" s="39"/>
      <c r="AE2136" s="39"/>
      <c r="AF2136" s="39"/>
      <c r="AG2136" s="39"/>
      <c r="AH2136" s="39"/>
      <c r="AI2136" s="39"/>
      <c r="AJ2136" s="39"/>
      <c r="AK2136" s="39"/>
      <c r="AL2136" s="39"/>
      <c r="AM2136" s="39">
        <v>6</v>
      </c>
      <c r="AN2136" s="39"/>
      <c r="AO2136" s="40">
        <v>2777.4699999999998</v>
      </c>
      <c r="AP2136"/>
      <c r="AQ2136"/>
    </row>
    <row r="2137" s="31" customFormat="1" ht="31.5" customHeight="1" outlineLevel="1">
      <c r="A2137" s="37" t="s">
        <v>2722</v>
      </c>
      <c r="B2137" s="37" t="s">
        <v>2789</v>
      </c>
      <c r="C2137" s="37"/>
      <c r="D2137" s="37" t="s">
        <v>2790</v>
      </c>
      <c r="E2137" s="38" t="s">
        <v>36</v>
      </c>
      <c r="F2137" s="59">
        <v>2.6699999999999999</v>
      </c>
      <c r="G2137" s="38">
        <v>1992</v>
      </c>
      <c r="H2137" s="38">
        <v>2018</v>
      </c>
      <c r="I2137" s="60" t="s">
        <v>770</v>
      </c>
      <c r="J2137" s="61">
        <v>98</v>
      </c>
      <c r="K2137" s="62">
        <v>98</v>
      </c>
      <c r="L2137" s="38" t="s">
        <v>37</v>
      </c>
      <c r="M2137" s="37" t="s">
        <v>66</v>
      </c>
      <c r="N2137" s="38" t="s">
        <v>40</v>
      </c>
      <c r="O2137" s="39"/>
      <c r="P2137" s="39"/>
      <c r="Q2137" s="39"/>
      <c r="R2137" s="39"/>
      <c r="S2137" s="39">
        <v>6</v>
      </c>
      <c r="T2137" s="39"/>
      <c r="U2137" s="39"/>
      <c r="V2137" s="39"/>
      <c r="W2137" s="39"/>
      <c r="X2137" s="39"/>
      <c r="Y2137" s="39"/>
      <c r="Z2137" s="39"/>
      <c r="AA2137" s="39"/>
      <c r="AB2137" s="39"/>
      <c r="AC2137" s="39"/>
      <c r="AD2137" s="39"/>
      <c r="AE2137" s="39"/>
      <c r="AF2137" s="39"/>
      <c r="AG2137" s="39"/>
      <c r="AH2137" s="39"/>
      <c r="AI2137" s="39"/>
      <c r="AJ2137" s="39"/>
      <c r="AK2137" s="39"/>
      <c r="AL2137" s="39"/>
      <c r="AM2137" s="39">
        <v>6</v>
      </c>
      <c r="AN2137" s="39"/>
      <c r="AO2137" s="40">
        <v>3902.54</v>
      </c>
      <c r="AP2137"/>
      <c r="AQ2137"/>
    </row>
    <row r="2138" s="31" customFormat="1" ht="31.5" customHeight="1" outlineLevel="1">
      <c r="A2138" s="37" t="s">
        <v>2722</v>
      </c>
      <c r="B2138" s="37" t="s">
        <v>2791</v>
      </c>
      <c r="C2138" s="37"/>
      <c r="D2138" s="37" t="s">
        <v>2792</v>
      </c>
      <c r="E2138" s="38" t="s">
        <v>36</v>
      </c>
      <c r="F2138" s="59">
        <v>6.25</v>
      </c>
      <c r="G2138" s="38">
        <v>1992</v>
      </c>
      <c r="H2138" s="38">
        <v>2025</v>
      </c>
      <c r="I2138" s="60" t="s">
        <v>1406</v>
      </c>
      <c r="J2138" s="61">
        <v>97</v>
      </c>
      <c r="K2138" s="62">
        <v>97</v>
      </c>
      <c r="L2138" s="38" t="s">
        <v>37</v>
      </c>
      <c r="M2138" s="37" t="s">
        <v>66</v>
      </c>
      <c r="N2138" s="38" t="s">
        <v>40</v>
      </c>
      <c r="O2138" s="39"/>
      <c r="P2138" s="39"/>
      <c r="Q2138" s="39"/>
      <c r="R2138" s="39"/>
      <c r="S2138" s="39">
        <v>5</v>
      </c>
      <c r="T2138" s="39"/>
      <c r="U2138" s="39"/>
      <c r="V2138" s="39"/>
      <c r="W2138" s="39"/>
      <c r="X2138" s="39"/>
      <c r="Y2138" s="39"/>
      <c r="Z2138" s="39"/>
      <c r="AA2138" s="39"/>
      <c r="AB2138" s="39"/>
      <c r="AC2138" s="39"/>
      <c r="AD2138" s="39"/>
      <c r="AE2138" s="39"/>
      <c r="AF2138" s="39"/>
      <c r="AG2138" s="39"/>
      <c r="AH2138" s="39"/>
      <c r="AI2138" s="39"/>
      <c r="AJ2138" s="39"/>
      <c r="AK2138" s="39"/>
      <c r="AL2138" s="39"/>
      <c r="AM2138" s="39">
        <v>5</v>
      </c>
      <c r="AN2138" s="39"/>
      <c r="AO2138" s="40">
        <v>3125.4899999999998</v>
      </c>
      <c r="AP2138"/>
      <c r="AQ2138"/>
    </row>
    <row r="2139" s="31" customFormat="1" ht="31.5" customHeight="1" outlineLevel="1">
      <c r="A2139" s="37" t="s">
        <v>2722</v>
      </c>
      <c r="B2139" s="37" t="s">
        <v>2793</v>
      </c>
      <c r="C2139" s="37"/>
      <c r="D2139" s="37" t="s">
        <v>2794</v>
      </c>
      <c r="E2139" s="38" t="s">
        <v>36</v>
      </c>
      <c r="F2139" s="59">
        <v>2.1000000000000001</v>
      </c>
      <c r="G2139" s="38">
        <v>1992</v>
      </c>
      <c r="H2139" s="38">
        <v>2025</v>
      </c>
      <c r="I2139" s="60" t="s">
        <v>1167</v>
      </c>
      <c r="J2139" s="61">
        <v>98</v>
      </c>
      <c r="K2139" s="62">
        <v>98</v>
      </c>
      <c r="L2139" s="38" t="s">
        <v>37</v>
      </c>
      <c r="M2139" s="37" t="s">
        <v>66</v>
      </c>
      <c r="N2139" s="38" t="s">
        <v>40</v>
      </c>
      <c r="O2139" s="39"/>
      <c r="P2139" s="39"/>
      <c r="Q2139" s="39"/>
      <c r="R2139" s="39"/>
      <c r="S2139" s="39">
        <v>6</v>
      </c>
      <c r="T2139" s="39"/>
      <c r="U2139" s="39"/>
      <c r="V2139" s="39"/>
      <c r="W2139" s="39"/>
      <c r="X2139" s="39"/>
      <c r="Y2139" s="39"/>
      <c r="Z2139" s="39"/>
      <c r="AA2139" s="39"/>
      <c r="AB2139" s="39"/>
      <c r="AC2139" s="39"/>
      <c r="AD2139" s="39"/>
      <c r="AE2139" s="39"/>
      <c r="AF2139" s="39"/>
      <c r="AG2139" s="39"/>
      <c r="AH2139" s="39"/>
      <c r="AI2139" s="39"/>
      <c r="AJ2139" s="39"/>
      <c r="AK2139" s="39"/>
      <c r="AL2139" s="39"/>
      <c r="AM2139" s="39">
        <v>6</v>
      </c>
      <c r="AN2139" s="39"/>
      <c r="AO2139" s="40">
        <v>3590.4099999999999</v>
      </c>
      <c r="AP2139"/>
      <c r="AQ2139"/>
    </row>
    <row r="2140" s="31" customFormat="1" ht="31.5" customHeight="1" outlineLevel="1">
      <c r="A2140" s="32" t="s">
        <v>2722</v>
      </c>
      <c r="B2140" s="32" t="s">
        <v>2795</v>
      </c>
      <c r="C2140" s="32"/>
      <c r="D2140" s="32" t="s">
        <v>2796</v>
      </c>
      <c r="E2140" s="33" t="s">
        <v>36</v>
      </c>
      <c r="F2140" s="34">
        <v>0.059999999999999998</v>
      </c>
      <c r="G2140" s="33">
        <v>1965</v>
      </c>
      <c r="H2140" s="33">
        <v>2018</v>
      </c>
      <c r="I2140" s="53" t="s">
        <v>1564</v>
      </c>
      <c r="J2140" s="36">
        <v>61</v>
      </c>
      <c r="K2140" s="54">
        <v>61</v>
      </c>
      <c r="L2140" s="34">
        <v>0.0080000000000000002</v>
      </c>
      <c r="M2140" s="37" t="s">
        <v>47</v>
      </c>
      <c r="N2140" s="38" t="s">
        <v>40</v>
      </c>
      <c r="O2140" s="39"/>
      <c r="P2140" s="39"/>
      <c r="Q2140" s="39"/>
      <c r="R2140" s="39"/>
      <c r="S2140" s="39"/>
      <c r="T2140" s="39"/>
      <c r="U2140" s="39"/>
      <c r="V2140" s="39"/>
      <c r="W2140" s="39"/>
      <c r="X2140" s="39"/>
      <c r="Y2140" s="39"/>
      <c r="Z2140" s="39"/>
      <c r="AA2140" s="39"/>
      <c r="AB2140" s="39"/>
      <c r="AC2140" s="39"/>
      <c r="AD2140" s="39"/>
      <c r="AE2140" s="39">
        <v>1</v>
      </c>
      <c r="AF2140" s="39"/>
      <c r="AG2140" s="39"/>
      <c r="AH2140" s="39"/>
      <c r="AI2140" s="39"/>
      <c r="AJ2140" s="39"/>
      <c r="AK2140" s="39"/>
      <c r="AL2140" s="39"/>
      <c r="AM2140" s="39">
        <v>1</v>
      </c>
      <c r="AN2140" s="39"/>
      <c r="AO2140" s="40">
        <v>27765.720000000001</v>
      </c>
      <c r="AP2140"/>
      <c r="AQ2140"/>
    </row>
    <row r="2141" s="31" customFormat="1" ht="31.5" customHeight="1" outlineLevel="1">
      <c r="A2141" s="47"/>
      <c r="B2141" s="48"/>
      <c r="C2141" s="49"/>
      <c r="D2141" s="47"/>
      <c r="E2141" s="50"/>
      <c r="F2141" s="50"/>
      <c r="G2141" s="50"/>
      <c r="H2141" s="50"/>
      <c r="I2141" s="55"/>
      <c r="J2141" s="50"/>
      <c r="K2141" s="56"/>
      <c r="L2141" s="50"/>
      <c r="M2141" s="37" t="s">
        <v>92</v>
      </c>
      <c r="N2141" s="38" t="s">
        <v>40</v>
      </c>
      <c r="O2141" s="39"/>
      <c r="P2141" s="39"/>
      <c r="Q2141" s="39"/>
      <c r="R2141" s="39"/>
      <c r="S2141" s="39"/>
      <c r="T2141" s="39"/>
      <c r="U2141" s="39"/>
      <c r="V2141" s="39"/>
      <c r="W2141" s="39"/>
      <c r="X2141" s="39"/>
      <c r="Y2141" s="39"/>
      <c r="Z2141" s="39"/>
      <c r="AA2141" s="39"/>
      <c r="AB2141" s="39"/>
      <c r="AC2141" s="39"/>
      <c r="AD2141" s="39"/>
      <c r="AE2141" s="39">
        <v>3</v>
      </c>
      <c r="AF2141" s="39"/>
      <c r="AG2141" s="39"/>
      <c r="AH2141" s="39"/>
      <c r="AI2141" s="39"/>
      <c r="AJ2141" s="39"/>
      <c r="AK2141" s="39"/>
      <c r="AL2141" s="39"/>
      <c r="AM2141" s="39">
        <v>3</v>
      </c>
      <c r="AN2141" s="39"/>
      <c r="AO2141" s="40">
        <v>24085.740000000002</v>
      </c>
      <c r="AP2141"/>
      <c r="AQ2141"/>
    </row>
    <row r="2142" s="31" customFormat="1" ht="31.5" customHeight="1" outlineLevel="1">
      <c r="A2142" s="41"/>
      <c r="B2142" s="42"/>
      <c r="C2142" s="43"/>
      <c r="D2142" s="41"/>
      <c r="E2142" s="44"/>
      <c r="F2142" s="44"/>
      <c r="G2142" s="44"/>
      <c r="H2142" s="44"/>
      <c r="I2142" s="57"/>
      <c r="J2142" s="44"/>
      <c r="K2142" s="58"/>
      <c r="L2142" s="44"/>
      <c r="M2142" s="37" t="s">
        <v>50</v>
      </c>
      <c r="N2142" s="38" t="s">
        <v>51</v>
      </c>
      <c r="O2142" s="39"/>
      <c r="P2142" s="39"/>
      <c r="Q2142" s="39"/>
      <c r="R2142" s="39"/>
      <c r="S2142" s="39"/>
      <c r="T2142" s="39"/>
      <c r="U2142" s="39"/>
      <c r="V2142" s="39"/>
      <c r="W2142" s="39"/>
      <c r="X2142" s="39"/>
      <c r="Y2142" s="39"/>
      <c r="Z2142" s="39"/>
      <c r="AA2142" s="39"/>
      <c r="AB2142" s="39"/>
      <c r="AC2142" s="39"/>
      <c r="AD2142" s="39"/>
      <c r="AE2142" s="39" t="s">
        <v>52</v>
      </c>
      <c r="AF2142" s="39"/>
      <c r="AG2142" s="39"/>
      <c r="AH2142" s="39"/>
      <c r="AI2142" s="39"/>
      <c r="AJ2142" s="39"/>
      <c r="AK2142" s="39"/>
      <c r="AL2142" s="39"/>
      <c r="AM2142" s="39" t="s">
        <v>52</v>
      </c>
      <c r="AN2142" s="39"/>
      <c r="AO2142" s="40">
        <v>7188.2299999999996</v>
      </c>
      <c r="AP2142"/>
      <c r="AQ2142"/>
    </row>
    <row r="2143" s="31" customFormat="1" ht="31.5" customHeight="1" outlineLevel="1">
      <c r="A2143" s="37" t="s">
        <v>2722</v>
      </c>
      <c r="B2143" s="37" t="s">
        <v>2797</v>
      </c>
      <c r="C2143" s="37"/>
      <c r="D2143" s="37" t="s">
        <v>2798</v>
      </c>
      <c r="E2143" s="38" t="s">
        <v>36</v>
      </c>
      <c r="F2143" s="59">
        <v>8.4199999999999999</v>
      </c>
      <c r="G2143" s="38">
        <v>1965</v>
      </c>
      <c r="H2143" s="38">
        <v>2025</v>
      </c>
      <c r="I2143" s="60" t="s">
        <v>2799</v>
      </c>
      <c r="J2143" s="61">
        <v>95</v>
      </c>
      <c r="K2143" s="62">
        <v>95</v>
      </c>
      <c r="L2143" s="38" t="s">
        <v>37</v>
      </c>
      <c r="M2143" s="37" t="s">
        <v>66</v>
      </c>
      <c r="N2143" s="38" t="s">
        <v>40</v>
      </c>
      <c r="O2143" s="39"/>
      <c r="P2143" s="39"/>
      <c r="Q2143" s="39"/>
      <c r="R2143" s="39"/>
      <c r="S2143" s="39"/>
      <c r="T2143" s="39"/>
      <c r="U2143" s="39"/>
      <c r="V2143" s="39"/>
      <c r="W2143" s="39"/>
      <c r="X2143" s="39"/>
      <c r="Y2143" s="39"/>
      <c r="Z2143" s="39"/>
      <c r="AA2143" s="39"/>
      <c r="AB2143" s="39"/>
      <c r="AC2143" s="39">
        <v>6</v>
      </c>
      <c r="AD2143" s="39"/>
      <c r="AE2143" s="39"/>
      <c r="AF2143" s="39"/>
      <c r="AG2143" s="39"/>
      <c r="AH2143" s="39"/>
      <c r="AI2143" s="39"/>
      <c r="AJ2143" s="39"/>
      <c r="AK2143" s="39"/>
      <c r="AL2143" s="39"/>
      <c r="AM2143" s="39">
        <v>6</v>
      </c>
      <c r="AN2143" s="39"/>
      <c r="AO2143" s="40">
        <v>3705</v>
      </c>
      <c r="AP2143"/>
      <c r="AQ2143"/>
    </row>
    <row r="2144" s="31" customFormat="1" ht="31.5" customHeight="1" outlineLevel="1">
      <c r="A2144" s="37" t="s">
        <v>2722</v>
      </c>
      <c r="B2144" s="37" t="s">
        <v>2800</v>
      </c>
      <c r="C2144" s="37"/>
      <c r="D2144" s="37" t="s">
        <v>2801</v>
      </c>
      <c r="E2144" s="38" t="s">
        <v>36</v>
      </c>
      <c r="F2144" s="59">
        <v>5.1100000000000003</v>
      </c>
      <c r="G2144" s="38">
        <v>1965</v>
      </c>
      <c r="H2144" s="38">
        <v>2025</v>
      </c>
      <c r="I2144" s="60" t="s">
        <v>1145</v>
      </c>
      <c r="J2144" s="61">
        <v>96</v>
      </c>
      <c r="K2144" s="62">
        <v>96</v>
      </c>
      <c r="L2144" s="38" t="s">
        <v>37</v>
      </c>
      <c r="M2144" s="37" t="s">
        <v>66</v>
      </c>
      <c r="N2144" s="38" t="s">
        <v>40</v>
      </c>
      <c r="O2144" s="39"/>
      <c r="P2144" s="39"/>
      <c r="Q2144" s="39"/>
      <c r="R2144" s="39"/>
      <c r="S2144" s="39"/>
      <c r="T2144" s="39"/>
      <c r="U2144" s="39"/>
      <c r="V2144" s="39"/>
      <c r="W2144" s="39"/>
      <c r="X2144" s="39"/>
      <c r="Y2144" s="39"/>
      <c r="Z2144" s="39"/>
      <c r="AA2144" s="39"/>
      <c r="AB2144" s="39"/>
      <c r="AC2144" s="39">
        <v>7</v>
      </c>
      <c r="AD2144" s="39"/>
      <c r="AE2144" s="39"/>
      <c r="AF2144" s="39"/>
      <c r="AG2144" s="39"/>
      <c r="AH2144" s="39"/>
      <c r="AI2144" s="39"/>
      <c r="AJ2144" s="39"/>
      <c r="AK2144" s="39"/>
      <c r="AL2144" s="39"/>
      <c r="AM2144" s="39">
        <v>7</v>
      </c>
      <c r="AN2144" s="39"/>
      <c r="AO2144" s="40">
        <v>4498.1899999999996</v>
      </c>
      <c r="AP2144"/>
      <c r="AQ2144"/>
    </row>
    <row r="2145" s="31" customFormat="1" ht="12.75" outlineLevel="1">
      <c r="A2145" s="32" t="s">
        <v>2722</v>
      </c>
      <c r="B2145" s="32" t="s">
        <v>2802</v>
      </c>
      <c r="C2145" s="32"/>
      <c r="D2145" s="32" t="s">
        <v>2803</v>
      </c>
      <c r="E2145" s="33" t="s">
        <v>36</v>
      </c>
      <c r="F2145" s="34">
        <v>0.59999999999999998</v>
      </c>
      <c r="G2145" s="33">
        <v>1984</v>
      </c>
      <c r="H2145" s="33">
        <v>2019</v>
      </c>
      <c r="I2145" s="53" t="s">
        <v>168</v>
      </c>
      <c r="J2145" s="36">
        <v>75</v>
      </c>
      <c r="K2145" s="54">
        <v>75</v>
      </c>
      <c r="L2145" s="34">
        <v>0.040000000000000001</v>
      </c>
      <c r="M2145" s="37" t="s">
        <v>50</v>
      </c>
      <c r="N2145" s="38" t="s">
        <v>51</v>
      </c>
      <c r="O2145" s="39"/>
      <c r="P2145" s="39"/>
      <c r="Q2145" s="39"/>
      <c r="R2145" s="39"/>
      <c r="S2145" s="39"/>
      <c r="T2145" s="39"/>
      <c r="U2145" s="39"/>
      <c r="V2145" s="39"/>
      <c r="W2145" s="39"/>
      <c r="X2145" s="39"/>
      <c r="Y2145" s="39"/>
      <c r="Z2145" s="39"/>
      <c r="AA2145" s="39"/>
      <c r="AB2145" s="39"/>
      <c r="AC2145" s="39" t="s">
        <v>52</v>
      </c>
      <c r="AD2145" s="39"/>
      <c r="AE2145" s="39"/>
      <c r="AF2145" s="39"/>
      <c r="AG2145" s="39"/>
      <c r="AH2145" s="39"/>
      <c r="AI2145" s="39"/>
      <c r="AJ2145" s="39"/>
      <c r="AK2145" s="39"/>
      <c r="AL2145" s="39"/>
      <c r="AM2145" s="39" t="s">
        <v>52</v>
      </c>
      <c r="AN2145" s="39"/>
      <c r="AO2145" s="40">
        <v>7216.8800000000001</v>
      </c>
      <c r="AP2145"/>
      <c r="AQ2145"/>
    </row>
    <row r="2146" s="31" customFormat="1" ht="12.75" outlineLevel="1">
      <c r="A2146" s="47"/>
      <c r="B2146" s="48"/>
      <c r="C2146" s="49"/>
      <c r="D2146" s="47"/>
      <c r="E2146" s="50"/>
      <c r="F2146" s="50"/>
      <c r="G2146" s="50"/>
      <c r="H2146" s="50"/>
      <c r="I2146" s="55"/>
      <c r="J2146" s="50"/>
      <c r="K2146" s="56"/>
      <c r="L2146" s="50"/>
      <c r="M2146" s="37" t="s">
        <v>92</v>
      </c>
      <c r="N2146" s="38" t="s">
        <v>40</v>
      </c>
      <c r="O2146" s="39"/>
      <c r="P2146" s="39"/>
      <c r="Q2146" s="39"/>
      <c r="R2146" s="39"/>
      <c r="S2146" s="39"/>
      <c r="T2146" s="39"/>
      <c r="U2146" s="39"/>
      <c r="V2146" s="39"/>
      <c r="W2146" s="39"/>
      <c r="X2146" s="39"/>
      <c r="Y2146" s="39"/>
      <c r="Z2146" s="39"/>
      <c r="AA2146" s="39"/>
      <c r="AB2146" s="39"/>
      <c r="AC2146" s="39">
        <v>3</v>
      </c>
      <c r="AD2146" s="39"/>
      <c r="AE2146" s="39"/>
      <c r="AF2146" s="39"/>
      <c r="AG2146" s="39"/>
      <c r="AH2146" s="39"/>
      <c r="AI2146" s="39"/>
      <c r="AJ2146" s="39"/>
      <c r="AK2146" s="39"/>
      <c r="AL2146" s="39"/>
      <c r="AM2146" s="39">
        <v>3</v>
      </c>
      <c r="AN2146" s="39"/>
      <c r="AO2146" s="40">
        <v>24085.740000000002</v>
      </c>
      <c r="AP2146"/>
      <c r="AQ2146"/>
    </row>
    <row r="2147" s="31" customFormat="1" ht="12.75" outlineLevel="1">
      <c r="A2147" s="41"/>
      <c r="B2147" s="42"/>
      <c r="C2147" s="43"/>
      <c r="D2147" s="41"/>
      <c r="E2147" s="44"/>
      <c r="F2147" s="44"/>
      <c r="G2147" s="44"/>
      <c r="H2147" s="44"/>
      <c r="I2147" s="57"/>
      <c r="J2147" s="44"/>
      <c r="K2147" s="58"/>
      <c r="L2147" s="44"/>
      <c r="M2147" s="37" t="s">
        <v>47</v>
      </c>
      <c r="N2147" s="38" t="s">
        <v>40</v>
      </c>
      <c r="O2147" s="39"/>
      <c r="P2147" s="39"/>
      <c r="Q2147" s="39"/>
      <c r="R2147" s="39"/>
      <c r="S2147" s="39"/>
      <c r="T2147" s="39"/>
      <c r="U2147" s="39"/>
      <c r="V2147" s="39"/>
      <c r="W2147" s="39"/>
      <c r="X2147" s="39"/>
      <c r="Y2147" s="39"/>
      <c r="Z2147" s="39"/>
      <c r="AA2147" s="39"/>
      <c r="AB2147" s="39"/>
      <c r="AC2147" s="39">
        <v>1</v>
      </c>
      <c r="AD2147" s="39"/>
      <c r="AE2147" s="39"/>
      <c r="AF2147" s="39"/>
      <c r="AG2147" s="39"/>
      <c r="AH2147" s="39"/>
      <c r="AI2147" s="39"/>
      <c r="AJ2147" s="39"/>
      <c r="AK2147" s="39"/>
      <c r="AL2147" s="39"/>
      <c r="AM2147" s="39">
        <v>1</v>
      </c>
      <c r="AN2147" s="39"/>
      <c r="AO2147" s="40">
        <v>29411.580000000002</v>
      </c>
      <c r="AP2147"/>
      <c r="AQ2147"/>
    </row>
    <row r="2148" s="31" customFormat="1" ht="31.5" customHeight="1" outlineLevel="1">
      <c r="A2148" s="37" t="s">
        <v>2722</v>
      </c>
      <c r="B2148" s="37" t="s">
        <v>2804</v>
      </c>
      <c r="C2148" s="37"/>
      <c r="D2148" s="37" t="s">
        <v>2805</v>
      </c>
      <c r="E2148" s="38" t="s">
        <v>36</v>
      </c>
      <c r="F2148" s="59">
        <v>2.7999999999999998</v>
      </c>
      <c r="G2148" s="38">
        <v>1974</v>
      </c>
      <c r="H2148" s="38">
        <v>2025</v>
      </c>
      <c r="I2148" s="60" t="s">
        <v>2806</v>
      </c>
      <c r="J2148" s="61">
        <v>95</v>
      </c>
      <c r="K2148" s="62">
        <v>95</v>
      </c>
      <c r="L2148" s="38" t="s">
        <v>37</v>
      </c>
      <c r="M2148" s="37" t="s">
        <v>66</v>
      </c>
      <c r="N2148" s="38" t="s">
        <v>40</v>
      </c>
      <c r="O2148" s="39"/>
      <c r="P2148" s="39"/>
      <c r="Q2148" s="39"/>
      <c r="R2148" s="39"/>
      <c r="S2148" s="39"/>
      <c r="T2148" s="39"/>
      <c r="U2148" s="39">
        <v>5</v>
      </c>
      <c r="V2148" s="39"/>
      <c r="W2148" s="39"/>
      <c r="X2148" s="39"/>
      <c r="Y2148" s="39"/>
      <c r="Z2148" s="39"/>
      <c r="AA2148" s="39"/>
      <c r="AB2148" s="39"/>
      <c r="AC2148" s="39"/>
      <c r="AD2148" s="39"/>
      <c r="AE2148" s="39"/>
      <c r="AF2148" s="39"/>
      <c r="AG2148" s="39"/>
      <c r="AH2148" s="39"/>
      <c r="AI2148" s="39"/>
      <c r="AJ2148" s="39"/>
      <c r="AK2148" s="39"/>
      <c r="AL2148" s="39"/>
      <c r="AM2148" s="39">
        <v>5</v>
      </c>
      <c r="AN2148" s="39"/>
      <c r="AO2148" s="40">
        <v>3233.4499999999998</v>
      </c>
      <c r="AP2148"/>
      <c r="AQ2148"/>
    </row>
    <row r="2149" s="31" customFormat="1" ht="31.5" customHeight="1" outlineLevel="1">
      <c r="A2149" s="37" t="s">
        <v>2722</v>
      </c>
      <c r="B2149" s="37" t="s">
        <v>2807</v>
      </c>
      <c r="C2149" s="37"/>
      <c r="D2149" s="37" t="s">
        <v>2808</v>
      </c>
      <c r="E2149" s="38" t="s">
        <v>36</v>
      </c>
      <c r="F2149" s="59">
        <v>4.7999999999999998</v>
      </c>
      <c r="G2149" s="38">
        <v>1974</v>
      </c>
      <c r="H2149" s="38">
        <v>2025</v>
      </c>
      <c r="I2149" s="60" t="s">
        <v>112</v>
      </c>
      <c r="J2149" s="61">
        <v>95</v>
      </c>
      <c r="K2149" s="62">
        <v>95</v>
      </c>
      <c r="L2149" s="38" t="s">
        <v>37</v>
      </c>
      <c r="M2149" s="37" t="s">
        <v>66</v>
      </c>
      <c r="N2149" s="38" t="s">
        <v>40</v>
      </c>
      <c r="O2149" s="39"/>
      <c r="P2149" s="39"/>
      <c r="Q2149" s="39"/>
      <c r="R2149" s="39"/>
      <c r="S2149" s="39"/>
      <c r="T2149" s="39"/>
      <c r="U2149" s="39">
        <v>6</v>
      </c>
      <c r="V2149" s="39"/>
      <c r="W2149" s="39"/>
      <c r="X2149" s="39"/>
      <c r="Y2149" s="39"/>
      <c r="Z2149" s="39"/>
      <c r="AA2149" s="39"/>
      <c r="AB2149" s="39"/>
      <c r="AC2149" s="39"/>
      <c r="AD2149" s="39"/>
      <c r="AE2149" s="39"/>
      <c r="AF2149" s="39"/>
      <c r="AG2149" s="39"/>
      <c r="AH2149" s="39"/>
      <c r="AI2149" s="39"/>
      <c r="AJ2149" s="39"/>
      <c r="AK2149" s="39"/>
      <c r="AL2149" s="39"/>
      <c r="AM2149" s="39">
        <v>6</v>
      </c>
      <c r="AN2149" s="39"/>
      <c r="AO2149" s="40">
        <v>3726.4899999999998</v>
      </c>
      <c r="AP2149"/>
      <c r="AQ2149"/>
    </row>
    <row r="2150" s="31" customFormat="1" ht="31.5" customHeight="1" outlineLevel="1">
      <c r="A2150" s="37" t="s">
        <v>2722</v>
      </c>
      <c r="B2150" s="37" t="s">
        <v>2809</v>
      </c>
      <c r="C2150" s="37"/>
      <c r="D2150" s="37" t="s">
        <v>2810</v>
      </c>
      <c r="E2150" s="38" t="s">
        <v>36</v>
      </c>
      <c r="F2150" s="59">
        <v>4</v>
      </c>
      <c r="G2150" s="38">
        <v>1974</v>
      </c>
      <c r="H2150" s="38">
        <v>2024</v>
      </c>
      <c r="I2150" s="60" t="s">
        <v>986</v>
      </c>
      <c r="J2150" s="61">
        <v>95</v>
      </c>
      <c r="K2150" s="62">
        <v>95</v>
      </c>
      <c r="L2150" s="38" t="s">
        <v>37</v>
      </c>
      <c r="M2150" s="37" t="s">
        <v>66</v>
      </c>
      <c r="N2150" s="38" t="s">
        <v>40</v>
      </c>
      <c r="O2150" s="39"/>
      <c r="P2150" s="39"/>
      <c r="Q2150" s="39"/>
      <c r="R2150" s="39"/>
      <c r="S2150" s="39"/>
      <c r="T2150" s="39"/>
      <c r="U2150" s="39">
        <v>6</v>
      </c>
      <c r="V2150" s="39"/>
      <c r="W2150" s="39"/>
      <c r="X2150" s="39"/>
      <c r="Y2150" s="39"/>
      <c r="Z2150" s="39"/>
      <c r="AA2150" s="39"/>
      <c r="AB2150" s="39"/>
      <c r="AC2150" s="39"/>
      <c r="AD2150" s="39"/>
      <c r="AE2150" s="39"/>
      <c r="AF2150" s="39"/>
      <c r="AG2150" s="39"/>
      <c r="AH2150" s="39"/>
      <c r="AI2150" s="39"/>
      <c r="AJ2150" s="39"/>
      <c r="AK2150" s="39"/>
      <c r="AL2150" s="39"/>
      <c r="AM2150" s="39">
        <v>6</v>
      </c>
      <c r="AN2150" s="39"/>
      <c r="AO2150" s="40">
        <v>3970.27</v>
      </c>
      <c r="AP2150"/>
      <c r="AQ2150"/>
    </row>
    <row r="2151" s="31" customFormat="1" ht="31.5" customHeight="1" outlineLevel="1">
      <c r="A2151" s="37" t="s">
        <v>2722</v>
      </c>
      <c r="B2151" s="37" t="s">
        <v>2811</v>
      </c>
      <c r="C2151" s="37"/>
      <c r="D2151" s="37" t="s">
        <v>2812</v>
      </c>
      <c r="E2151" s="38" t="s">
        <v>36</v>
      </c>
      <c r="F2151" s="59">
        <v>2.4199999999999999</v>
      </c>
      <c r="G2151" s="38">
        <v>1974</v>
      </c>
      <c r="H2151" s="38">
        <v>2025</v>
      </c>
      <c r="I2151" s="60" t="s">
        <v>115</v>
      </c>
      <c r="J2151" s="61">
        <v>95</v>
      </c>
      <c r="K2151" s="62">
        <v>95</v>
      </c>
      <c r="L2151" s="38" t="s">
        <v>37</v>
      </c>
      <c r="M2151" s="37" t="s">
        <v>66</v>
      </c>
      <c r="N2151" s="38" t="s">
        <v>40</v>
      </c>
      <c r="O2151" s="39"/>
      <c r="P2151" s="39"/>
      <c r="Q2151" s="39"/>
      <c r="R2151" s="39"/>
      <c r="S2151" s="39"/>
      <c r="T2151" s="39"/>
      <c r="U2151" s="39">
        <v>5</v>
      </c>
      <c r="V2151" s="39"/>
      <c r="W2151" s="39"/>
      <c r="X2151" s="39"/>
      <c r="Y2151" s="39"/>
      <c r="Z2151" s="39"/>
      <c r="AA2151" s="39"/>
      <c r="AB2151" s="39"/>
      <c r="AC2151" s="39"/>
      <c r="AD2151" s="39"/>
      <c r="AE2151" s="39"/>
      <c r="AF2151" s="39"/>
      <c r="AG2151" s="39"/>
      <c r="AH2151" s="39"/>
      <c r="AI2151" s="39"/>
      <c r="AJ2151" s="39"/>
      <c r="AK2151" s="39"/>
      <c r="AL2151" s="39"/>
      <c r="AM2151" s="39">
        <v>5</v>
      </c>
      <c r="AN2151" s="39"/>
      <c r="AO2151" s="40">
        <v>3436.3899999999999</v>
      </c>
      <c r="AP2151"/>
      <c r="AQ2151"/>
    </row>
    <row r="2152" s="31" customFormat="1" ht="12.75" outlineLevel="1">
      <c r="A2152" s="32" t="s">
        <v>2722</v>
      </c>
      <c r="B2152" s="32" t="s">
        <v>2813</v>
      </c>
      <c r="C2152" s="32"/>
      <c r="D2152" s="32" t="s">
        <v>2814</v>
      </c>
      <c r="E2152" s="33" t="s">
        <v>36</v>
      </c>
      <c r="F2152" s="34">
        <v>0.45000000000000001</v>
      </c>
      <c r="G2152" s="33">
        <v>1965</v>
      </c>
      <c r="H2152" s="33">
        <v>2017</v>
      </c>
      <c r="I2152" s="53" t="s">
        <v>223</v>
      </c>
      <c r="J2152" s="36">
        <v>65</v>
      </c>
      <c r="K2152" s="54">
        <v>64</v>
      </c>
      <c r="L2152" s="34">
        <v>0.032000000000000001</v>
      </c>
      <c r="M2152" s="37" t="s">
        <v>47</v>
      </c>
      <c r="N2152" s="38" t="s">
        <v>40</v>
      </c>
      <c r="O2152" s="39"/>
      <c r="P2152" s="39"/>
      <c r="Q2152" s="39"/>
      <c r="R2152" s="39"/>
      <c r="S2152" s="39"/>
      <c r="T2152" s="39"/>
      <c r="U2152" s="39"/>
      <c r="V2152" s="39"/>
      <c r="W2152" s="39"/>
      <c r="X2152" s="39"/>
      <c r="Y2152" s="39"/>
      <c r="Z2152" s="39"/>
      <c r="AA2152" s="39"/>
      <c r="AB2152" s="39"/>
      <c r="AC2152" s="39"/>
      <c r="AD2152" s="39"/>
      <c r="AE2152" s="39">
        <v>1</v>
      </c>
      <c r="AF2152" s="39"/>
      <c r="AG2152" s="39"/>
      <c r="AH2152" s="39"/>
      <c r="AI2152" s="39"/>
      <c r="AJ2152" s="39"/>
      <c r="AK2152" s="39"/>
      <c r="AL2152" s="39"/>
      <c r="AM2152" s="39">
        <v>1</v>
      </c>
      <c r="AN2152" s="39"/>
      <c r="AO2152" s="40">
        <v>24984.900000000001</v>
      </c>
      <c r="AP2152"/>
      <c r="AQ2152"/>
    </row>
    <row r="2153" s="31" customFormat="1" ht="12.75" outlineLevel="1">
      <c r="A2153" s="47"/>
      <c r="B2153" s="48"/>
      <c r="C2153" s="49"/>
      <c r="D2153" s="47"/>
      <c r="E2153" s="50"/>
      <c r="F2153" s="50"/>
      <c r="G2153" s="50"/>
      <c r="H2153" s="50"/>
      <c r="I2153" s="55"/>
      <c r="J2153" s="50"/>
      <c r="K2153" s="56"/>
      <c r="L2153" s="50"/>
      <c r="M2153" s="37" t="s">
        <v>92</v>
      </c>
      <c r="N2153" s="38" t="s">
        <v>40</v>
      </c>
      <c r="O2153" s="39"/>
      <c r="P2153" s="39"/>
      <c r="Q2153" s="39"/>
      <c r="R2153" s="39"/>
      <c r="S2153" s="39"/>
      <c r="T2153" s="39"/>
      <c r="U2153" s="39"/>
      <c r="V2153" s="39"/>
      <c r="W2153" s="39"/>
      <c r="X2153" s="39"/>
      <c r="Y2153" s="39"/>
      <c r="Z2153" s="39"/>
      <c r="AA2153" s="39"/>
      <c r="AB2153" s="39"/>
      <c r="AC2153" s="39"/>
      <c r="AD2153" s="39"/>
      <c r="AE2153" s="39">
        <v>3</v>
      </c>
      <c r="AF2153" s="39"/>
      <c r="AG2153" s="39"/>
      <c r="AH2153" s="39"/>
      <c r="AI2153" s="39"/>
      <c r="AJ2153" s="39"/>
      <c r="AK2153" s="39"/>
      <c r="AL2153" s="39"/>
      <c r="AM2153" s="39">
        <v>3</v>
      </c>
      <c r="AN2153" s="39"/>
      <c r="AO2153" s="40">
        <v>23947.48</v>
      </c>
      <c r="AP2153"/>
      <c r="AQ2153"/>
    </row>
    <row r="2154" s="31" customFormat="1" ht="12.75" outlineLevel="1">
      <c r="A2154" s="41"/>
      <c r="B2154" s="42"/>
      <c r="C2154" s="43"/>
      <c r="D2154" s="41"/>
      <c r="E2154" s="44"/>
      <c r="F2154" s="44"/>
      <c r="G2154" s="44"/>
      <c r="H2154" s="44"/>
      <c r="I2154" s="57"/>
      <c r="J2154" s="44"/>
      <c r="K2154" s="58"/>
      <c r="L2154" s="44"/>
      <c r="M2154" s="37" t="s">
        <v>50</v>
      </c>
      <c r="N2154" s="38" t="s">
        <v>51</v>
      </c>
      <c r="O2154" s="39"/>
      <c r="P2154" s="39"/>
      <c r="Q2154" s="39"/>
      <c r="R2154" s="39"/>
      <c r="S2154" s="39"/>
      <c r="T2154" s="39"/>
      <c r="U2154" s="39"/>
      <c r="V2154" s="39"/>
      <c r="W2154" s="39"/>
      <c r="X2154" s="39"/>
      <c r="Y2154" s="39"/>
      <c r="Z2154" s="39"/>
      <c r="AA2154" s="39"/>
      <c r="AB2154" s="39"/>
      <c r="AC2154" s="39"/>
      <c r="AD2154" s="39"/>
      <c r="AE2154" s="39" t="s">
        <v>52</v>
      </c>
      <c r="AF2154" s="39"/>
      <c r="AG2154" s="39"/>
      <c r="AH2154" s="39"/>
      <c r="AI2154" s="39"/>
      <c r="AJ2154" s="39"/>
      <c r="AK2154" s="39"/>
      <c r="AL2154" s="39"/>
      <c r="AM2154" s="39" t="s">
        <v>52</v>
      </c>
      <c r="AN2154" s="39"/>
      <c r="AO2154" s="40">
        <v>8373.6399999999994</v>
      </c>
      <c r="AP2154"/>
      <c r="AQ2154"/>
    </row>
    <row r="2155" s="31" customFormat="1" ht="31.5" customHeight="1" outlineLevel="1">
      <c r="A2155" s="37" t="s">
        <v>2722</v>
      </c>
      <c r="B2155" s="37" t="s">
        <v>2815</v>
      </c>
      <c r="C2155" s="37"/>
      <c r="D2155" s="37" t="s">
        <v>2816</v>
      </c>
      <c r="E2155" s="38" t="s">
        <v>36</v>
      </c>
      <c r="F2155" s="59">
        <v>2.202</v>
      </c>
      <c r="G2155" s="38">
        <v>1967</v>
      </c>
      <c r="H2155" s="38">
        <v>2025</v>
      </c>
      <c r="I2155" s="60" t="s">
        <v>85</v>
      </c>
      <c r="J2155" s="61">
        <v>65</v>
      </c>
      <c r="K2155" s="62">
        <v>64</v>
      </c>
      <c r="L2155" s="38" t="s">
        <v>37</v>
      </c>
      <c r="M2155" s="37" t="s">
        <v>66</v>
      </c>
      <c r="N2155" s="38" t="s">
        <v>40</v>
      </c>
      <c r="O2155" s="39"/>
      <c r="P2155" s="39"/>
      <c r="Q2155" s="39"/>
      <c r="R2155" s="39"/>
      <c r="S2155" s="39"/>
      <c r="T2155" s="39"/>
      <c r="U2155" s="39"/>
      <c r="V2155" s="39"/>
      <c r="W2155" s="39"/>
      <c r="X2155" s="39"/>
      <c r="Y2155" s="39">
        <v>7</v>
      </c>
      <c r="Z2155" s="39"/>
      <c r="AA2155" s="39"/>
      <c r="AB2155" s="39"/>
      <c r="AC2155" s="39"/>
      <c r="AD2155" s="39"/>
      <c r="AE2155" s="39"/>
      <c r="AF2155" s="39"/>
      <c r="AG2155" s="39"/>
      <c r="AH2155" s="39"/>
      <c r="AI2155" s="39"/>
      <c r="AJ2155" s="39"/>
      <c r="AK2155" s="39"/>
      <c r="AL2155" s="39"/>
      <c r="AM2155" s="39">
        <v>7</v>
      </c>
      <c r="AN2155" s="39"/>
      <c r="AO2155" s="40">
        <v>4084.9699999999998</v>
      </c>
      <c r="AP2155"/>
      <c r="AQ2155"/>
    </row>
    <row r="2156" s="31" customFormat="1" ht="31.5" customHeight="1" outlineLevel="1">
      <c r="A2156" s="37" t="s">
        <v>2722</v>
      </c>
      <c r="B2156" s="37" t="s">
        <v>2817</v>
      </c>
      <c r="C2156" s="37"/>
      <c r="D2156" s="37" t="s">
        <v>2818</v>
      </c>
      <c r="E2156" s="38" t="s">
        <v>36</v>
      </c>
      <c r="F2156" s="59">
        <v>1.54</v>
      </c>
      <c r="G2156" s="38">
        <v>1970</v>
      </c>
      <c r="H2156" s="38">
        <v>2025</v>
      </c>
      <c r="I2156" s="60" t="s">
        <v>800</v>
      </c>
      <c r="J2156" s="61">
        <v>65</v>
      </c>
      <c r="K2156" s="62">
        <v>65</v>
      </c>
      <c r="L2156" s="38" t="s">
        <v>37</v>
      </c>
      <c r="M2156" s="37" t="s">
        <v>66</v>
      </c>
      <c r="N2156" s="38" t="s">
        <v>40</v>
      </c>
      <c r="O2156" s="39"/>
      <c r="P2156" s="39"/>
      <c r="Q2156" s="39"/>
      <c r="R2156" s="39"/>
      <c r="S2156" s="39"/>
      <c r="T2156" s="39"/>
      <c r="U2156" s="39"/>
      <c r="V2156" s="39"/>
      <c r="W2156" s="39"/>
      <c r="X2156" s="39"/>
      <c r="Y2156" s="39">
        <v>6</v>
      </c>
      <c r="Z2156" s="39"/>
      <c r="AA2156" s="39"/>
      <c r="AB2156" s="39"/>
      <c r="AC2156" s="39"/>
      <c r="AD2156" s="39"/>
      <c r="AE2156" s="39"/>
      <c r="AF2156" s="39"/>
      <c r="AG2156" s="39"/>
      <c r="AH2156" s="39"/>
      <c r="AI2156" s="39"/>
      <c r="AJ2156" s="39"/>
      <c r="AK2156" s="39"/>
      <c r="AL2156" s="39"/>
      <c r="AM2156" s="39">
        <v>6</v>
      </c>
      <c r="AN2156" s="39"/>
      <c r="AO2156" s="40">
        <v>3879.5</v>
      </c>
      <c r="AP2156"/>
      <c r="AQ2156"/>
    </row>
    <row r="2157" s="31" customFormat="1" ht="31.5" customHeight="1" outlineLevel="1">
      <c r="A2157" s="37" t="s">
        <v>2722</v>
      </c>
      <c r="B2157" s="37" t="s">
        <v>2819</v>
      </c>
      <c r="C2157" s="37"/>
      <c r="D2157" s="37" t="s">
        <v>2820</v>
      </c>
      <c r="E2157" s="38" t="s">
        <v>36</v>
      </c>
      <c r="F2157" s="59">
        <v>3.7000000000000002</v>
      </c>
      <c r="G2157" s="38">
        <v>1965</v>
      </c>
      <c r="H2157" s="38">
        <v>2025</v>
      </c>
      <c r="I2157" s="60" t="s">
        <v>237</v>
      </c>
      <c r="J2157" s="61">
        <v>95</v>
      </c>
      <c r="K2157" s="62">
        <v>95</v>
      </c>
      <c r="L2157" s="38" t="s">
        <v>37</v>
      </c>
      <c r="M2157" s="37" t="s">
        <v>66</v>
      </c>
      <c r="N2157" s="38" t="s">
        <v>40</v>
      </c>
      <c r="O2157" s="39"/>
      <c r="P2157" s="39"/>
      <c r="Q2157" s="39"/>
      <c r="R2157" s="39"/>
      <c r="S2157" s="39"/>
      <c r="T2157" s="39"/>
      <c r="U2157" s="39"/>
      <c r="V2157" s="39"/>
      <c r="W2157" s="39">
        <v>6</v>
      </c>
      <c r="X2157" s="39"/>
      <c r="Y2157" s="39"/>
      <c r="Z2157" s="39"/>
      <c r="AA2157" s="39"/>
      <c r="AB2157" s="39"/>
      <c r="AC2157" s="39"/>
      <c r="AD2157" s="39"/>
      <c r="AE2157" s="39"/>
      <c r="AF2157" s="39"/>
      <c r="AG2157" s="39"/>
      <c r="AH2157" s="39"/>
      <c r="AI2157" s="39"/>
      <c r="AJ2157" s="39"/>
      <c r="AK2157" s="39"/>
      <c r="AL2157" s="39"/>
      <c r="AM2157" s="39">
        <v>6</v>
      </c>
      <c r="AN2157" s="39"/>
      <c r="AO2157" s="40">
        <v>3754.54</v>
      </c>
      <c r="AP2157"/>
      <c r="AQ2157"/>
    </row>
    <row r="2158" s="31" customFormat="1" ht="33.75" outlineLevel="1">
      <c r="A2158" s="32" t="s">
        <v>2722</v>
      </c>
      <c r="B2158" s="32" t="s">
        <v>2821</v>
      </c>
      <c r="C2158" s="32"/>
      <c r="D2158" s="32" t="s">
        <v>2822</v>
      </c>
      <c r="E2158" s="33" t="s">
        <v>36</v>
      </c>
      <c r="F2158" s="34">
        <v>2.98</v>
      </c>
      <c r="G2158" s="33">
        <v>2006</v>
      </c>
      <c r="H2158" s="33">
        <v>2025</v>
      </c>
      <c r="I2158" s="53" t="s">
        <v>1207</v>
      </c>
      <c r="J2158" s="36">
        <v>58</v>
      </c>
      <c r="K2158" s="54">
        <v>58</v>
      </c>
      <c r="L2158" s="38" t="s">
        <v>37</v>
      </c>
      <c r="M2158" s="37" t="s">
        <v>66</v>
      </c>
      <c r="N2158" s="38" t="s">
        <v>40</v>
      </c>
      <c r="O2158" s="39"/>
      <c r="P2158" s="39"/>
      <c r="Q2158" s="39"/>
      <c r="R2158" s="39"/>
      <c r="S2158" s="39"/>
      <c r="T2158" s="39"/>
      <c r="U2158" s="39"/>
      <c r="V2158" s="39"/>
      <c r="W2158" s="39">
        <v>5</v>
      </c>
      <c r="X2158" s="39"/>
      <c r="Y2158" s="39"/>
      <c r="Z2158" s="39"/>
      <c r="AA2158" s="39"/>
      <c r="AB2158" s="39"/>
      <c r="AC2158" s="39"/>
      <c r="AD2158" s="39"/>
      <c r="AE2158" s="39"/>
      <c r="AF2158" s="39"/>
      <c r="AG2158" s="39"/>
      <c r="AH2158" s="39"/>
      <c r="AI2158" s="39"/>
      <c r="AJ2158" s="39"/>
      <c r="AK2158" s="39"/>
      <c r="AL2158" s="39"/>
      <c r="AM2158" s="39">
        <v>5</v>
      </c>
      <c r="AN2158" s="39"/>
      <c r="AO2158" s="40">
        <v>3256.8000000000002</v>
      </c>
      <c r="AP2158"/>
      <c r="AQ2158"/>
    </row>
    <row r="2159" s="31" customFormat="1" ht="12.75" outlineLevel="1">
      <c r="A2159" s="47"/>
      <c r="B2159" s="48"/>
      <c r="C2159" s="49"/>
      <c r="D2159" s="47"/>
      <c r="E2159" s="50"/>
      <c r="F2159" s="50"/>
      <c r="G2159" s="50"/>
      <c r="H2159" s="50"/>
      <c r="I2159" s="55"/>
      <c r="J2159" s="50"/>
      <c r="K2159" s="56"/>
      <c r="L2159" s="34">
        <v>0.086999999999999994</v>
      </c>
      <c r="M2159" s="37" t="s">
        <v>50</v>
      </c>
      <c r="N2159" s="38" t="s">
        <v>51</v>
      </c>
      <c r="O2159" s="39"/>
      <c r="P2159" s="39"/>
      <c r="Q2159" s="39"/>
      <c r="R2159" s="39"/>
      <c r="S2159" s="39"/>
      <c r="T2159" s="39"/>
      <c r="U2159" s="39"/>
      <c r="V2159" s="39"/>
      <c r="W2159" s="39" t="s">
        <v>52</v>
      </c>
      <c r="X2159" s="39"/>
      <c r="Y2159" s="39"/>
      <c r="Z2159" s="39"/>
      <c r="AA2159" s="39"/>
      <c r="AB2159" s="39"/>
      <c r="AC2159" s="39"/>
      <c r="AD2159" s="39"/>
      <c r="AE2159" s="39"/>
      <c r="AF2159" s="39"/>
      <c r="AG2159" s="39"/>
      <c r="AH2159" s="39"/>
      <c r="AI2159" s="39"/>
      <c r="AJ2159" s="39"/>
      <c r="AK2159" s="39"/>
      <c r="AL2159" s="39"/>
      <c r="AM2159" s="39" t="s">
        <v>52</v>
      </c>
      <c r="AN2159" s="39"/>
      <c r="AO2159" s="40">
        <v>6955.1000000000004</v>
      </c>
      <c r="AP2159"/>
      <c r="AQ2159"/>
    </row>
    <row r="2160" s="31" customFormat="1" ht="12.75" outlineLevel="1">
      <c r="A2160" s="47"/>
      <c r="B2160" s="48"/>
      <c r="C2160" s="49"/>
      <c r="D2160" s="47"/>
      <c r="E2160" s="50"/>
      <c r="F2160" s="50"/>
      <c r="G2160" s="50"/>
      <c r="H2160" s="50"/>
      <c r="I2160" s="55"/>
      <c r="J2160" s="50"/>
      <c r="K2160" s="56"/>
      <c r="L2160" s="50"/>
      <c r="M2160" s="37" t="s">
        <v>92</v>
      </c>
      <c r="N2160" s="38" t="s">
        <v>40</v>
      </c>
      <c r="O2160" s="39"/>
      <c r="P2160" s="39"/>
      <c r="Q2160" s="39"/>
      <c r="R2160" s="39"/>
      <c r="S2160" s="39"/>
      <c r="T2160" s="39"/>
      <c r="U2160" s="39"/>
      <c r="V2160" s="39"/>
      <c r="W2160" s="39">
        <v>6</v>
      </c>
      <c r="X2160" s="39"/>
      <c r="Y2160" s="39"/>
      <c r="Z2160" s="39"/>
      <c r="AA2160" s="39"/>
      <c r="AB2160" s="39"/>
      <c r="AC2160" s="39"/>
      <c r="AD2160" s="39"/>
      <c r="AE2160" s="39"/>
      <c r="AF2160" s="39"/>
      <c r="AG2160" s="39"/>
      <c r="AH2160" s="39"/>
      <c r="AI2160" s="39"/>
      <c r="AJ2160" s="39"/>
      <c r="AK2160" s="39"/>
      <c r="AL2160" s="39"/>
      <c r="AM2160" s="39">
        <v>6</v>
      </c>
      <c r="AN2160" s="39"/>
      <c r="AO2160" s="40">
        <v>26870.630000000001</v>
      </c>
      <c r="AP2160"/>
      <c r="AQ2160"/>
    </row>
    <row r="2161" s="31" customFormat="1" ht="12.75" outlineLevel="1">
      <c r="A2161" s="41"/>
      <c r="B2161" s="42"/>
      <c r="C2161" s="43"/>
      <c r="D2161" s="41"/>
      <c r="E2161" s="44"/>
      <c r="F2161" s="44"/>
      <c r="G2161" s="44"/>
      <c r="H2161" s="44"/>
      <c r="I2161" s="57"/>
      <c r="J2161" s="44"/>
      <c r="K2161" s="58"/>
      <c r="L2161" s="44"/>
      <c r="M2161" s="37" t="s">
        <v>47</v>
      </c>
      <c r="N2161" s="38" t="s">
        <v>40</v>
      </c>
      <c r="O2161" s="39"/>
      <c r="P2161" s="39"/>
      <c r="Q2161" s="39"/>
      <c r="R2161" s="39"/>
      <c r="S2161" s="39"/>
      <c r="T2161" s="39"/>
      <c r="U2161" s="39"/>
      <c r="V2161" s="39"/>
      <c r="W2161" s="39">
        <v>2</v>
      </c>
      <c r="X2161" s="39"/>
      <c r="Y2161" s="39"/>
      <c r="Z2161" s="39"/>
      <c r="AA2161" s="39"/>
      <c r="AB2161" s="39"/>
      <c r="AC2161" s="39"/>
      <c r="AD2161" s="39"/>
      <c r="AE2161" s="39"/>
      <c r="AF2161" s="39"/>
      <c r="AG2161" s="39"/>
      <c r="AH2161" s="39"/>
      <c r="AI2161" s="39"/>
      <c r="AJ2161" s="39"/>
      <c r="AK2161" s="39"/>
      <c r="AL2161" s="39"/>
      <c r="AM2161" s="39">
        <v>2</v>
      </c>
      <c r="AN2161" s="39"/>
      <c r="AO2161" s="40">
        <v>46779.769999999997</v>
      </c>
      <c r="AP2161"/>
      <c r="AQ2161"/>
    </row>
    <row r="2162" s="31" customFormat="1" ht="12.75" outlineLevel="1">
      <c r="A2162" s="32" t="s">
        <v>2722</v>
      </c>
      <c r="B2162" s="32" t="s">
        <v>2823</v>
      </c>
      <c r="C2162" s="32"/>
      <c r="D2162" s="32" t="s">
        <v>2824</v>
      </c>
      <c r="E2162" s="33" t="s">
        <v>36</v>
      </c>
      <c r="F2162" s="34">
        <v>0.16</v>
      </c>
      <c r="G2162" s="33">
        <v>1966</v>
      </c>
      <c r="H2162" s="33">
        <v>2024</v>
      </c>
      <c r="I2162" s="53" t="s">
        <v>521</v>
      </c>
      <c r="J2162" s="36">
        <v>72</v>
      </c>
      <c r="K2162" s="54">
        <v>72</v>
      </c>
      <c r="L2162" s="34">
        <v>0.0050000000000000001</v>
      </c>
      <c r="M2162" s="37" t="s">
        <v>47</v>
      </c>
      <c r="N2162" s="38" t="s">
        <v>40</v>
      </c>
      <c r="O2162" s="39"/>
      <c r="P2162" s="39"/>
      <c r="Q2162" s="39"/>
      <c r="R2162" s="39"/>
      <c r="S2162" s="39"/>
      <c r="T2162" s="39"/>
      <c r="U2162" s="39"/>
      <c r="V2162" s="39"/>
      <c r="W2162" s="39"/>
      <c r="X2162" s="39"/>
      <c r="Y2162" s="39"/>
      <c r="Z2162" s="39"/>
      <c r="AA2162" s="39"/>
      <c r="AB2162" s="39"/>
      <c r="AC2162" s="39">
        <v>1</v>
      </c>
      <c r="AD2162" s="39"/>
      <c r="AE2162" s="39"/>
      <c r="AF2162" s="39"/>
      <c r="AG2162" s="39"/>
      <c r="AH2162" s="39"/>
      <c r="AI2162" s="39"/>
      <c r="AJ2162" s="39"/>
      <c r="AK2162" s="39"/>
      <c r="AL2162" s="39"/>
      <c r="AM2162" s="39">
        <v>1</v>
      </c>
      <c r="AN2162" s="39"/>
      <c r="AO2162" s="40">
        <v>24206.779999999999</v>
      </c>
      <c r="AP2162"/>
      <c r="AQ2162"/>
    </row>
    <row r="2163" s="31" customFormat="1" ht="12.75" outlineLevel="1">
      <c r="A2163" s="47"/>
      <c r="B2163" s="48"/>
      <c r="C2163" s="49"/>
      <c r="D2163" s="47"/>
      <c r="E2163" s="50"/>
      <c r="F2163" s="50"/>
      <c r="G2163" s="50"/>
      <c r="H2163" s="50"/>
      <c r="I2163" s="55"/>
      <c r="J2163" s="50"/>
      <c r="K2163" s="56"/>
      <c r="L2163" s="50"/>
      <c r="M2163" s="37" t="s">
        <v>92</v>
      </c>
      <c r="N2163" s="38" t="s">
        <v>40</v>
      </c>
      <c r="O2163" s="39"/>
      <c r="P2163" s="39"/>
      <c r="Q2163" s="39"/>
      <c r="R2163" s="39"/>
      <c r="S2163" s="39"/>
      <c r="T2163" s="39"/>
      <c r="U2163" s="39"/>
      <c r="V2163" s="39"/>
      <c r="W2163" s="39"/>
      <c r="X2163" s="39"/>
      <c r="Y2163" s="39"/>
      <c r="Z2163" s="39"/>
      <c r="AA2163" s="39"/>
      <c r="AB2163" s="39"/>
      <c r="AC2163" s="39">
        <v>1</v>
      </c>
      <c r="AD2163" s="39"/>
      <c r="AE2163" s="39"/>
      <c r="AF2163" s="39"/>
      <c r="AG2163" s="39"/>
      <c r="AH2163" s="39"/>
      <c r="AI2163" s="39"/>
      <c r="AJ2163" s="39"/>
      <c r="AK2163" s="39"/>
      <c r="AL2163" s="39"/>
      <c r="AM2163" s="39">
        <v>1</v>
      </c>
      <c r="AN2163" s="39"/>
      <c r="AO2163" s="40">
        <v>18914.41</v>
      </c>
      <c r="AP2163"/>
      <c r="AQ2163"/>
    </row>
    <row r="2164" s="31" customFormat="1" ht="12.75" outlineLevel="1">
      <c r="A2164" s="41"/>
      <c r="B2164" s="42"/>
      <c r="C2164" s="43"/>
      <c r="D2164" s="41"/>
      <c r="E2164" s="44"/>
      <c r="F2164" s="44"/>
      <c r="G2164" s="44"/>
      <c r="H2164" s="44"/>
      <c r="I2164" s="57"/>
      <c r="J2164" s="44"/>
      <c r="K2164" s="58"/>
      <c r="L2164" s="44"/>
      <c r="M2164" s="37" t="s">
        <v>50</v>
      </c>
      <c r="N2164" s="38" t="s">
        <v>51</v>
      </c>
      <c r="O2164" s="39"/>
      <c r="P2164" s="39"/>
      <c r="Q2164" s="39"/>
      <c r="R2164" s="39"/>
      <c r="S2164" s="39"/>
      <c r="T2164" s="39"/>
      <c r="U2164" s="39"/>
      <c r="V2164" s="39"/>
      <c r="W2164" s="39"/>
      <c r="X2164" s="39"/>
      <c r="Y2164" s="39"/>
      <c r="Z2164" s="39"/>
      <c r="AA2164" s="39"/>
      <c r="AB2164" s="39"/>
      <c r="AC2164" s="39" t="s">
        <v>52</v>
      </c>
      <c r="AD2164" s="39"/>
      <c r="AE2164" s="39"/>
      <c r="AF2164" s="39"/>
      <c r="AG2164" s="39"/>
      <c r="AH2164" s="39"/>
      <c r="AI2164" s="39"/>
      <c r="AJ2164" s="39"/>
      <c r="AK2164" s="39"/>
      <c r="AL2164" s="39"/>
      <c r="AM2164" s="39" t="s">
        <v>52</v>
      </c>
      <c r="AN2164" s="39"/>
      <c r="AO2164" s="40">
        <v>6112.1199999999999</v>
      </c>
      <c r="AP2164"/>
      <c r="AQ2164"/>
    </row>
    <row r="2165" s="31" customFormat="1" ht="12.75" outlineLevel="1">
      <c r="A2165" s="32" t="s">
        <v>2722</v>
      </c>
      <c r="B2165" s="32" t="s">
        <v>2825</v>
      </c>
      <c r="C2165" s="32"/>
      <c r="D2165" s="32" t="s">
        <v>2826</v>
      </c>
      <c r="E2165" s="33" t="s">
        <v>36</v>
      </c>
      <c r="F2165" s="34">
        <v>0.33000000000000002</v>
      </c>
      <c r="G2165" s="33">
        <v>1986</v>
      </c>
      <c r="H2165" s="33">
        <v>2020</v>
      </c>
      <c r="I2165" s="53" t="s">
        <v>503</v>
      </c>
      <c r="J2165" s="36">
        <v>72</v>
      </c>
      <c r="K2165" s="54">
        <v>72</v>
      </c>
      <c r="L2165" s="34">
        <v>0.123</v>
      </c>
      <c r="M2165" s="37" t="s">
        <v>50</v>
      </c>
      <c r="N2165" s="38" t="s">
        <v>51</v>
      </c>
      <c r="O2165" s="39"/>
      <c r="P2165" s="39"/>
      <c r="Q2165" s="39"/>
      <c r="R2165" s="39"/>
      <c r="S2165" s="39"/>
      <c r="T2165" s="39"/>
      <c r="U2165" s="39"/>
      <c r="V2165" s="39"/>
      <c r="W2165" s="39"/>
      <c r="X2165" s="39"/>
      <c r="Y2165" s="39"/>
      <c r="Z2165" s="39"/>
      <c r="AA2165" s="39" t="s">
        <v>52</v>
      </c>
      <c r="AB2165" s="39"/>
      <c r="AC2165" s="39"/>
      <c r="AD2165" s="39"/>
      <c r="AE2165" s="39"/>
      <c r="AF2165" s="39"/>
      <c r="AG2165" s="39"/>
      <c r="AH2165" s="39"/>
      <c r="AI2165" s="39"/>
      <c r="AJ2165" s="39"/>
      <c r="AK2165" s="39"/>
      <c r="AL2165" s="39"/>
      <c r="AM2165" s="39" t="s">
        <v>52</v>
      </c>
      <c r="AN2165" s="39"/>
      <c r="AO2165" s="40">
        <v>6019.5699999999997</v>
      </c>
      <c r="AP2165"/>
      <c r="AQ2165"/>
    </row>
    <row r="2166" s="31" customFormat="1" ht="12.75" outlineLevel="1">
      <c r="A2166" s="47"/>
      <c r="B2166" s="48"/>
      <c r="C2166" s="49"/>
      <c r="D2166" s="47"/>
      <c r="E2166" s="50"/>
      <c r="F2166" s="50"/>
      <c r="G2166" s="50"/>
      <c r="H2166" s="50"/>
      <c r="I2166" s="55"/>
      <c r="J2166" s="50"/>
      <c r="K2166" s="56"/>
      <c r="L2166" s="50"/>
      <c r="M2166" s="37" t="s">
        <v>92</v>
      </c>
      <c r="N2166" s="38" t="s">
        <v>40</v>
      </c>
      <c r="O2166" s="39"/>
      <c r="P2166" s="39"/>
      <c r="Q2166" s="39"/>
      <c r="R2166" s="39"/>
      <c r="S2166" s="39"/>
      <c r="T2166" s="39"/>
      <c r="U2166" s="39"/>
      <c r="V2166" s="39"/>
      <c r="W2166" s="39"/>
      <c r="X2166" s="39"/>
      <c r="Y2166" s="39"/>
      <c r="Z2166" s="39"/>
      <c r="AA2166" s="39">
        <v>3</v>
      </c>
      <c r="AB2166" s="39"/>
      <c r="AC2166" s="39"/>
      <c r="AD2166" s="39"/>
      <c r="AE2166" s="39"/>
      <c r="AF2166" s="39"/>
      <c r="AG2166" s="39"/>
      <c r="AH2166" s="39"/>
      <c r="AI2166" s="39"/>
      <c r="AJ2166" s="39"/>
      <c r="AK2166" s="39"/>
      <c r="AL2166" s="39"/>
      <c r="AM2166" s="39">
        <v>3</v>
      </c>
      <c r="AN2166" s="39"/>
      <c r="AO2166" s="40">
        <v>19671.470000000001</v>
      </c>
      <c r="AP2166"/>
      <c r="AQ2166"/>
    </row>
    <row r="2167" s="31" customFormat="1" ht="12.75" outlineLevel="1">
      <c r="A2167" s="41"/>
      <c r="B2167" s="42"/>
      <c r="C2167" s="43"/>
      <c r="D2167" s="41"/>
      <c r="E2167" s="44"/>
      <c r="F2167" s="44"/>
      <c r="G2167" s="44"/>
      <c r="H2167" s="44"/>
      <c r="I2167" s="57"/>
      <c r="J2167" s="44"/>
      <c r="K2167" s="58"/>
      <c r="L2167" s="44"/>
      <c r="M2167" s="37" t="s">
        <v>47</v>
      </c>
      <c r="N2167" s="38" t="s">
        <v>40</v>
      </c>
      <c r="O2167" s="39"/>
      <c r="P2167" s="39"/>
      <c r="Q2167" s="39"/>
      <c r="R2167" s="39"/>
      <c r="S2167" s="39"/>
      <c r="T2167" s="39"/>
      <c r="U2167" s="39"/>
      <c r="V2167" s="39"/>
      <c r="W2167" s="39"/>
      <c r="X2167" s="39"/>
      <c r="Y2167" s="39"/>
      <c r="Z2167" s="39"/>
      <c r="AA2167" s="39">
        <v>1</v>
      </c>
      <c r="AB2167" s="39"/>
      <c r="AC2167" s="39"/>
      <c r="AD2167" s="39"/>
      <c r="AE2167" s="39"/>
      <c r="AF2167" s="39"/>
      <c r="AG2167" s="39"/>
      <c r="AH2167" s="39"/>
      <c r="AI2167" s="39"/>
      <c r="AJ2167" s="39"/>
      <c r="AK2167" s="39"/>
      <c r="AL2167" s="39"/>
      <c r="AM2167" s="39">
        <v>1</v>
      </c>
      <c r="AN2167" s="39"/>
      <c r="AO2167" s="40">
        <v>21595.150000000001</v>
      </c>
      <c r="AP2167"/>
      <c r="AQ2167"/>
    </row>
    <row r="2168" s="31" customFormat="1" ht="12.75" outlineLevel="1">
      <c r="A2168" s="32" t="s">
        <v>2722</v>
      </c>
      <c r="B2168" s="32" t="s">
        <v>2827</v>
      </c>
      <c r="C2168" s="32"/>
      <c r="D2168" s="32" t="s">
        <v>2828</v>
      </c>
      <c r="E2168" s="33" t="s">
        <v>36</v>
      </c>
      <c r="F2168" s="34">
        <v>0.38</v>
      </c>
      <c r="G2168" s="33">
        <v>1986</v>
      </c>
      <c r="H2168" s="33">
        <v>2024</v>
      </c>
      <c r="I2168" s="53" t="s">
        <v>91</v>
      </c>
      <c r="J2168" s="36">
        <v>93</v>
      </c>
      <c r="K2168" s="54">
        <v>93</v>
      </c>
      <c r="L2168" s="34">
        <v>0.048000000000000001</v>
      </c>
      <c r="M2168" s="37" t="s">
        <v>92</v>
      </c>
      <c r="N2168" s="38" t="s">
        <v>40</v>
      </c>
      <c r="O2168" s="39"/>
      <c r="P2168" s="39"/>
      <c r="Q2168" s="39"/>
      <c r="R2168" s="39"/>
      <c r="S2168" s="39"/>
      <c r="T2168" s="39"/>
      <c r="U2168" s="39"/>
      <c r="V2168" s="39"/>
      <c r="W2168" s="39"/>
      <c r="X2168" s="39"/>
      <c r="Y2168" s="39"/>
      <c r="Z2168" s="39"/>
      <c r="AA2168" s="39"/>
      <c r="AB2168" s="39"/>
      <c r="AC2168" s="39">
        <v>6</v>
      </c>
      <c r="AD2168" s="39"/>
      <c r="AE2168" s="39"/>
      <c r="AF2168" s="39"/>
      <c r="AG2168" s="39"/>
      <c r="AH2168" s="39"/>
      <c r="AI2168" s="39"/>
      <c r="AJ2168" s="39"/>
      <c r="AK2168" s="39"/>
      <c r="AL2168" s="39"/>
      <c r="AM2168" s="39">
        <v>6</v>
      </c>
      <c r="AN2168" s="39"/>
      <c r="AO2168" s="40">
        <v>38794.980000000003</v>
      </c>
      <c r="AP2168"/>
      <c r="AQ2168"/>
    </row>
    <row r="2169" s="31" customFormat="1" ht="12.75" outlineLevel="1">
      <c r="A2169" s="41"/>
      <c r="B2169" s="42"/>
      <c r="C2169" s="43"/>
      <c r="D2169" s="41"/>
      <c r="E2169" s="44"/>
      <c r="F2169" s="44"/>
      <c r="G2169" s="44"/>
      <c r="H2169" s="44"/>
      <c r="I2169" s="57"/>
      <c r="J2169" s="44"/>
      <c r="K2169" s="58"/>
      <c r="L2169" s="44"/>
      <c r="M2169" s="37" t="s">
        <v>50</v>
      </c>
      <c r="N2169" s="38" t="s">
        <v>51</v>
      </c>
      <c r="O2169" s="39"/>
      <c r="P2169" s="39"/>
      <c r="Q2169" s="39"/>
      <c r="R2169" s="39"/>
      <c r="S2169" s="39"/>
      <c r="T2169" s="39"/>
      <c r="U2169" s="39"/>
      <c r="V2169" s="39"/>
      <c r="W2169" s="39"/>
      <c r="X2169" s="39"/>
      <c r="Y2169" s="39"/>
      <c r="Z2169" s="39"/>
      <c r="AA2169" s="39"/>
      <c r="AB2169" s="39"/>
      <c r="AC2169" s="39" t="s">
        <v>52</v>
      </c>
      <c r="AD2169" s="39"/>
      <c r="AE2169" s="39"/>
      <c r="AF2169" s="39"/>
      <c r="AG2169" s="39"/>
      <c r="AH2169" s="39"/>
      <c r="AI2169" s="39"/>
      <c r="AJ2169" s="39"/>
      <c r="AK2169" s="39"/>
      <c r="AL2169" s="39"/>
      <c r="AM2169" s="39" t="s">
        <v>52</v>
      </c>
      <c r="AN2169" s="39"/>
      <c r="AO2169" s="63">
        <v>762.27999999999997</v>
      </c>
      <c r="AP2169"/>
      <c r="AQ2169"/>
    </row>
    <row r="2170" s="31" customFormat="1" ht="31.5" customHeight="1" outlineLevel="1">
      <c r="A2170" s="37" t="s">
        <v>2722</v>
      </c>
      <c r="B2170" s="37" t="s">
        <v>2829</v>
      </c>
      <c r="C2170" s="37"/>
      <c r="D2170" s="37" t="s">
        <v>2830</v>
      </c>
      <c r="E2170" s="38" t="s">
        <v>36</v>
      </c>
      <c r="F2170" s="59">
        <v>4.7599999999999998</v>
      </c>
      <c r="G2170" s="38">
        <v>1967</v>
      </c>
      <c r="H2170" s="38">
        <v>2025</v>
      </c>
      <c r="I2170" s="60" t="s">
        <v>1384</v>
      </c>
      <c r="J2170" s="61">
        <v>95</v>
      </c>
      <c r="K2170" s="62">
        <v>95</v>
      </c>
      <c r="L2170" s="38" t="s">
        <v>37</v>
      </c>
      <c r="M2170" s="37" t="s">
        <v>66</v>
      </c>
      <c r="N2170" s="38" t="s">
        <v>40</v>
      </c>
      <c r="O2170" s="39"/>
      <c r="P2170" s="39"/>
      <c r="Q2170" s="39"/>
      <c r="R2170" s="39"/>
      <c r="S2170" s="39"/>
      <c r="T2170" s="39"/>
      <c r="U2170" s="39"/>
      <c r="V2170" s="39"/>
      <c r="W2170" s="39"/>
      <c r="X2170" s="39"/>
      <c r="Y2170" s="39"/>
      <c r="Z2170" s="39"/>
      <c r="AA2170" s="39"/>
      <c r="AB2170" s="39"/>
      <c r="AC2170" s="39">
        <v>5</v>
      </c>
      <c r="AD2170" s="39"/>
      <c r="AE2170" s="39"/>
      <c r="AF2170" s="39"/>
      <c r="AG2170" s="39"/>
      <c r="AH2170" s="39"/>
      <c r="AI2170" s="39"/>
      <c r="AJ2170" s="39"/>
      <c r="AK2170" s="39"/>
      <c r="AL2170" s="39"/>
      <c r="AM2170" s="39">
        <v>5</v>
      </c>
      <c r="AN2170" s="39"/>
      <c r="AO2170" s="40">
        <v>3154.0300000000002</v>
      </c>
      <c r="AP2170"/>
      <c r="AQ2170"/>
    </row>
    <row r="2171" s="31" customFormat="1" ht="31.5" customHeight="1" outlineLevel="1">
      <c r="A2171" s="37" t="s">
        <v>2722</v>
      </c>
      <c r="B2171" s="37" t="s">
        <v>2831</v>
      </c>
      <c r="C2171" s="37"/>
      <c r="D2171" s="37" t="s">
        <v>2832</v>
      </c>
      <c r="E2171" s="38" t="s">
        <v>36</v>
      </c>
      <c r="F2171" s="59">
        <v>2.8399999999999999</v>
      </c>
      <c r="G2171" s="38">
        <v>1967</v>
      </c>
      <c r="H2171" s="38">
        <v>2025</v>
      </c>
      <c r="I2171" s="60" t="s">
        <v>2833</v>
      </c>
      <c r="J2171" s="61">
        <v>95</v>
      </c>
      <c r="K2171" s="62">
        <v>95</v>
      </c>
      <c r="L2171" s="38" t="s">
        <v>37</v>
      </c>
      <c r="M2171" s="37" t="s">
        <v>66</v>
      </c>
      <c r="N2171" s="38" t="s">
        <v>40</v>
      </c>
      <c r="O2171" s="39"/>
      <c r="P2171" s="39"/>
      <c r="Q2171" s="39"/>
      <c r="R2171" s="39"/>
      <c r="S2171" s="39"/>
      <c r="T2171" s="39"/>
      <c r="U2171" s="39"/>
      <c r="V2171" s="39"/>
      <c r="W2171" s="39"/>
      <c r="X2171" s="39"/>
      <c r="Y2171" s="39"/>
      <c r="Z2171" s="39"/>
      <c r="AA2171" s="39"/>
      <c r="AB2171" s="39"/>
      <c r="AC2171" s="39">
        <v>6</v>
      </c>
      <c r="AD2171" s="39"/>
      <c r="AE2171" s="39"/>
      <c r="AF2171" s="39"/>
      <c r="AG2171" s="39"/>
      <c r="AH2171" s="39"/>
      <c r="AI2171" s="39"/>
      <c r="AJ2171" s="39"/>
      <c r="AK2171" s="39"/>
      <c r="AL2171" s="39"/>
      <c r="AM2171" s="39">
        <v>6</v>
      </c>
      <c r="AN2171" s="39"/>
      <c r="AO2171" s="40">
        <v>3709.8499999999999</v>
      </c>
      <c r="AP2171"/>
      <c r="AQ2171"/>
    </row>
    <row r="2172" s="31" customFormat="1" ht="31.5" customHeight="1" outlineLevel="1">
      <c r="A2172" s="37" t="s">
        <v>2722</v>
      </c>
      <c r="B2172" s="37" t="s">
        <v>2834</v>
      </c>
      <c r="C2172" s="37"/>
      <c r="D2172" s="37" t="s">
        <v>2835</v>
      </c>
      <c r="E2172" s="38" t="s">
        <v>36</v>
      </c>
      <c r="F2172" s="59">
        <v>0.5</v>
      </c>
      <c r="G2172" s="38">
        <v>1970</v>
      </c>
      <c r="H2172" s="38">
        <v>2025</v>
      </c>
      <c r="I2172" s="60" t="s">
        <v>506</v>
      </c>
      <c r="J2172" s="61">
        <v>95</v>
      </c>
      <c r="K2172" s="62">
        <v>95</v>
      </c>
      <c r="L2172" s="38" t="s">
        <v>37</v>
      </c>
      <c r="M2172" s="37" t="s">
        <v>66</v>
      </c>
      <c r="N2172" s="38" t="s">
        <v>40</v>
      </c>
      <c r="O2172" s="39"/>
      <c r="P2172" s="39"/>
      <c r="Q2172" s="39"/>
      <c r="R2172" s="39"/>
      <c r="S2172" s="39"/>
      <c r="T2172" s="39"/>
      <c r="U2172" s="39"/>
      <c r="V2172" s="39"/>
      <c r="W2172" s="39"/>
      <c r="X2172" s="39"/>
      <c r="Y2172" s="39"/>
      <c r="Z2172" s="39"/>
      <c r="AA2172" s="39"/>
      <c r="AB2172" s="39"/>
      <c r="AC2172" s="39"/>
      <c r="AD2172" s="39"/>
      <c r="AE2172" s="39">
        <v>6</v>
      </c>
      <c r="AF2172" s="39"/>
      <c r="AG2172" s="39"/>
      <c r="AH2172" s="39"/>
      <c r="AI2172" s="39"/>
      <c r="AJ2172" s="39"/>
      <c r="AK2172" s="39"/>
      <c r="AL2172" s="39"/>
      <c r="AM2172" s="39">
        <v>6</v>
      </c>
      <c r="AN2172" s="39"/>
      <c r="AO2172" s="40">
        <v>3809.0999999999999</v>
      </c>
      <c r="AP2172"/>
      <c r="AQ2172"/>
    </row>
    <row r="2173" s="31" customFormat="1" ht="31.5" customHeight="1" outlineLevel="1">
      <c r="A2173" s="37" t="s">
        <v>2722</v>
      </c>
      <c r="B2173" s="37" t="s">
        <v>2836</v>
      </c>
      <c r="C2173" s="37"/>
      <c r="D2173" s="37" t="s">
        <v>2837</v>
      </c>
      <c r="E2173" s="38" t="s">
        <v>36</v>
      </c>
      <c r="F2173" s="59">
        <v>2.2999999999999998</v>
      </c>
      <c r="G2173" s="38">
        <v>1975</v>
      </c>
      <c r="H2173" s="38">
        <v>2024</v>
      </c>
      <c r="I2173" s="60" t="s">
        <v>285</v>
      </c>
      <c r="J2173" s="61">
        <v>95</v>
      </c>
      <c r="K2173" s="62">
        <v>95</v>
      </c>
      <c r="L2173" s="38" t="s">
        <v>37</v>
      </c>
      <c r="M2173" s="37" t="s">
        <v>66</v>
      </c>
      <c r="N2173" s="38" t="s">
        <v>40</v>
      </c>
      <c r="O2173" s="39"/>
      <c r="P2173" s="39"/>
      <c r="Q2173" s="39"/>
      <c r="R2173" s="39"/>
      <c r="S2173" s="39"/>
      <c r="T2173" s="39"/>
      <c r="U2173" s="39"/>
      <c r="V2173" s="39"/>
      <c r="W2173" s="39"/>
      <c r="X2173" s="39"/>
      <c r="Y2173" s="39"/>
      <c r="Z2173" s="39"/>
      <c r="AA2173" s="39"/>
      <c r="AB2173" s="39"/>
      <c r="AC2173" s="39">
        <v>5</v>
      </c>
      <c r="AD2173" s="39"/>
      <c r="AE2173" s="39"/>
      <c r="AF2173" s="39"/>
      <c r="AG2173" s="39"/>
      <c r="AH2173" s="39"/>
      <c r="AI2173" s="39"/>
      <c r="AJ2173" s="39"/>
      <c r="AK2173" s="39"/>
      <c r="AL2173" s="39"/>
      <c r="AM2173" s="39">
        <v>5</v>
      </c>
      <c r="AN2173" s="39"/>
      <c r="AO2173" s="40">
        <v>3154.0300000000002</v>
      </c>
      <c r="AP2173"/>
      <c r="AQ2173"/>
    </row>
    <row r="2174" s="31" customFormat="1" ht="31.5" customHeight="1" outlineLevel="1">
      <c r="A2174" s="37" t="s">
        <v>2722</v>
      </c>
      <c r="B2174" s="37" t="s">
        <v>2838</v>
      </c>
      <c r="C2174" s="37"/>
      <c r="D2174" s="37" t="s">
        <v>2839</v>
      </c>
      <c r="E2174" s="38" t="s">
        <v>36</v>
      </c>
      <c r="F2174" s="59">
        <v>3.1789999999999998</v>
      </c>
      <c r="G2174" s="38">
        <v>1978</v>
      </c>
      <c r="H2174" s="38">
        <v>2024</v>
      </c>
      <c r="I2174" s="60" t="s">
        <v>1674</v>
      </c>
      <c r="J2174" s="61">
        <v>95</v>
      </c>
      <c r="K2174" s="62">
        <v>95</v>
      </c>
      <c r="L2174" s="38" t="s">
        <v>37</v>
      </c>
      <c r="M2174" s="37" t="s">
        <v>66</v>
      </c>
      <c r="N2174" s="38" t="s">
        <v>40</v>
      </c>
      <c r="O2174" s="39"/>
      <c r="P2174" s="39"/>
      <c r="Q2174" s="39"/>
      <c r="R2174" s="39"/>
      <c r="S2174" s="39"/>
      <c r="T2174" s="39"/>
      <c r="U2174" s="39"/>
      <c r="V2174" s="39"/>
      <c r="W2174" s="39">
        <v>8</v>
      </c>
      <c r="X2174" s="39"/>
      <c r="Y2174" s="39"/>
      <c r="Z2174" s="39"/>
      <c r="AA2174" s="39"/>
      <c r="AB2174" s="39"/>
      <c r="AC2174" s="39"/>
      <c r="AD2174" s="39"/>
      <c r="AE2174" s="39"/>
      <c r="AF2174" s="39"/>
      <c r="AG2174" s="39"/>
      <c r="AH2174" s="39"/>
      <c r="AI2174" s="39"/>
      <c r="AJ2174" s="39"/>
      <c r="AK2174" s="39"/>
      <c r="AL2174" s="39"/>
      <c r="AM2174" s="39">
        <v>8</v>
      </c>
      <c r="AN2174" s="39"/>
      <c r="AO2174" s="40">
        <v>4923.1999999999998</v>
      </c>
      <c r="AP2174"/>
      <c r="AQ2174"/>
    </row>
    <row r="2175" s="31" customFormat="1" ht="31.5" customHeight="1" outlineLevel="1">
      <c r="A2175" s="37" t="s">
        <v>2722</v>
      </c>
      <c r="B2175" s="37" t="s">
        <v>2840</v>
      </c>
      <c r="C2175" s="37"/>
      <c r="D2175" s="37" t="s">
        <v>2841</v>
      </c>
      <c r="E2175" s="38" t="s">
        <v>36</v>
      </c>
      <c r="F2175" s="59">
        <v>5</v>
      </c>
      <c r="G2175" s="38">
        <v>1979</v>
      </c>
      <c r="H2175" s="38">
        <v>2024</v>
      </c>
      <c r="I2175" s="60" t="s">
        <v>2788</v>
      </c>
      <c r="J2175" s="61">
        <v>95</v>
      </c>
      <c r="K2175" s="62">
        <v>95</v>
      </c>
      <c r="L2175" s="38" t="s">
        <v>37</v>
      </c>
      <c r="M2175" s="37" t="s">
        <v>66</v>
      </c>
      <c r="N2175" s="38" t="s">
        <v>40</v>
      </c>
      <c r="O2175" s="39"/>
      <c r="P2175" s="39"/>
      <c r="Q2175" s="39"/>
      <c r="R2175" s="39"/>
      <c r="S2175" s="39"/>
      <c r="T2175" s="39"/>
      <c r="U2175" s="39"/>
      <c r="V2175" s="39"/>
      <c r="W2175" s="39"/>
      <c r="X2175" s="39"/>
      <c r="Y2175" s="39"/>
      <c r="Z2175" s="39"/>
      <c r="AA2175" s="39"/>
      <c r="AB2175" s="39"/>
      <c r="AC2175" s="39"/>
      <c r="AD2175" s="39"/>
      <c r="AE2175" s="39">
        <v>6</v>
      </c>
      <c r="AF2175" s="39"/>
      <c r="AG2175" s="39"/>
      <c r="AH2175" s="39"/>
      <c r="AI2175" s="39"/>
      <c r="AJ2175" s="39"/>
      <c r="AK2175" s="39"/>
      <c r="AL2175" s="39"/>
      <c r="AM2175" s="39">
        <v>6</v>
      </c>
      <c r="AN2175" s="39"/>
      <c r="AO2175" s="40">
        <v>3651.3600000000001</v>
      </c>
      <c r="AP2175"/>
      <c r="AQ2175"/>
    </row>
    <row r="2176" s="31" customFormat="1" ht="31.5" customHeight="1" outlineLevel="1">
      <c r="A2176" s="37" t="s">
        <v>2722</v>
      </c>
      <c r="B2176" s="37" t="s">
        <v>2842</v>
      </c>
      <c r="C2176" s="37"/>
      <c r="D2176" s="37" t="s">
        <v>2843</v>
      </c>
      <c r="E2176" s="38" t="s">
        <v>36</v>
      </c>
      <c r="F2176" s="59">
        <v>6.4000000000000004</v>
      </c>
      <c r="G2176" s="38">
        <v>1971</v>
      </c>
      <c r="H2176" s="38">
        <v>2024</v>
      </c>
      <c r="I2176" s="60" t="s">
        <v>136</v>
      </c>
      <c r="J2176" s="61">
        <v>95</v>
      </c>
      <c r="K2176" s="62">
        <v>95</v>
      </c>
      <c r="L2176" s="38" t="s">
        <v>37</v>
      </c>
      <c r="M2176" s="37" t="s">
        <v>66</v>
      </c>
      <c r="N2176" s="38" t="s">
        <v>40</v>
      </c>
      <c r="O2176" s="39"/>
      <c r="P2176" s="39"/>
      <c r="Q2176" s="39"/>
      <c r="R2176" s="39"/>
      <c r="S2176" s="39"/>
      <c r="T2176" s="39"/>
      <c r="U2176" s="39"/>
      <c r="V2176" s="39"/>
      <c r="W2176" s="39"/>
      <c r="X2176" s="39"/>
      <c r="Y2176" s="39"/>
      <c r="Z2176" s="39"/>
      <c r="AA2176" s="39"/>
      <c r="AB2176" s="39"/>
      <c r="AC2176" s="39"/>
      <c r="AD2176" s="39"/>
      <c r="AE2176" s="39">
        <v>5</v>
      </c>
      <c r="AF2176" s="39"/>
      <c r="AG2176" s="39"/>
      <c r="AH2176" s="39"/>
      <c r="AI2176" s="39"/>
      <c r="AJ2176" s="39"/>
      <c r="AK2176" s="39"/>
      <c r="AL2176" s="39"/>
      <c r="AM2176" s="39">
        <v>5</v>
      </c>
      <c r="AN2176" s="39"/>
      <c r="AO2176" s="40">
        <v>3241.96</v>
      </c>
      <c r="AP2176"/>
      <c r="AQ2176"/>
    </row>
    <row r="2177" s="31" customFormat="1" ht="31.5" customHeight="1" outlineLevel="1">
      <c r="A2177" s="37" t="s">
        <v>2722</v>
      </c>
      <c r="B2177" s="37" t="s">
        <v>2844</v>
      </c>
      <c r="C2177" s="37"/>
      <c r="D2177" s="37" t="s">
        <v>2845</v>
      </c>
      <c r="E2177" s="38" t="s">
        <v>36</v>
      </c>
      <c r="F2177" s="59">
        <v>5.2999999999999998</v>
      </c>
      <c r="G2177" s="38">
        <v>1989</v>
      </c>
      <c r="H2177" s="38">
        <v>2024</v>
      </c>
      <c r="I2177" s="60" t="s">
        <v>2846</v>
      </c>
      <c r="J2177" s="61">
        <v>98</v>
      </c>
      <c r="K2177" s="62">
        <v>98</v>
      </c>
      <c r="L2177" s="38" t="s">
        <v>37</v>
      </c>
      <c r="M2177" s="37" t="s">
        <v>66</v>
      </c>
      <c r="N2177" s="38" t="s">
        <v>40</v>
      </c>
      <c r="O2177" s="39"/>
      <c r="P2177" s="39"/>
      <c r="Q2177" s="39"/>
      <c r="R2177" s="39"/>
      <c r="S2177" s="39"/>
      <c r="T2177" s="39"/>
      <c r="U2177" s="39"/>
      <c r="V2177" s="39"/>
      <c r="W2177" s="39"/>
      <c r="X2177" s="39"/>
      <c r="Y2177" s="39"/>
      <c r="Z2177" s="39"/>
      <c r="AA2177" s="39"/>
      <c r="AB2177" s="39"/>
      <c r="AC2177" s="39"/>
      <c r="AD2177" s="39"/>
      <c r="AE2177" s="39">
        <v>6</v>
      </c>
      <c r="AF2177" s="39"/>
      <c r="AG2177" s="39"/>
      <c r="AH2177" s="39"/>
      <c r="AI2177" s="39"/>
      <c r="AJ2177" s="39"/>
      <c r="AK2177" s="39"/>
      <c r="AL2177" s="39"/>
      <c r="AM2177" s="39">
        <v>6</v>
      </c>
      <c r="AN2177" s="39"/>
      <c r="AO2177" s="40">
        <v>3809.0999999999999</v>
      </c>
      <c r="AP2177"/>
      <c r="AQ2177"/>
    </row>
    <row r="2178" s="31" customFormat="1" ht="31.5" customHeight="1" outlineLevel="1">
      <c r="A2178" s="37" t="s">
        <v>2722</v>
      </c>
      <c r="B2178" s="37" t="s">
        <v>2847</v>
      </c>
      <c r="C2178" s="37"/>
      <c r="D2178" s="37" t="s">
        <v>2848</v>
      </c>
      <c r="E2178" s="38" t="s">
        <v>36</v>
      </c>
      <c r="F2178" s="59">
        <v>2.8999999999999999</v>
      </c>
      <c r="G2178" s="38">
        <v>1992</v>
      </c>
      <c r="H2178" s="38">
        <v>2024</v>
      </c>
      <c r="I2178" s="60" t="s">
        <v>572</v>
      </c>
      <c r="J2178" s="61">
        <v>98</v>
      </c>
      <c r="K2178" s="62">
        <v>98</v>
      </c>
      <c r="L2178" s="38" t="s">
        <v>37</v>
      </c>
      <c r="M2178" s="37" t="s">
        <v>66</v>
      </c>
      <c r="N2178" s="38" t="s">
        <v>40</v>
      </c>
      <c r="O2178" s="39"/>
      <c r="P2178" s="39"/>
      <c r="Q2178" s="39"/>
      <c r="R2178" s="39"/>
      <c r="S2178" s="39"/>
      <c r="T2178" s="39"/>
      <c r="U2178" s="39"/>
      <c r="V2178" s="39"/>
      <c r="W2178" s="39"/>
      <c r="X2178" s="39"/>
      <c r="Y2178" s="39"/>
      <c r="Z2178" s="39"/>
      <c r="AA2178" s="39"/>
      <c r="AB2178" s="39"/>
      <c r="AC2178" s="39"/>
      <c r="AD2178" s="39"/>
      <c r="AE2178" s="39">
        <v>5</v>
      </c>
      <c r="AF2178" s="39"/>
      <c r="AG2178" s="39"/>
      <c r="AH2178" s="39"/>
      <c r="AI2178" s="39"/>
      <c r="AJ2178" s="39"/>
      <c r="AK2178" s="39"/>
      <c r="AL2178" s="39"/>
      <c r="AM2178" s="39">
        <v>5</v>
      </c>
      <c r="AN2178" s="39"/>
      <c r="AO2178" s="40">
        <v>3207.4400000000001</v>
      </c>
      <c r="AP2178"/>
      <c r="AQ2178"/>
    </row>
    <row r="2179" s="31" customFormat="1" ht="31.5" customHeight="1" outlineLevel="1">
      <c r="A2179" s="37" t="s">
        <v>2722</v>
      </c>
      <c r="B2179" s="37" t="s">
        <v>2849</v>
      </c>
      <c r="C2179" s="37"/>
      <c r="D2179" s="37" t="s">
        <v>2850</v>
      </c>
      <c r="E2179" s="38" t="s">
        <v>36</v>
      </c>
      <c r="F2179" s="59">
        <v>3</v>
      </c>
      <c r="G2179" s="38">
        <v>1992</v>
      </c>
      <c r="H2179" s="38">
        <v>2024</v>
      </c>
      <c r="I2179" s="60" t="s">
        <v>1556</v>
      </c>
      <c r="J2179" s="61">
        <v>99</v>
      </c>
      <c r="K2179" s="62">
        <v>99</v>
      </c>
      <c r="L2179" s="38" t="s">
        <v>37</v>
      </c>
      <c r="M2179" s="37" t="s">
        <v>66</v>
      </c>
      <c r="N2179" s="38" t="s">
        <v>40</v>
      </c>
      <c r="O2179" s="39"/>
      <c r="P2179" s="39"/>
      <c r="Q2179" s="39"/>
      <c r="R2179" s="39"/>
      <c r="S2179" s="39"/>
      <c r="T2179" s="39"/>
      <c r="U2179" s="39"/>
      <c r="V2179" s="39"/>
      <c r="W2179" s="39"/>
      <c r="X2179" s="39"/>
      <c r="Y2179" s="39"/>
      <c r="Z2179" s="39"/>
      <c r="AA2179" s="39"/>
      <c r="AB2179" s="39"/>
      <c r="AC2179" s="39"/>
      <c r="AD2179" s="39"/>
      <c r="AE2179" s="39">
        <v>5</v>
      </c>
      <c r="AF2179" s="39"/>
      <c r="AG2179" s="39"/>
      <c r="AH2179" s="39"/>
      <c r="AI2179" s="39"/>
      <c r="AJ2179" s="39"/>
      <c r="AK2179" s="39"/>
      <c r="AL2179" s="39"/>
      <c r="AM2179" s="39">
        <v>5</v>
      </c>
      <c r="AN2179" s="39"/>
      <c r="AO2179" s="40">
        <v>3371.3699999999999</v>
      </c>
      <c r="AP2179"/>
      <c r="AQ2179"/>
    </row>
    <row r="2180" s="31" customFormat="1" ht="25.5" outlineLevel="1">
      <c r="A2180" s="32" t="s">
        <v>2722</v>
      </c>
      <c r="B2180" s="32" t="s">
        <v>2851</v>
      </c>
      <c r="C2180" s="32"/>
      <c r="D2180" s="32" t="s">
        <v>2852</v>
      </c>
      <c r="E2180" s="33" t="s">
        <v>36</v>
      </c>
      <c r="F2180" s="34">
        <v>3.7000000000000002</v>
      </c>
      <c r="G2180" s="33">
        <v>1994</v>
      </c>
      <c r="H2180" s="33">
        <v>2018</v>
      </c>
      <c r="I2180" s="53" t="s">
        <v>237</v>
      </c>
      <c r="J2180" s="36">
        <v>83</v>
      </c>
      <c r="K2180" s="54">
        <v>83</v>
      </c>
      <c r="L2180" s="34">
        <v>0.069000000000000006</v>
      </c>
      <c r="M2180" s="37" t="s">
        <v>42</v>
      </c>
      <c r="N2180" s="38" t="s">
        <v>43</v>
      </c>
      <c r="O2180" s="39"/>
      <c r="P2180" s="39"/>
      <c r="Q2180" s="39"/>
      <c r="R2180" s="39"/>
      <c r="S2180" s="39"/>
      <c r="T2180" s="39"/>
      <c r="U2180" s="39"/>
      <c r="V2180" s="39"/>
      <c r="W2180" s="39">
        <v>0.040000000000000001</v>
      </c>
      <c r="X2180" s="39"/>
      <c r="Y2180" s="39"/>
      <c r="Z2180" s="39"/>
      <c r="AA2180" s="39"/>
      <c r="AB2180" s="39"/>
      <c r="AC2180" s="39"/>
      <c r="AD2180" s="39"/>
      <c r="AE2180" s="39"/>
      <c r="AF2180" s="39"/>
      <c r="AG2180" s="39"/>
      <c r="AH2180" s="39"/>
      <c r="AI2180" s="39"/>
      <c r="AJ2180" s="39"/>
      <c r="AK2180" s="39"/>
      <c r="AL2180" s="39"/>
      <c r="AM2180" s="39">
        <v>0.040000000000000001</v>
      </c>
      <c r="AN2180" s="39"/>
      <c r="AO2180" s="40">
        <v>22832.470000000001</v>
      </c>
      <c r="AP2180"/>
      <c r="AQ2180"/>
    </row>
    <row r="2181" s="31" customFormat="1" ht="12.75" outlineLevel="1">
      <c r="A2181" s="47"/>
      <c r="B2181" s="48"/>
      <c r="C2181" s="49"/>
      <c r="D2181" s="47"/>
      <c r="E2181" s="50"/>
      <c r="F2181" s="50"/>
      <c r="G2181" s="50"/>
      <c r="H2181" s="50"/>
      <c r="I2181" s="55"/>
      <c r="J2181" s="50"/>
      <c r="K2181" s="56"/>
      <c r="L2181" s="50"/>
      <c r="M2181" s="37" t="s">
        <v>50</v>
      </c>
      <c r="N2181" s="38" t="s">
        <v>51</v>
      </c>
      <c r="O2181" s="39"/>
      <c r="P2181" s="39"/>
      <c r="Q2181" s="39"/>
      <c r="R2181" s="39"/>
      <c r="S2181" s="39"/>
      <c r="T2181" s="39"/>
      <c r="U2181" s="39"/>
      <c r="V2181" s="39"/>
      <c r="W2181" s="39" t="s">
        <v>52</v>
      </c>
      <c r="X2181" s="39"/>
      <c r="Y2181" s="39"/>
      <c r="Z2181" s="39"/>
      <c r="AA2181" s="39"/>
      <c r="AB2181" s="39"/>
      <c r="AC2181" s="39"/>
      <c r="AD2181" s="39"/>
      <c r="AE2181" s="39"/>
      <c r="AF2181" s="39"/>
      <c r="AG2181" s="39"/>
      <c r="AH2181" s="39"/>
      <c r="AI2181" s="39"/>
      <c r="AJ2181" s="39"/>
      <c r="AK2181" s="39"/>
      <c r="AL2181" s="39"/>
      <c r="AM2181" s="39" t="s">
        <v>52</v>
      </c>
      <c r="AN2181" s="39"/>
      <c r="AO2181" s="63">
        <v>862.69000000000005</v>
      </c>
      <c r="AP2181"/>
      <c r="AQ2181"/>
    </row>
    <row r="2182" s="31" customFormat="1" ht="12.75" outlineLevel="1">
      <c r="A2182" s="41"/>
      <c r="B2182" s="42"/>
      <c r="C2182" s="43"/>
      <c r="D2182" s="41"/>
      <c r="E2182" s="44"/>
      <c r="F2182" s="44"/>
      <c r="G2182" s="44"/>
      <c r="H2182" s="44"/>
      <c r="I2182" s="57"/>
      <c r="J2182" s="44"/>
      <c r="K2182" s="58"/>
      <c r="L2182" s="44"/>
      <c r="M2182" s="37" t="s">
        <v>92</v>
      </c>
      <c r="N2182" s="38" t="s">
        <v>40</v>
      </c>
      <c r="O2182" s="39"/>
      <c r="P2182" s="39"/>
      <c r="Q2182" s="39"/>
      <c r="R2182" s="39"/>
      <c r="S2182" s="39"/>
      <c r="T2182" s="39"/>
      <c r="U2182" s="39"/>
      <c r="V2182" s="39"/>
      <c r="W2182" s="39">
        <v>2</v>
      </c>
      <c r="X2182" s="39"/>
      <c r="Y2182" s="39"/>
      <c r="Z2182" s="39"/>
      <c r="AA2182" s="39"/>
      <c r="AB2182" s="39"/>
      <c r="AC2182" s="39"/>
      <c r="AD2182" s="39"/>
      <c r="AE2182" s="39"/>
      <c r="AF2182" s="39"/>
      <c r="AG2182" s="39"/>
      <c r="AH2182" s="39"/>
      <c r="AI2182" s="39"/>
      <c r="AJ2182" s="39"/>
      <c r="AK2182" s="39"/>
      <c r="AL2182" s="39"/>
      <c r="AM2182" s="39">
        <v>2</v>
      </c>
      <c r="AN2182" s="39"/>
      <c r="AO2182" s="40">
        <v>22365.66</v>
      </c>
      <c r="AP2182"/>
      <c r="AQ2182"/>
    </row>
    <row r="2183" s="31" customFormat="1" ht="31.5" customHeight="1" outlineLevel="1">
      <c r="A2183" s="37" t="s">
        <v>2722</v>
      </c>
      <c r="B2183" s="37" t="s">
        <v>2853</v>
      </c>
      <c r="C2183" s="37"/>
      <c r="D2183" s="37" t="s">
        <v>2854</v>
      </c>
      <c r="E2183" s="38" t="s">
        <v>36</v>
      </c>
      <c r="F2183" s="59">
        <v>4.46</v>
      </c>
      <c r="G2183" s="38">
        <v>1982</v>
      </c>
      <c r="H2183" s="38">
        <v>2025</v>
      </c>
      <c r="I2183" s="60" t="s">
        <v>920</v>
      </c>
      <c r="J2183" s="61">
        <v>95</v>
      </c>
      <c r="K2183" s="62">
        <v>95</v>
      </c>
      <c r="L2183" s="38" t="s">
        <v>37</v>
      </c>
      <c r="M2183" s="37" t="s">
        <v>66</v>
      </c>
      <c r="N2183" s="38" t="s">
        <v>40</v>
      </c>
      <c r="O2183" s="39"/>
      <c r="P2183" s="39"/>
      <c r="Q2183" s="39"/>
      <c r="R2183" s="39"/>
      <c r="S2183" s="39"/>
      <c r="T2183" s="39"/>
      <c r="U2183" s="39"/>
      <c r="V2183" s="39"/>
      <c r="W2183" s="39"/>
      <c r="X2183" s="39"/>
      <c r="Y2183" s="39"/>
      <c r="Z2183" s="39"/>
      <c r="AA2183" s="39"/>
      <c r="AB2183" s="39"/>
      <c r="AC2183" s="39"/>
      <c r="AD2183" s="39"/>
      <c r="AE2183" s="39">
        <v>6</v>
      </c>
      <c r="AF2183" s="39"/>
      <c r="AG2183" s="39"/>
      <c r="AH2183" s="39"/>
      <c r="AI2183" s="39"/>
      <c r="AJ2183" s="39"/>
      <c r="AK2183" s="39"/>
      <c r="AL2183" s="39"/>
      <c r="AM2183" s="39">
        <v>6</v>
      </c>
      <c r="AN2183" s="39"/>
      <c r="AO2183" s="40">
        <v>3809.0999999999999</v>
      </c>
      <c r="AP2183"/>
      <c r="AQ2183"/>
    </row>
    <row r="2184" s="31" customFormat="1" ht="12.75" outlineLevel="1">
      <c r="A2184" s="32" t="s">
        <v>2722</v>
      </c>
      <c r="B2184" s="32" t="s">
        <v>2855</v>
      </c>
      <c r="C2184" s="32"/>
      <c r="D2184" s="32" t="s">
        <v>2856</v>
      </c>
      <c r="E2184" s="33" t="s">
        <v>36</v>
      </c>
      <c r="F2184" s="34">
        <v>0.45000000000000001</v>
      </c>
      <c r="G2184" s="33">
        <v>1986</v>
      </c>
      <c r="H2184" s="33">
        <v>2018</v>
      </c>
      <c r="I2184" s="53" t="s">
        <v>223</v>
      </c>
      <c r="J2184" s="36">
        <v>95</v>
      </c>
      <c r="K2184" s="54">
        <v>95</v>
      </c>
      <c r="L2184" s="34">
        <v>0.023</v>
      </c>
      <c r="M2184" s="37" t="s">
        <v>92</v>
      </c>
      <c r="N2184" s="38" t="s">
        <v>40</v>
      </c>
      <c r="O2184" s="39"/>
      <c r="P2184" s="39"/>
      <c r="Q2184" s="39"/>
      <c r="R2184" s="39"/>
      <c r="S2184" s="39"/>
      <c r="T2184" s="39"/>
      <c r="U2184" s="39"/>
      <c r="V2184" s="39"/>
      <c r="W2184" s="39"/>
      <c r="X2184" s="39"/>
      <c r="Y2184" s="39">
        <v>1</v>
      </c>
      <c r="Z2184" s="39"/>
      <c r="AA2184" s="39"/>
      <c r="AB2184" s="39"/>
      <c r="AC2184" s="39"/>
      <c r="AD2184" s="39"/>
      <c r="AE2184" s="39"/>
      <c r="AF2184" s="39"/>
      <c r="AG2184" s="39"/>
      <c r="AH2184" s="39"/>
      <c r="AI2184" s="39"/>
      <c r="AJ2184" s="39"/>
      <c r="AK2184" s="39"/>
      <c r="AL2184" s="39"/>
      <c r="AM2184" s="39">
        <v>1</v>
      </c>
      <c r="AN2184" s="39"/>
      <c r="AO2184" s="40">
        <v>19378.389999999999</v>
      </c>
      <c r="AP2184"/>
      <c r="AQ2184"/>
    </row>
    <row r="2185" s="31" customFormat="1" ht="12.75" outlineLevel="1">
      <c r="A2185" s="41"/>
      <c r="B2185" s="42"/>
      <c r="C2185" s="43"/>
      <c r="D2185" s="41"/>
      <c r="E2185" s="44"/>
      <c r="F2185" s="44"/>
      <c r="G2185" s="44"/>
      <c r="H2185" s="44"/>
      <c r="I2185" s="57"/>
      <c r="J2185" s="44"/>
      <c r="K2185" s="58"/>
      <c r="L2185" s="44"/>
      <c r="M2185" s="37" t="s">
        <v>50</v>
      </c>
      <c r="N2185" s="38" t="s">
        <v>51</v>
      </c>
      <c r="O2185" s="39"/>
      <c r="P2185" s="39"/>
      <c r="Q2185" s="39"/>
      <c r="R2185" s="39"/>
      <c r="S2185" s="39"/>
      <c r="T2185" s="39"/>
      <c r="U2185" s="39"/>
      <c r="V2185" s="39"/>
      <c r="W2185" s="39"/>
      <c r="X2185" s="39"/>
      <c r="Y2185" s="39" t="s">
        <v>52</v>
      </c>
      <c r="Z2185" s="39"/>
      <c r="AA2185" s="39"/>
      <c r="AB2185" s="39"/>
      <c r="AC2185" s="39"/>
      <c r="AD2185" s="39"/>
      <c r="AE2185" s="39"/>
      <c r="AF2185" s="39"/>
      <c r="AG2185" s="39"/>
      <c r="AH2185" s="39"/>
      <c r="AI2185" s="39"/>
      <c r="AJ2185" s="39"/>
      <c r="AK2185" s="39"/>
      <c r="AL2185" s="39"/>
      <c r="AM2185" s="39" t="s">
        <v>52</v>
      </c>
      <c r="AN2185" s="39"/>
      <c r="AO2185" s="40">
        <v>1094.1500000000001</v>
      </c>
      <c r="AP2185"/>
      <c r="AQ2185"/>
    </row>
    <row r="2186" s="31" customFormat="1" ht="31.5" customHeight="1" outlineLevel="1">
      <c r="A2186" s="37" t="s">
        <v>2722</v>
      </c>
      <c r="B2186" s="37" t="s">
        <v>2857</v>
      </c>
      <c r="C2186" s="37"/>
      <c r="D2186" s="37" t="s">
        <v>2858</v>
      </c>
      <c r="E2186" s="38" t="s">
        <v>36</v>
      </c>
      <c r="F2186" s="59">
        <v>2</v>
      </c>
      <c r="G2186" s="38">
        <v>2004</v>
      </c>
      <c r="H2186" s="38">
        <v>2018</v>
      </c>
      <c r="I2186" s="60" t="s">
        <v>296</v>
      </c>
      <c r="J2186" s="61">
        <v>100</v>
      </c>
      <c r="K2186" s="62">
        <v>95</v>
      </c>
      <c r="L2186" s="38" t="s">
        <v>37</v>
      </c>
      <c r="M2186" s="37" t="s">
        <v>66</v>
      </c>
      <c r="N2186" s="38" t="s">
        <v>40</v>
      </c>
      <c r="O2186" s="39"/>
      <c r="P2186" s="39"/>
      <c r="Q2186" s="39"/>
      <c r="R2186" s="39"/>
      <c r="S2186" s="39"/>
      <c r="T2186" s="39"/>
      <c r="U2186" s="39"/>
      <c r="V2186" s="39"/>
      <c r="W2186" s="39">
        <v>11</v>
      </c>
      <c r="X2186" s="39"/>
      <c r="Y2186" s="39"/>
      <c r="Z2186" s="39"/>
      <c r="AA2186" s="39"/>
      <c r="AB2186" s="39"/>
      <c r="AC2186" s="39"/>
      <c r="AD2186" s="39"/>
      <c r="AE2186" s="39"/>
      <c r="AF2186" s="39"/>
      <c r="AG2186" s="39"/>
      <c r="AH2186" s="39"/>
      <c r="AI2186" s="39"/>
      <c r="AJ2186" s="39"/>
      <c r="AK2186" s="39"/>
      <c r="AL2186" s="39"/>
      <c r="AM2186" s="39">
        <v>11</v>
      </c>
      <c r="AN2186" s="39"/>
      <c r="AO2186" s="40">
        <v>3170.8299999999999</v>
      </c>
      <c r="AP2186"/>
      <c r="AQ2186"/>
    </row>
    <row r="2187" ht="12.75">
      <c r="A2187" s="99" t="s">
        <v>2859</v>
      </c>
      <c r="B2187" s="100"/>
      <c r="C2187" s="100"/>
      <c r="D2187" s="101"/>
      <c r="E2187" s="100"/>
      <c r="F2187" s="100"/>
      <c r="G2187" s="100"/>
      <c r="H2187" s="100"/>
      <c r="I2187" s="100"/>
      <c r="J2187" s="100"/>
      <c r="K2187" s="102"/>
      <c r="L2187" s="103">
        <f>SUBTOTAL(9,L22:L2186)</f>
        <v>336.14799999999906</v>
      </c>
      <c r="M2187" s="104"/>
      <c r="N2187" s="103"/>
      <c r="O2187" s="103">
        <f>O21</f>
        <v>9</v>
      </c>
      <c r="P2187" s="103">
        <f t="shared" ref="P2187:AN2187" si="1">P21</f>
        <v>0</v>
      </c>
      <c r="Q2187" s="103">
        <f t="shared" si="1"/>
        <v>2.0299999999999998</v>
      </c>
      <c r="R2187" s="103">
        <f t="shared" si="1"/>
        <v>0</v>
      </c>
      <c r="S2187" s="103">
        <f t="shared" si="1"/>
        <v>847.09799999999996</v>
      </c>
      <c r="T2187" s="103">
        <f t="shared" si="1"/>
        <v>0</v>
      </c>
      <c r="U2187" s="103">
        <f t="shared" si="1"/>
        <v>2670.9120000000007</v>
      </c>
      <c r="V2187" s="103">
        <f t="shared" si="1"/>
        <v>0</v>
      </c>
      <c r="W2187" s="103">
        <f t="shared" si="1"/>
        <v>1293.4819999999997</v>
      </c>
      <c r="X2187" s="103">
        <f t="shared" si="1"/>
        <v>0</v>
      </c>
      <c r="Y2187" s="103">
        <f t="shared" si="1"/>
        <v>1934.384</v>
      </c>
      <c r="Z2187" s="103">
        <f t="shared" si="1"/>
        <v>0</v>
      </c>
      <c r="AA2187" s="103">
        <f t="shared" si="1"/>
        <v>1731.2050000000004</v>
      </c>
      <c r="AB2187" s="103">
        <f t="shared" si="1"/>
        <v>0</v>
      </c>
      <c r="AC2187" s="103">
        <f t="shared" si="1"/>
        <v>1420.7849999999999</v>
      </c>
      <c r="AD2187" s="103">
        <f t="shared" si="1"/>
        <v>0</v>
      </c>
      <c r="AE2187" s="103">
        <f t="shared" si="1"/>
        <v>1910.0899999999999</v>
      </c>
      <c r="AF2187" s="103">
        <f t="shared" si="1"/>
        <v>0</v>
      </c>
      <c r="AG2187" s="103">
        <f t="shared" si="1"/>
        <v>0</v>
      </c>
      <c r="AH2187" s="103">
        <f t="shared" si="1"/>
        <v>0</v>
      </c>
      <c r="AI2187" s="103">
        <f t="shared" si="1"/>
        <v>0</v>
      </c>
      <c r="AJ2187" s="103">
        <f t="shared" si="1"/>
        <v>0</v>
      </c>
      <c r="AK2187" s="103">
        <f t="shared" si="1"/>
        <v>0</v>
      </c>
      <c r="AL2187" s="103">
        <f t="shared" si="1"/>
        <v>0</v>
      </c>
      <c r="AM2187" s="105">
        <f>AM21</f>
        <v>11818.98599999999</v>
      </c>
      <c r="AN2187" s="103">
        <f t="shared" si="1"/>
        <v>0</v>
      </c>
      <c r="AO2187" s="106">
        <f>AO21</f>
        <v>72339894.079999924</v>
      </c>
    </row>
    <row r="2189" ht="11.25"/>
    <row r="2190" ht="23.25">
      <c r="A2190" s="107" t="s">
        <v>2860</v>
      </c>
      <c r="B2190" s="108"/>
      <c r="C2190" s="108"/>
      <c r="D2190" s="109"/>
      <c r="E2190" s="110"/>
      <c r="F2190" s="110"/>
      <c r="G2190" s="110"/>
      <c r="H2190" s="111"/>
      <c r="I2190" s="110"/>
      <c r="J2190" s="110"/>
      <c r="K2190" s="112"/>
      <c r="L2190" s="110"/>
      <c r="M2190" s="109"/>
      <c r="N2190" s="110"/>
      <c r="O2190" s="110"/>
      <c r="P2190" s="110"/>
      <c r="Q2190" s="110"/>
      <c r="R2190" s="110"/>
      <c r="S2190" s="110"/>
      <c r="T2190" s="110"/>
      <c r="U2190" s="110"/>
      <c r="V2190" s="110"/>
      <c r="W2190" s="110"/>
      <c r="X2190" s="110"/>
      <c r="Y2190" s="110"/>
      <c r="Z2190" s="110"/>
      <c r="AA2190" s="110"/>
      <c r="AB2190" s="113"/>
      <c r="AC2190" s="113"/>
      <c r="AD2190" s="113"/>
      <c r="AE2190" s="113"/>
      <c r="AF2190" s="113"/>
      <c r="AG2190" s="113"/>
      <c r="AH2190" s="113"/>
      <c r="AI2190" s="113"/>
      <c r="AJ2190" s="113"/>
      <c r="AK2190" s="114"/>
    </row>
    <row r="2191" ht="23.25">
      <c r="A2191" s="107" t="s">
        <v>2861</v>
      </c>
      <c r="B2191" s="108"/>
      <c r="C2191" s="108"/>
      <c r="D2191" s="109"/>
      <c r="E2191" s="110"/>
      <c r="F2191" s="110"/>
      <c r="G2191" s="110"/>
      <c r="H2191" s="111"/>
      <c r="I2191" s="110"/>
      <c r="J2191" s="110"/>
      <c r="K2191" s="112"/>
      <c r="L2191" s="110"/>
      <c r="M2191" s="109"/>
      <c r="N2191" s="110"/>
      <c r="O2191" s="110"/>
      <c r="P2191" s="110"/>
      <c r="Q2191" s="110"/>
      <c r="R2191" s="110"/>
      <c r="S2191" s="110"/>
      <c r="T2191" s="110"/>
      <c r="U2191" s="110"/>
      <c r="V2191" s="115" t="s">
        <v>2862</v>
      </c>
      <c r="W2191" s="110"/>
      <c r="X2191" s="110"/>
      <c r="Y2191" s="110"/>
      <c r="Z2191" s="110"/>
      <c r="AA2191" s="110"/>
      <c r="AB2191" s="113"/>
      <c r="AC2191" s="113"/>
      <c r="AD2191" s="113"/>
      <c r="AE2191" s="113"/>
      <c r="AF2191" s="113"/>
      <c r="AG2191" s="113"/>
      <c r="AH2191" s="113"/>
      <c r="AI2191" s="113"/>
      <c r="AJ2191" s="113"/>
      <c r="AK2191" s="114"/>
    </row>
    <row r="2192" ht="23.25">
      <c r="A2192" s="107"/>
      <c r="B2192" s="108"/>
      <c r="C2192" s="108"/>
      <c r="D2192" s="109"/>
      <c r="E2192" s="110"/>
      <c r="F2192" s="110"/>
      <c r="G2192" s="110"/>
      <c r="H2192" s="111"/>
      <c r="I2192" s="110"/>
      <c r="J2192" s="110"/>
      <c r="K2192" s="112"/>
      <c r="L2192" s="110"/>
      <c r="M2192" s="109"/>
      <c r="N2192" s="110"/>
      <c r="O2192" s="110"/>
      <c r="P2192" s="110"/>
      <c r="Q2192" s="110"/>
      <c r="R2192" s="110"/>
      <c r="S2192" s="110"/>
      <c r="T2192" s="110"/>
      <c r="U2192" s="110"/>
      <c r="V2192" s="110"/>
      <c r="W2192" s="110"/>
      <c r="X2192" s="110"/>
      <c r="Y2192" s="110"/>
      <c r="Z2192" s="110"/>
      <c r="AA2192" s="110"/>
      <c r="AB2192" s="113"/>
      <c r="AC2192" s="113"/>
      <c r="AD2192" s="113"/>
      <c r="AE2192" s="113"/>
      <c r="AF2192" s="113"/>
      <c r="AG2192" s="113"/>
      <c r="AH2192" s="113"/>
      <c r="AI2192" s="113"/>
      <c r="AJ2192" s="113"/>
      <c r="AK2192" s="114"/>
    </row>
    <row r="2193" ht="23.25">
      <c r="A2193" s="107"/>
      <c r="B2193" s="108"/>
      <c r="C2193" s="108"/>
      <c r="D2193" s="109"/>
      <c r="E2193" s="110"/>
      <c r="F2193" s="110"/>
      <c r="G2193" s="110"/>
      <c r="H2193" s="111"/>
      <c r="I2193" s="110"/>
      <c r="J2193" s="110"/>
      <c r="K2193" s="112"/>
      <c r="L2193" s="110"/>
      <c r="M2193" s="109"/>
      <c r="N2193" s="110"/>
      <c r="O2193" s="110"/>
      <c r="P2193" s="110"/>
      <c r="Q2193" s="110"/>
      <c r="R2193" s="110"/>
      <c r="S2193" s="110"/>
      <c r="T2193" s="110"/>
      <c r="U2193" s="110"/>
      <c r="V2193" s="110"/>
      <c r="W2193" s="110"/>
      <c r="X2193" s="110"/>
      <c r="Y2193" s="110"/>
      <c r="Z2193" s="110"/>
      <c r="AA2193" s="110"/>
      <c r="AB2193" s="113"/>
      <c r="AC2193" s="113"/>
      <c r="AD2193" s="113"/>
      <c r="AE2193" s="113"/>
      <c r="AF2193" s="113"/>
      <c r="AG2193" s="113"/>
      <c r="AH2193" s="113"/>
      <c r="AI2193" s="113"/>
      <c r="AJ2193" s="113"/>
      <c r="AK2193" s="114"/>
    </row>
    <row r="2194" ht="23.25">
      <c r="A2194" s="107" t="s">
        <v>2863</v>
      </c>
      <c r="B2194" s="108"/>
      <c r="C2194" s="108"/>
      <c r="D2194" s="109"/>
      <c r="E2194" s="110"/>
      <c r="F2194" s="110"/>
      <c r="G2194" s="110"/>
      <c r="H2194" s="111"/>
      <c r="I2194" s="110"/>
      <c r="J2194" s="110"/>
      <c r="K2194" s="112"/>
      <c r="L2194" s="110"/>
      <c r="M2194" s="109"/>
      <c r="N2194" s="110"/>
      <c r="O2194" s="110"/>
      <c r="P2194" s="110"/>
      <c r="Q2194" s="110"/>
      <c r="R2194" s="110"/>
      <c r="S2194" s="110"/>
      <c r="T2194" s="110"/>
      <c r="U2194" s="110"/>
      <c r="V2194" s="110"/>
      <c r="W2194" s="110"/>
      <c r="X2194" s="110"/>
      <c r="Y2194" s="110"/>
      <c r="Z2194" s="110"/>
      <c r="AA2194" s="110"/>
      <c r="AB2194" s="113"/>
      <c r="AC2194" s="113"/>
      <c r="AD2194" s="113"/>
      <c r="AE2194" s="113"/>
      <c r="AF2194" s="113"/>
      <c r="AG2194" s="113"/>
      <c r="AH2194" s="113"/>
      <c r="AI2194" s="113"/>
      <c r="AJ2194" s="113"/>
      <c r="AK2194" s="114"/>
    </row>
    <row r="2195" ht="23.25">
      <c r="A2195" s="107" t="s">
        <v>2864</v>
      </c>
      <c r="B2195" s="108"/>
      <c r="C2195" s="108"/>
      <c r="D2195" s="109"/>
      <c r="E2195" s="110"/>
      <c r="F2195" s="110"/>
      <c r="G2195" s="110"/>
      <c r="H2195" s="111"/>
      <c r="I2195" s="110"/>
      <c r="J2195" s="110"/>
      <c r="K2195" s="112"/>
      <c r="L2195" s="110"/>
      <c r="M2195" s="109"/>
      <c r="N2195" s="110"/>
      <c r="O2195" s="110"/>
      <c r="P2195" s="110"/>
      <c r="Q2195" s="110"/>
      <c r="R2195" s="110"/>
      <c r="S2195" s="110"/>
      <c r="T2195" s="110"/>
      <c r="U2195" s="110"/>
      <c r="V2195" s="115" t="s">
        <v>2865</v>
      </c>
      <c r="W2195" s="110"/>
      <c r="X2195" s="110"/>
      <c r="Y2195" s="110"/>
      <c r="Z2195" s="110"/>
      <c r="AA2195" s="110"/>
      <c r="AB2195" s="113"/>
      <c r="AC2195" s="113"/>
      <c r="AD2195" s="113"/>
      <c r="AE2195" s="113"/>
      <c r="AF2195" s="113"/>
      <c r="AG2195" s="113"/>
      <c r="AH2195" s="113"/>
      <c r="AI2195" s="113"/>
      <c r="AJ2195" s="113"/>
      <c r="AK2195" s="114"/>
    </row>
    <row r="2196" ht="23.25" hidden="1">
      <c r="A2196" s="107"/>
      <c r="B2196" s="108"/>
      <c r="C2196" s="108"/>
      <c r="D2196" s="109"/>
      <c r="E2196" s="110"/>
      <c r="F2196" s="110"/>
      <c r="G2196" s="110"/>
      <c r="H2196" s="111"/>
      <c r="I2196" s="110"/>
      <c r="J2196" s="110"/>
      <c r="K2196" s="112"/>
      <c r="L2196" s="110"/>
      <c r="M2196" s="109"/>
      <c r="N2196" s="110"/>
      <c r="O2196" s="110"/>
      <c r="P2196" s="110"/>
      <c r="Q2196" s="110"/>
      <c r="R2196" s="110"/>
      <c r="S2196" s="110"/>
      <c r="T2196" s="110"/>
      <c r="U2196" s="110"/>
      <c r="V2196" s="115"/>
      <c r="W2196" s="110"/>
      <c r="X2196" s="110"/>
      <c r="Y2196" s="110"/>
      <c r="Z2196" s="110"/>
      <c r="AA2196" s="110"/>
      <c r="AB2196" s="113"/>
      <c r="AC2196" s="113"/>
      <c r="AD2196" s="113"/>
      <c r="AE2196" s="113"/>
      <c r="AF2196" s="113"/>
      <c r="AG2196" s="113"/>
      <c r="AH2196" s="113"/>
      <c r="AI2196" s="113"/>
      <c r="AJ2196" s="113"/>
      <c r="AK2196" s="114"/>
    </row>
    <row r="2197" ht="23.25" hidden="1">
      <c r="A2197" s="107"/>
      <c r="B2197" s="108"/>
      <c r="C2197" s="108"/>
      <c r="D2197" s="109"/>
      <c r="E2197" s="110"/>
      <c r="F2197" s="110"/>
      <c r="G2197" s="110"/>
      <c r="H2197" s="111"/>
      <c r="I2197" s="110"/>
      <c r="J2197" s="110"/>
      <c r="K2197" s="112"/>
      <c r="L2197" s="110"/>
      <c r="M2197" s="109"/>
      <c r="N2197" s="110"/>
      <c r="O2197" s="110"/>
      <c r="P2197" s="110"/>
      <c r="Q2197" s="110"/>
      <c r="R2197" s="110"/>
      <c r="S2197" s="110"/>
      <c r="T2197" s="110"/>
      <c r="U2197" s="110"/>
      <c r="V2197" s="115"/>
      <c r="W2197" s="110"/>
      <c r="X2197" s="110"/>
      <c r="Y2197" s="110"/>
      <c r="Z2197" s="110"/>
      <c r="AA2197" s="110"/>
      <c r="AB2197" s="113"/>
      <c r="AC2197" s="113"/>
      <c r="AD2197" s="113"/>
      <c r="AE2197" s="113"/>
      <c r="AF2197" s="113"/>
      <c r="AG2197" s="113"/>
      <c r="AH2197" s="113"/>
      <c r="AI2197" s="113"/>
      <c r="AJ2197" s="113"/>
      <c r="AK2197" s="114"/>
    </row>
    <row r="2198" ht="23.25" hidden="1">
      <c r="A2198" s="107" t="s">
        <v>2866</v>
      </c>
      <c r="B2198" s="108"/>
      <c r="C2198" s="108"/>
      <c r="D2198" s="109"/>
      <c r="E2198" s="110"/>
      <c r="F2198" s="110"/>
      <c r="G2198" s="110"/>
      <c r="H2198" s="111"/>
      <c r="I2198" s="110"/>
      <c r="J2198" s="110"/>
      <c r="K2198" s="112"/>
      <c r="L2198" s="110"/>
      <c r="M2198" s="109"/>
      <c r="N2198" s="110"/>
      <c r="O2198" s="110"/>
      <c r="P2198" s="110"/>
      <c r="Q2198" s="110"/>
      <c r="R2198" s="110"/>
      <c r="S2198" s="110"/>
      <c r="T2198" s="110"/>
      <c r="U2198" s="110"/>
      <c r="V2198" s="110"/>
      <c r="W2198" s="110"/>
      <c r="X2198" s="110"/>
      <c r="Y2198" s="110"/>
      <c r="Z2198" s="110"/>
      <c r="AA2198" s="110"/>
      <c r="AB2198" s="113"/>
      <c r="AC2198" s="113"/>
      <c r="AD2198" s="113"/>
      <c r="AE2198" s="113"/>
      <c r="AF2198" s="113"/>
      <c r="AG2198" s="113"/>
      <c r="AH2198" s="113"/>
      <c r="AI2198" s="113"/>
      <c r="AJ2198" s="113"/>
      <c r="AK2198" s="114"/>
    </row>
    <row r="2199" ht="23.25" hidden="1">
      <c r="A2199" s="107" t="s">
        <v>2864</v>
      </c>
      <c r="B2199" s="108"/>
      <c r="C2199" s="108"/>
      <c r="D2199" s="109"/>
      <c r="E2199" s="110"/>
      <c r="F2199" s="110"/>
      <c r="G2199" s="110"/>
      <c r="H2199" s="111"/>
      <c r="I2199" s="110"/>
      <c r="J2199" s="110"/>
      <c r="K2199" s="112"/>
      <c r="L2199" s="110"/>
      <c r="M2199" s="109"/>
      <c r="N2199" s="110"/>
      <c r="O2199" s="110"/>
      <c r="P2199" s="110"/>
      <c r="Q2199" s="110"/>
      <c r="R2199" s="110"/>
      <c r="S2199" s="110"/>
      <c r="T2199" s="110"/>
      <c r="U2199" s="110"/>
      <c r="V2199" s="115"/>
      <c r="W2199" s="110"/>
      <c r="X2199" s="110"/>
      <c r="Y2199" s="110"/>
      <c r="Z2199" s="110"/>
      <c r="AA2199" s="110"/>
      <c r="AB2199" s="113"/>
      <c r="AC2199" s="113"/>
      <c r="AD2199" s="113"/>
      <c r="AE2199" s="113"/>
      <c r="AF2199" s="113"/>
      <c r="AG2199" s="113"/>
      <c r="AH2199" s="113"/>
      <c r="AI2199" s="113"/>
      <c r="AJ2199" s="113"/>
      <c r="AK2199" s="114"/>
    </row>
    <row r="2200" ht="23.25">
      <c r="A2200" s="107"/>
      <c r="B2200" s="108"/>
      <c r="C2200" s="108"/>
      <c r="D2200" s="109"/>
      <c r="E2200" s="110"/>
      <c r="F2200" s="110"/>
      <c r="G2200" s="110"/>
      <c r="H2200" s="111"/>
      <c r="I2200" s="110"/>
      <c r="J2200" s="110"/>
      <c r="K2200" s="112"/>
      <c r="L2200" s="110"/>
      <c r="M2200" s="109"/>
      <c r="N2200" s="110"/>
      <c r="O2200" s="110"/>
      <c r="P2200" s="110"/>
      <c r="Q2200" s="110"/>
      <c r="R2200" s="110"/>
      <c r="S2200" s="110"/>
      <c r="T2200" s="110"/>
      <c r="U2200" s="110"/>
      <c r="V2200" s="115"/>
      <c r="W2200" s="110"/>
      <c r="X2200" s="110"/>
      <c r="Y2200" s="110"/>
      <c r="Z2200" s="110"/>
      <c r="AA2200" s="110"/>
      <c r="AB2200" s="113"/>
      <c r="AC2200" s="113"/>
      <c r="AD2200" s="113"/>
      <c r="AE2200" s="113"/>
      <c r="AF2200" s="113"/>
      <c r="AG2200" s="113"/>
      <c r="AH2200" s="113"/>
      <c r="AI2200" s="113"/>
      <c r="AJ2200" s="113"/>
      <c r="AK2200" s="114"/>
    </row>
    <row r="2201" ht="23.25">
      <c r="A2201" s="107"/>
      <c r="B2201" s="108"/>
      <c r="C2201" s="108"/>
      <c r="D2201" s="109"/>
      <c r="E2201" s="110"/>
      <c r="F2201" s="110"/>
      <c r="G2201" s="110"/>
      <c r="H2201" s="111"/>
      <c r="I2201" s="110"/>
      <c r="J2201" s="110"/>
      <c r="K2201" s="112"/>
      <c r="L2201" s="110"/>
      <c r="M2201" s="109"/>
      <c r="N2201" s="110"/>
      <c r="O2201" s="110"/>
      <c r="P2201" s="110"/>
      <c r="Q2201" s="110"/>
      <c r="R2201" s="110"/>
      <c r="S2201" s="110"/>
      <c r="T2201" s="110"/>
      <c r="U2201" s="110"/>
      <c r="V2201" s="115"/>
      <c r="W2201" s="110"/>
      <c r="X2201" s="110"/>
      <c r="Y2201" s="110"/>
      <c r="Z2201" s="110"/>
      <c r="AA2201" s="110"/>
      <c r="AB2201" s="113"/>
      <c r="AC2201" s="113"/>
      <c r="AD2201" s="113"/>
      <c r="AE2201" s="113"/>
      <c r="AF2201" s="113"/>
      <c r="AG2201" s="113"/>
      <c r="AH2201" s="113"/>
      <c r="AI2201" s="113"/>
      <c r="AJ2201" s="113"/>
      <c r="AK2201" s="114"/>
    </row>
    <row r="2202" ht="23.25">
      <c r="A2202" s="107" t="s">
        <v>2867</v>
      </c>
      <c r="B2202" s="108"/>
      <c r="C2202" s="108"/>
      <c r="D2202" s="109"/>
      <c r="E2202" s="110"/>
      <c r="F2202" s="110"/>
      <c r="G2202" s="110"/>
      <c r="H2202" s="111"/>
      <c r="I2202" s="110"/>
      <c r="J2202" s="110"/>
      <c r="K2202" s="112"/>
      <c r="L2202" s="110"/>
      <c r="M2202" s="109"/>
      <c r="N2202" s="110"/>
      <c r="O2202" s="110"/>
      <c r="P2202" s="110"/>
      <c r="Q2202" s="110"/>
      <c r="R2202" s="110"/>
      <c r="S2202" s="110"/>
      <c r="T2202" s="110"/>
      <c r="U2202" s="110"/>
      <c r="V2202" s="110"/>
      <c r="W2202" s="110"/>
      <c r="X2202" s="110"/>
      <c r="Y2202" s="110"/>
      <c r="Z2202" s="110"/>
      <c r="AA2202" s="110"/>
      <c r="AB2202" s="113"/>
      <c r="AC2202" s="113"/>
      <c r="AD2202" s="113"/>
      <c r="AE2202" s="113"/>
      <c r="AF2202" s="113"/>
      <c r="AG2202" s="113"/>
      <c r="AH2202" s="113"/>
      <c r="AI2202" s="113"/>
      <c r="AJ2202" s="113"/>
      <c r="AK2202" s="114"/>
    </row>
    <row r="2203" ht="23.25">
      <c r="A2203" s="107" t="s">
        <v>2868</v>
      </c>
      <c r="B2203" s="108"/>
      <c r="C2203" s="108"/>
      <c r="D2203" s="109"/>
      <c r="E2203" s="110"/>
      <c r="F2203" s="110"/>
      <c r="G2203" s="110"/>
      <c r="H2203" s="111"/>
      <c r="I2203" s="110"/>
      <c r="J2203" s="110"/>
      <c r="K2203" s="112"/>
      <c r="L2203" s="110"/>
      <c r="M2203" s="109"/>
      <c r="N2203" s="110"/>
      <c r="O2203" s="110"/>
      <c r="P2203" s="110"/>
      <c r="Q2203" s="110"/>
      <c r="R2203" s="110"/>
      <c r="S2203" s="110"/>
      <c r="T2203" s="110"/>
      <c r="U2203" s="110"/>
      <c r="V2203" s="115"/>
      <c r="W2203" s="110"/>
      <c r="X2203" s="110"/>
      <c r="Y2203" s="110"/>
      <c r="Z2203" s="110"/>
      <c r="AA2203" s="110"/>
      <c r="AB2203" s="113"/>
      <c r="AC2203" s="113"/>
      <c r="AD2203" s="113"/>
      <c r="AE2203" s="113"/>
      <c r="AF2203" s="113"/>
      <c r="AG2203" s="113"/>
      <c r="AH2203" s="113"/>
      <c r="AI2203" s="113"/>
      <c r="AJ2203" s="113"/>
      <c r="AK2203" s="114"/>
    </row>
    <row r="2204" ht="23.25">
      <c r="A2204" s="107" t="s">
        <v>2864</v>
      </c>
      <c r="B2204" s="108"/>
      <c r="C2204" s="108"/>
      <c r="D2204" s="109"/>
      <c r="E2204" s="110"/>
      <c r="F2204" s="110"/>
      <c r="G2204" s="110"/>
      <c r="H2204" s="111"/>
      <c r="I2204" s="110"/>
      <c r="J2204" s="110"/>
      <c r="K2204" s="112"/>
      <c r="L2204" s="110"/>
      <c r="M2204" s="109"/>
      <c r="N2204" s="110"/>
      <c r="O2204" s="110"/>
      <c r="P2204" s="110"/>
      <c r="Q2204" s="110"/>
      <c r="R2204" s="110"/>
      <c r="S2204" s="110"/>
      <c r="T2204" s="110"/>
      <c r="U2204" s="110"/>
      <c r="V2204" s="115" t="s">
        <v>2869</v>
      </c>
      <c r="W2204" s="110"/>
      <c r="X2204" s="110"/>
      <c r="Y2204" s="110"/>
      <c r="Z2204" s="110"/>
      <c r="AA2204" s="110"/>
      <c r="AB2204" s="113"/>
      <c r="AC2204" s="113"/>
      <c r="AD2204" s="113"/>
      <c r="AE2204" s="113"/>
      <c r="AF2204" s="113"/>
      <c r="AG2204" s="113"/>
      <c r="AH2204" s="113"/>
      <c r="AI2204" s="113"/>
      <c r="AJ2204" s="113"/>
      <c r="AK2204" s="114"/>
    </row>
    <row r="2205" ht="23.25">
      <c r="A2205" s="107"/>
      <c r="B2205" s="108"/>
      <c r="C2205" s="108"/>
      <c r="D2205" s="109"/>
      <c r="E2205" s="110"/>
      <c r="F2205" s="110"/>
      <c r="G2205" s="110"/>
      <c r="H2205" s="111"/>
      <c r="I2205" s="110"/>
      <c r="J2205" s="110"/>
      <c r="K2205" s="112"/>
      <c r="L2205" s="110"/>
      <c r="M2205" s="109"/>
      <c r="N2205" s="110"/>
      <c r="O2205" s="110"/>
      <c r="P2205" s="110"/>
      <c r="Q2205" s="110"/>
      <c r="R2205" s="110"/>
      <c r="S2205" s="110"/>
      <c r="T2205" s="110"/>
      <c r="U2205" s="110"/>
      <c r="V2205" s="115"/>
      <c r="W2205" s="110"/>
      <c r="X2205" s="110"/>
      <c r="Y2205" s="110"/>
      <c r="Z2205" s="110"/>
      <c r="AA2205" s="110"/>
      <c r="AB2205" s="113"/>
      <c r="AC2205" s="113"/>
      <c r="AD2205" s="113"/>
      <c r="AE2205" s="113"/>
      <c r="AF2205" s="113"/>
      <c r="AG2205" s="113"/>
      <c r="AH2205" s="113"/>
      <c r="AI2205" s="113"/>
      <c r="AJ2205" s="113"/>
      <c r="AK2205" s="114"/>
    </row>
    <row r="2206" ht="23.25">
      <c r="A2206" s="107"/>
      <c r="B2206" s="108"/>
      <c r="C2206" s="108"/>
      <c r="D2206" s="109"/>
      <c r="E2206" s="110"/>
      <c r="F2206" s="110"/>
      <c r="G2206" s="110"/>
      <c r="H2206" s="111"/>
      <c r="I2206" s="110"/>
      <c r="J2206" s="110"/>
      <c r="K2206" s="112"/>
      <c r="L2206" s="110"/>
      <c r="M2206" s="109"/>
      <c r="N2206" s="110"/>
      <c r="O2206" s="110"/>
      <c r="P2206" s="110"/>
      <c r="Q2206" s="110"/>
      <c r="R2206" s="110"/>
      <c r="S2206" s="110"/>
      <c r="T2206" s="110"/>
      <c r="U2206" s="110"/>
      <c r="V2206" s="115"/>
      <c r="W2206" s="110"/>
      <c r="X2206" s="110"/>
      <c r="Y2206" s="110"/>
      <c r="Z2206" s="110"/>
      <c r="AA2206" s="110"/>
      <c r="AB2206" s="113"/>
      <c r="AC2206" s="113"/>
      <c r="AD2206" s="113"/>
      <c r="AE2206" s="113"/>
      <c r="AF2206" s="113"/>
      <c r="AG2206" s="113"/>
      <c r="AH2206" s="113"/>
      <c r="AI2206" s="113"/>
      <c r="AJ2206" s="113"/>
      <c r="AK2206" s="114"/>
    </row>
    <row r="2207" ht="23.25">
      <c r="A2207" s="116" t="s">
        <v>2870</v>
      </c>
      <c r="B2207" s="116"/>
      <c r="C2207" s="116"/>
      <c r="D2207" s="116"/>
      <c r="E2207" s="116"/>
      <c r="F2207" s="110"/>
      <c r="G2207" s="110"/>
      <c r="H2207" s="111"/>
      <c r="I2207" s="110"/>
      <c r="J2207" s="110"/>
      <c r="K2207" s="112"/>
      <c r="L2207" s="110"/>
      <c r="M2207" s="109"/>
      <c r="N2207" s="110"/>
      <c r="O2207" s="110"/>
      <c r="P2207" s="110"/>
      <c r="Q2207" s="110"/>
      <c r="R2207" s="110"/>
      <c r="S2207" s="110"/>
      <c r="T2207" s="110"/>
      <c r="U2207" s="110"/>
      <c r="V2207" s="110"/>
      <c r="W2207" s="110"/>
      <c r="X2207" s="110"/>
      <c r="Y2207" s="110"/>
      <c r="Z2207" s="110"/>
      <c r="AA2207" s="110"/>
      <c r="AB2207" s="113"/>
      <c r="AC2207" s="113"/>
      <c r="AD2207" s="113"/>
      <c r="AE2207" s="113"/>
      <c r="AF2207" s="113"/>
      <c r="AG2207" s="113"/>
      <c r="AH2207" s="113"/>
      <c r="AI2207" s="113"/>
      <c r="AJ2207" s="113"/>
      <c r="AK2207" s="114"/>
    </row>
    <row r="2208" ht="23.25">
      <c r="A2208" s="107" t="s">
        <v>2871</v>
      </c>
      <c r="B2208" s="117"/>
      <c r="C2208" s="117"/>
      <c r="D2208" s="117"/>
      <c r="E2208" s="118"/>
      <c r="F2208" s="110"/>
      <c r="G2208" s="110"/>
      <c r="H2208" s="111"/>
      <c r="I2208" s="110"/>
      <c r="J2208" s="110"/>
      <c r="K2208" s="112"/>
      <c r="L2208" s="110"/>
      <c r="M2208" s="109"/>
      <c r="N2208" s="110"/>
      <c r="O2208" s="110"/>
      <c r="P2208" s="110"/>
      <c r="Q2208" s="110"/>
      <c r="R2208" s="110"/>
      <c r="S2208" s="110"/>
      <c r="T2208" s="110"/>
      <c r="U2208" s="110"/>
      <c r="V2208" s="115"/>
      <c r="W2208" s="110"/>
      <c r="X2208" s="110"/>
      <c r="Y2208" s="110"/>
      <c r="Z2208" s="110"/>
      <c r="AA2208" s="110"/>
      <c r="AB2208" s="113"/>
      <c r="AC2208" s="113"/>
      <c r="AD2208" s="113"/>
      <c r="AE2208" s="113"/>
      <c r="AF2208" s="113"/>
      <c r="AG2208" s="113"/>
      <c r="AH2208" s="113"/>
      <c r="AI2208" s="113"/>
      <c r="AJ2208" s="113"/>
      <c r="AK2208" s="114"/>
    </row>
    <row r="2209" ht="23.25">
      <c r="A2209" s="107" t="s">
        <v>2872</v>
      </c>
      <c r="B2209" s="108"/>
      <c r="C2209" s="108"/>
      <c r="D2209" s="109"/>
      <c r="E2209" s="110"/>
      <c r="F2209" s="110"/>
      <c r="G2209" s="110"/>
      <c r="H2209" s="111"/>
      <c r="I2209" s="110"/>
      <c r="J2209" s="110"/>
      <c r="K2209" s="112"/>
      <c r="L2209" s="110"/>
      <c r="M2209" s="109"/>
      <c r="N2209" s="110"/>
      <c r="O2209" s="110"/>
      <c r="P2209" s="110"/>
      <c r="Q2209" s="110"/>
      <c r="R2209" s="110"/>
      <c r="S2209" s="110"/>
      <c r="T2209" s="110"/>
      <c r="U2209" s="110"/>
      <c r="V2209" s="115" t="s">
        <v>2873</v>
      </c>
      <c r="W2209" s="110"/>
      <c r="X2209" s="110"/>
      <c r="Y2209" s="110"/>
      <c r="Z2209" s="110"/>
      <c r="AA2209" s="110"/>
      <c r="AB2209" s="113"/>
      <c r="AC2209" s="113"/>
      <c r="AD2209" s="113"/>
      <c r="AE2209" s="113"/>
      <c r="AF2209" s="113"/>
      <c r="AG2209" s="113"/>
      <c r="AH2209" s="113"/>
      <c r="AI2209" s="113"/>
      <c r="AJ2209" s="113"/>
      <c r="AK2209" s="114"/>
    </row>
    <row r="2210" ht="20.25">
      <c r="A2210" s="109"/>
      <c r="B2210" s="108"/>
      <c r="C2210" s="108"/>
      <c r="D2210" s="109"/>
      <c r="E2210" s="110"/>
      <c r="F2210" s="110"/>
      <c r="G2210" s="110"/>
      <c r="H2210" s="110"/>
      <c r="I2210" s="110"/>
      <c r="J2210" s="110"/>
      <c r="K2210" s="112"/>
      <c r="L2210" s="110"/>
      <c r="M2210" s="109"/>
      <c r="N2210" s="110"/>
      <c r="O2210" s="110"/>
      <c r="P2210" s="110"/>
      <c r="Q2210" s="110"/>
      <c r="R2210" s="110"/>
      <c r="S2210" s="110"/>
      <c r="T2210" s="110"/>
      <c r="U2210" s="110"/>
      <c r="V2210" s="110"/>
      <c r="W2210" s="110"/>
      <c r="X2210" s="110"/>
      <c r="Y2210" s="110"/>
      <c r="Z2210" s="110"/>
      <c r="AA2210" s="110"/>
      <c r="AK2210" s="8"/>
    </row>
    <row r="2211" ht="20.25">
      <c r="A2211" s="109"/>
      <c r="B2211" s="108"/>
      <c r="C2211" s="108"/>
      <c r="D2211" s="109"/>
      <c r="E2211" s="110"/>
      <c r="F2211" s="110"/>
      <c r="G2211" s="110"/>
      <c r="H2211" s="110"/>
      <c r="I2211" s="110"/>
      <c r="J2211" s="110"/>
      <c r="K2211" s="112"/>
      <c r="L2211" s="110"/>
      <c r="M2211" s="109"/>
      <c r="N2211" s="110"/>
      <c r="O2211" s="110"/>
      <c r="P2211" s="110"/>
      <c r="Q2211" s="110"/>
      <c r="R2211" s="110"/>
      <c r="S2211" s="110"/>
      <c r="T2211" s="110"/>
      <c r="U2211" s="110"/>
      <c r="V2211" s="110"/>
      <c r="W2211" s="110"/>
      <c r="X2211" s="110"/>
      <c r="Y2211" s="110"/>
      <c r="Z2211" s="110"/>
      <c r="AA2211" s="110"/>
      <c r="AK2211" s="8"/>
    </row>
    <row r="2212" ht="23.25">
      <c r="A2212" s="107" t="s">
        <v>2874</v>
      </c>
      <c r="B2212" s="108"/>
      <c r="C2212" s="108"/>
      <c r="D2212" s="109"/>
      <c r="E2212" s="110"/>
      <c r="F2212" s="110"/>
      <c r="G2212" s="110"/>
      <c r="H2212" s="111"/>
      <c r="I2212" s="110"/>
      <c r="J2212" s="110"/>
      <c r="K2212" s="112"/>
      <c r="L2212" s="110"/>
      <c r="M2212" s="109"/>
      <c r="N2212" s="110"/>
      <c r="O2212" s="110"/>
      <c r="P2212" s="110"/>
      <c r="Q2212" s="110"/>
      <c r="R2212" s="110"/>
      <c r="S2212" s="110"/>
      <c r="T2212" s="110"/>
      <c r="U2212" s="110"/>
      <c r="V2212" s="110"/>
      <c r="W2212" s="110"/>
      <c r="X2212" s="110"/>
      <c r="Y2212" s="110"/>
      <c r="Z2212" s="110"/>
      <c r="AA2212" s="110"/>
      <c r="AB2212" s="113"/>
      <c r="AC2212" s="113"/>
      <c r="AD2212" s="113"/>
      <c r="AE2212" s="113"/>
      <c r="AF2212" s="113"/>
      <c r="AG2212" s="113"/>
      <c r="AH2212" s="113"/>
      <c r="AI2212" s="113"/>
      <c r="AJ2212" s="113"/>
      <c r="AK2212" s="114"/>
    </row>
    <row r="2213" ht="23.25">
      <c r="A2213" s="107" t="s">
        <v>2872</v>
      </c>
      <c r="B2213" s="108"/>
      <c r="C2213" s="108"/>
      <c r="D2213" s="109"/>
      <c r="E2213" s="110"/>
      <c r="F2213" s="110"/>
      <c r="G2213" s="110"/>
      <c r="H2213" s="111"/>
      <c r="I2213" s="110"/>
      <c r="J2213" s="110"/>
      <c r="K2213" s="112"/>
      <c r="L2213" s="110"/>
      <c r="M2213" s="109"/>
      <c r="N2213" s="110"/>
      <c r="O2213" s="110"/>
      <c r="P2213" s="110"/>
      <c r="Q2213" s="110"/>
      <c r="R2213" s="110"/>
      <c r="S2213" s="110"/>
      <c r="T2213" s="110"/>
      <c r="U2213" s="110"/>
      <c r="V2213" s="115" t="s">
        <v>2875</v>
      </c>
      <c r="W2213" s="110"/>
      <c r="X2213" s="110"/>
      <c r="Y2213" s="110"/>
      <c r="Z2213" s="110"/>
      <c r="AA2213" s="110"/>
      <c r="AB2213" s="113"/>
      <c r="AC2213" s="113"/>
      <c r="AD2213" s="113"/>
      <c r="AE2213" s="113"/>
      <c r="AF2213" s="113"/>
      <c r="AG2213" s="113"/>
      <c r="AH2213" s="113"/>
      <c r="AI2213" s="113"/>
      <c r="AJ2213" s="113"/>
      <c r="AK2213" s="114"/>
    </row>
  </sheetData>
  <mergeCells count="5585">
    <mergeCell ref="A15:AO15"/>
    <mergeCell ref="A16:AO16"/>
    <mergeCell ref="N19:N20"/>
    <mergeCell ref="O19:P19"/>
    <mergeCell ref="Q19:R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I19:AJ19"/>
    <mergeCell ref="AK19:AL19"/>
    <mergeCell ref="AM19:AN19"/>
    <mergeCell ref="AO19:AO20"/>
    <mergeCell ref="B20:C20"/>
    <mergeCell ref="A21:N21"/>
    <mergeCell ref="A22:A23"/>
    <mergeCell ref="B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A24:A27"/>
    <mergeCell ref="B24:C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A28:A30"/>
    <mergeCell ref="B28:C30"/>
    <mergeCell ref="D28:D30"/>
    <mergeCell ref="E28:E30"/>
    <mergeCell ref="F28:F30"/>
    <mergeCell ref="G28:G30"/>
    <mergeCell ref="H28:H30"/>
    <mergeCell ref="I28:I30"/>
    <mergeCell ref="J28:J30"/>
    <mergeCell ref="K28:K30"/>
    <mergeCell ref="L28:L30"/>
    <mergeCell ref="B31:C31"/>
    <mergeCell ref="A32:A33"/>
    <mergeCell ref="B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B34:C34"/>
    <mergeCell ref="B35:C35"/>
    <mergeCell ref="A36:A38"/>
    <mergeCell ref="B36:C38"/>
    <mergeCell ref="D36:D38"/>
    <mergeCell ref="E36:E38"/>
    <mergeCell ref="F36:F38"/>
    <mergeCell ref="G36:G38"/>
    <mergeCell ref="H36:H38"/>
    <mergeCell ref="I36:I38"/>
    <mergeCell ref="J36:J38"/>
    <mergeCell ref="K36:K38"/>
    <mergeCell ref="L36:L38"/>
    <mergeCell ref="A39:A41"/>
    <mergeCell ref="B39:C41"/>
    <mergeCell ref="D39:D41"/>
    <mergeCell ref="E39:E41"/>
    <mergeCell ref="F39:F41"/>
    <mergeCell ref="G39:G41"/>
    <mergeCell ref="H39:H41"/>
    <mergeCell ref="I39:I41"/>
    <mergeCell ref="J39:J41"/>
    <mergeCell ref="K39:K41"/>
    <mergeCell ref="L39:L41"/>
    <mergeCell ref="B42:C42"/>
    <mergeCell ref="A43:A45"/>
    <mergeCell ref="B43:C45"/>
    <mergeCell ref="D43:D45"/>
    <mergeCell ref="E43:E45"/>
    <mergeCell ref="F43:F45"/>
    <mergeCell ref="G43:G45"/>
    <mergeCell ref="H43:H45"/>
    <mergeCell ref="I43:I45"/>
    <mergeCell ref="J43:J45"/>
    <mergeCell ref="K43:K45"/>
    <mergeCell ref="L44:L45"/>
    <mergeCell ref="B46:C46"/>
    <mergeCell ref="A47:A50"/>
    <mergeCell ref="B47:C50"/>
    <mergeCell ref="D47:D50"/>
    <mergeCell ref="E47:E50"/>
    <mergeCell ref="F47:F50"/>
    <mergeCell ref="G47:G50"/>
    <mergeCell ref="H47:H50"/>
    <mergeCell ref="I47:I50"/>
    <mergeCell ref="J47:J50"/>
    <mergeCell ref="K47:K50"/>
    <mergeCell ref="L47:L50"/>
    <mergeCell ref="B51:C51"/>
    <mergeCell ref="B52:C52"/>
    <mergeCell ref="B53:C53"/>
    <mergeCell ref="A54:A56"/>
    <mergeCell ref="B54:C56"/>
    <mergeCell ref="D54:D56"/>
    <mergeCell ref="E54:E56"/>
    <mergeCell ref="F54:F56"/>
    <mergeCell ref="G54:G56"/>
    <mergeCell ref="H54:H56"/>
    <mergeCell ref="I54:I56"/>
    <mergeCell ref="J54:J56"/>
    <mergeCell ref="K54:K56"/>
    <mergeCell ref="L54:L56"/>
    <mergeCell ref="A57:A59"/>
    <mergeCell ref="B57:C59"/>
    <mergeCell ref="D57:D59"/>
    <mergeCell ref="E57:E59"/>
    <mergeCell ref="F57:F59"/>
    <mergeCell ref="G57:G59"/>
    <mergeCell ref="H57:H59"/>
    <mergeCell ref="I57:I59"/>
    <mergeCell ref="J57:J59"/>
    <mergeCell ref="K57:K59"/>
    <mergeCell ref="L57:L59"/>
    <mergeCell ref="A60:A61"/>
    <mergeCell ref="B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A62:A64"/>
    <mergeCell ref="B62:C64"/>
    <mergeCell ref="D62:D64"/>
    <mergeCell ref="E62:E64"/>
    <mergeCell ref="F62:F64"/>
    <mergeCell ref="G62:G64"/>
    <mergeCell ref="H62:H64"/>
    <mergeCell ref="I62:I64"/>
    <mergeCell ref="J62:J64"/>
    <mergeCell ref="K62:K64"/>
    <mergeCell ref="L62:L64"/>
    <mergeCell ref="B65:C65"/>
    <mergeCell ref="B66:C66"/>
    <mergeCell ref="A67:A70"/>
    <mergeCell ref="B67:C70"/>
    <mergeCell ref="D67:D70"/>
    <mergeCell ref="E67:E70"/>
    <mergeCell ref="F67:F70"/>
    <mergeCell ref="G67:G70"/>
    <mergeCell ref="H67:H70"/>
    <mergeCell ref="I67:I70"/>
    <mergeCell ref="J67:J70"/>
    <mergeCell ref="K67:K70"/>
    <mergeCell ref="L67:L70"/>
    <mergeCell ref="A71:A73"/>
    <mergeCell ref="B71:C73"/>
    <mergeCell ref="D71:D73"/>
    <mergeCell ref="E71:E73"/>
    <mergeCell ref="F71:F73"/>
    <mergeCell ref="G71:G73"/>
    <mergeCell ref="H71:H73"/>
    <mergeCell ref="I71:I73"/>
    <mergeCell ref="J71:J73"/>
    <mergeCell ref="K71:K73"/>
    <mergeCell ref="L71:L73"/>
    <mergeCell ref="A74:A76"/>
    <mergeCell ref="B74:C76"/>
    <mergeCell ref="D74:D76"/>
    <mergeCell ref="E74:E76"/>
    <mergeCell ref="F74:F76"/>
    <mergeCell ref="G74:G76"/>
    <mergeCell ref="H74:H76"/>
    <mergeCell ref="I74:I76"/>
    <mergeCell ref="J74:J76"/>
    <mergeCell ref="K74:K76"/>
    <mergeCell ref="L74:L76"/>
    <mergeCell ref="A77:A79"/>
    <mergeCell ref="B77:C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A80:A81"/>
    <mergeCell ref="B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A82:A83"/>
    <mergeCell ref="B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A84:A85"/>
    <mergeCell ref="B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A86:A88"/>
    <mergeCell ref="B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L88"/>
    <mergeCell ref="A89:A92"/>
    <mergeCell ref="B89:C92"/>
    <mergeCell ref="D89:D92"/>
    <mergeCell ref="E89:E92"/>
    <mergeCell ref="F89:F92"/>
    <mergeCell ref="G89:G92"/>
    <mergeCell ref="H89:H92"/>
    <mergeCell ref="I89:I92"/>
    <mergeCell ref="J89:J92"/>
    <mergeCell ref="K89:K92"/>
    <mergeCell ref="L89:L92"/>
    <mergeCell ref="A93:A97"/>
    <mergeCell ref="B93:C97"/>
    <mergeCell ref="D93:D97"/>
    <mergeCell ref="E93:E97"/>
    <mergeCell ref="F93:F97"/>
    <mergeCell ref="G93:G97"/>
    <mergeCell ref="H93:H97"/>
    <mergeCell ref="I93:I97"/>
    <mergeCell ref="J93:J97"/>
    <mergeCell ref="K93:K97"/>
    <mergeCell ref="L93:L95"/>
    <mergeCell ref="L96:L97"/>
    <mergeCell ref="A98:A100"/>
    <mergeCell ref="B98:C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L98:L100"/>
    <mergeCell ref="B101:C101"/>
    <mergeCell ref="A102:A104"/>
    <mergeCell ref="B102:C104"/>
    <mergeCell ref="D102:D104"/>
    <mergeCell ref="E102:E104"/>
    <mergeCell ref="F102:F104"/>
    <mergeCell ref="G102:G104"/>
    <mergeCell ref="H102:H104"/>
    <mergeCell ref="I102:I104"/>
    <mergeCell ref="J102:J104"/>
    <mergeCell ref="K102:K104"/>
    <mergeCell ref="L102:L104"/>
    <mergeCell ref="A105:A109"/>
    <mergeCell ref="B105:C109"/>
    <mergeCell ref="D105:D109"/>
    <mergeCell ref="E105:E109"/>
    <mergeCell ref="F105:F109"/>
    <mergeCell ref="G105:G109"/>
    <mergeCell ref="H105:H109"/>
    <mergeCell ref="I105:I109"/>
    <mergeCell ref="J105:J109"/>
    <mergeCell ref="K105:K109"/>
    <mergeCell ref="L105:L109"/>
    <mergeCell ref="A110:A114"/>
    <mergeCell ref="B110:C114"/>
    <mergeCell ref="D110:D114"/>
    <mergeCell ref="E110:E114"/>
    <mergeCell ref="F110:F114"/>
    <mergeCell ref="G110:G114"/>
    <mergeCell ref="H110:H114"/>
    <mergeCell ref="I110:I114"/>
    <mergeCell ref="J110:J114"/>
    <mergeCell ref="K110:K114"/>
    <mergeCell ref="L110:L114"/>
    <mergeCell ref="A115:A119"/>
    <mergeCell ref="B115:C119"/>
    <mergeCell ref="D115:D119"/>
    <mergeCell ref="E115:E119"/>
    <mergeCell ref="F115:F119"/>
    <mergeCell ref="G115:G119"/>
    <mergeCell ref="H115:H119"/>
    <mergeCell ref="I115:I119"/>
    <mergeCell ref="J115:J119"/>
    <mergeCell ref="K115:K119"/>
    <mergeCell ref="L115:L119"/>
    <mergeCell ref="A120:A124"/>
    <mergeCell ref="B120:C124"/>
    <mergeCell ref="D120:D124"/>
    <mergeCell ref="E120:E124"/>
    <mergeCell ref="F120:F124"/>
    <mergeCell ref="G120:G124"/>
    <mergeCell ref="H120:H124"/>
    <mergeCell ref="I120:I124"/>
    <mergeCell ref="J120:J124"/>
    <mergeCell ref="K120:K124"/>
    <mergeCell ref="L120:L124"/>
    <mergeCell ref="A125:A128"/>
    <mergeCell ref="B125:C128"/>
    <mergeCell ref="D125:D128"/>
    <mergeCell ref="E125:E128"/>
    <mergeCell ref="F125:F128"/>
    <mergeCell ref="G125:G128"/>
    <mergeCell ref="H125:H128"/>
    <mergeCell ref="I125:I128"/>
    <mergeCell ref="J125:J128"/>
    <mergeCell ref="K125:K128"/>
    <mergeCell ref="L125:L128"/>
    <mergeCell ref="A129:A131"/>
    <mergeCell ref="B129:C131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A132:A137"/>
    <mergeCell ref="B132:C137"/>
    <mergeCell ref="D132:D137"/>
    <mergeCell ref="E132:E137"/>
    <mergeCell ref="F132:F137"/>
    <mergeCell ref="G132:G137"/>
    <mergeCell ref="H132:H137"/>
    <mergeCell ref="I132:I137"/>
    <mergeCell ref="J132:J137"/>
    <mergeCell ref="K132:K137"/>
    <mergeCell ref="L132:L136"/>
    <mergeCell ref="A138:A139"/>
    <mergeCell ref="B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A140:A142"/>
    <mergeCell ref="B140:C142"/>
    <mergeCell ref="D140:D142"/>
    <mergeCell ref="E140:E142"/>
    <mergeCell ref="F140:F142"/>
    <mergeCell ref="G140:G142"/>
    <mergeCell ref="H140:H142"/>
    <mergeCell ref="I140:I142"/>
    <mergeCell ref="J140:J142"/>
    <mergeCell ref="K140:K142"/>
    <mergeCell ref="L140:L142"/>
    <mergeCell ref="B143:C143"/>
    <mergeCell ref="A144:A147"/>
    <mergeCell ref="B144:C147"/>
    <mergeCell ref="D144:D147"/>
    <mergeCell ref="E144:E147"/>
    <mergeCell ref="F144:F147"/>
    <mergeCell ref="G144:G147"/>
    <mergeCell ref="H144:H147"/>
    <mergeCell ref="I144:I145"/>
    <mergeCell ref="J144:J147"/>
    <mergeCell ref="K144:K147"/>
    <mergeCell ref="L144:L145"/>
    <mergeCell ref="I146:I147"/>
    <mergeCell ref="L146:L147"/>
    <mergeCell ref="A148:A152"/>
    <mergeCell ref="B148:C152"/>
    <mergeCell ref="D148:D152"/>
    <mergeCell ref="E148:E152"/>
    <mergeCell ref="F148:F152"/>
    <mergeCell ref="G148:G152"/>
    <mergeCell ref="H148:H152"/>
    <mergeCell ref="I148:I152"/>
    <mergeCell ref="J148:J152"/>
    <mergeCell ref="K148:K152"/>
    <mergeCell ref="L148:L152"/>
    <mergeCell ref="A153:A155"/>
    <mergeCell ref="B153:C155"/>
    <mergeCell ref="D153:D155"/>
    <mergeCell ref="E153:E155"/>
    <mergeCell ref="F153:F155"/>
    <mergeCell ref="G153:G155"/>
    <mergeCell ref="H153:H155"/>
    <mergeCell ref="I153:I155"/>
    <mergeCell ref="J153:J155"/>
    <mergeCell ref="K153:K155"/>
    <mergeCell ref="L153:L155"/>
    <mergeCell ref="A156:A158"/>
    <mergeCell ref="B156:C158"/>
    <mergeCell ref="D156:D158"/>
    <mergeCell ref="E156:E158"/>
    <mergeCell ref="F156:F158"/>
    <mergeCell ref="G156:G158"/>
    <mergeCell ref="H156:H158"/>
    <mergeCell ref="I156:I158"/>
    <mergeCell ref="J156:J158"/>
    <mergeCell ref="K156:K158"/>
    <mergeCell ref="L156:L158"/>
    <mergeCell ref="A159:A160"/>
    <mergeCell ref="B159:C160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L160"/>
    <mergeCell ref="A161:A165"/>
    <mergeCell ref="B161:C165"/>
    <mergeCell ref="D161:D165"/>
    <mergeCell ref="E161:E165"/>
    <mergeCell ref="F161:F165"/>
    <mergeCell ref="G161:G165"/>
    <mergeCell ref="H161:H165"/>
    <mergeCell ref="I161:I165"/>
    <mergeCell ref="J161:J165"/>
    <mergeCell ref="K161:K165"/>
    <mergeCell ref="L161:L165"/>
    <mergeCell ref="A166:A167"/>
    <mergeCell ref="B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B168:C168"/>
    <mergeCell ref="A169:A172"/>
    <mergeCell ref="B169:C172"/>
    <mergeCell ref="D169:D172"/>
    <mergeCell ref="E169:E172"/>
    <mergeCell ref="F169:F172"/>
    <mergeCell ref="G169:G172"/>
    <mergeCell ref="H169:H172"/>
    <mergeCell ref="I169:I172"/>
    <mergeCell ref="J169:J172"/>
    <mergeCell ref="K169:K172"/>
    <mergeCell ref="L169:L172"/>
    <mergeCell ref="A173:A176"/>
    <mergeCell ref="B173:C176"/>
    <mergeCell ref="D173:D176"/>
    <mergeCell ref="E173:E176"/>
    <mergeCell ref="F173:F176"/>
    <mergeCell ref="G173:G176"/>
    <mergeCell ref="H173:H176"/>
    <mergeCell ref="I173:I176"/>
    <mergeCell ref="J173:J176"/>
    <mergeCell ref="K173:K176"/>
    <mergeCell ref="L173:L176"/>
    <mergeCell ref="A177:A180"/>
    <mergeCell ref="B177:C180"/>
    <mergeCell ref="D177:D180"/>
    <mergeCell ref="E177:E180"/>
    <mergeCell ref="F177:F180"/>
    <mergeCell ref="G177:G180"/>
    <mergeCell ref="H177:H180"/>
    <mergeCell ref="I177:I180"/>
    <mergeCell ref="J177:J180"/>
    <mergeCell ref="K177:K180"/>
    <mergeCell ref="L177:L180"/>
    <mergeCell ref="A181:A184"/>
    <mergeCell ref="B181:C184"/>
    <mergeCell ref="D181:D184"/>
    <mergeCell ref="E181:E184"/>
    <mergeCell ref="F181:F184"/>
    <mergeCell ref="G181:G184"/>
    <mergeCell ref="H181:H184"/>
    <mergeCell ref="I181:I184"/>
    <mergeCell ref="J181:J184"/>
    <mergeCell ref="K181:K184"/>
    <mergeCell ref="L181:L184"/>
    <mergeCell ref="A185:A189"/>
    <mergeCell ref="B185:C189"/>
    <mergeCell ref="D185:D189"/>
    <mergeCell ref="E185:E189"/>
    <mergeCell ref="F185:F189"/>
    <mergeCell ref="G185:G189"/>
    <mergeCell ref="H185:H189"/>
    <mergeCell ref="I185:I189"/>
    <mergeCell ref="J185:J189"/>
    <mergeCell ref="K185:K189"/>
    <mergeCell ref="L185:L189"/>
    <mergeCell ref="A190:A193"/>
    <mergeCell ref="B190:C193"/>
    <mergeCell ref="D190:D193"/>
    <mergeCell ref="E190:E193"/>
    <mergeCell ref="F190:F193"/>
    <mergeCell ref="G190:G193"/>
    <mergeCell ref="H190:H193"/>
    <mergeCell ref="I190:I193"/>
    <mergeCell ref="J190:J193"/>
    <mergeCell ref="K190:K193"/>
    <mergeCell ref="L190:L193"/>
    <mergeCell ref="A194:A197"/>
    <mergeCell ref="B194:C197"/>
    <mergeCell ref="D194:D197"/>
    <mergeCell ref="E194:E197"/>
    <mergeCell ref="F194:F197"/>
    <mergeCell ref="G194:G197"/>
    <mergeCell ref="H194:H197"/>
    <mergeCell ref="I194:I197"/>
    <mergeCell ref="J194:J197"/>
    <mergeCell ref="K194:K197"/>
    <mergeCell ref="L194:L197"/>
    <mergeCell ref="B198:C198"/>
    <mergeCell ref="B199:C199"/>
    <mergeCell ref="A200:A202"/>
    <mergeCell ref="B200:C202"/>
    <mergeCell ref="D200:D202"/>
    <mergeCell ref="E200:E202"/>
    <mergeCell ref="F200:F202"/>
    <mergeCell ref="G200:G202"/>
    <mergeCell ref="H200:H202"/>
    <mergeCell ref="I200:I202"/>
    <mergeCell ref="J200:J202"/>
    <mergeCell ref="K200:K202"/>
    <mergeCell ref="L201:L202"/>
    <mergeCell ref="A203:A204"/>
    <mergeCell ref="B203:C204"/>
    <mergeCell ref="D203:D204"/>
    <mergeCell ref="E203:E204"/>
    <mergeCell ref="F203:F204"/>
    <mergeCell ref="G203:G204"/>
    <mergeCell ref="H203:H204"/>
    <mergeCell ref="I203:I204"/>
    <mergeCell ref="J203:J204"/>
    <mergeCell ref="K203:K204"/>
    <mergeCell ref="B205:C205"/>
    <mergeCell ref="A206:A207"/>
    <mergeCell ref="B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L207"/>
    <mergeCell ref="B208:C208"/>
    <mergeCell ref="A209:A210"/>
    <mergeCell ref="B209:C210"/>
    <mergeCell ref="D209:D210"/>
    <mergeCell ref="E209:E210"/>
    <mergeCell ref="F209:F210"/>
    <mergeCell ref="G209:G210"/>
    <mergeCell ref="H209:H210"/>
    <mergeCell ref="I209:I210"/>
    <mergeCell ref="J209:J210"/>
    <mergeCell ref="K209:K210"/>
    <mergeCell ref="L209:L210"/>
    <mergeCell ref="B211:C211"/>
    <mergeCell ref="B212:C212"/>
    <mergeCell ref="A213:A215"/>
    <mergeCell ref="B213:C215"/>
    <mergeCell ref="D213:D215"/>
    <mergeCell ref="E213:E215"/>
    <mergeCell ref="F213:F215"/>
    <mergeCell ref="G213:G215"/>
    <mergeCell ref="H213:H215"/>
    <mergeCell ref="I213:I215"/>
    <mergeCell ref="J213:J215"/>
    <mergeCell ref="K213:K215"/>
    <mergeCell ref="L213:L215"/>
    <mergeCell ref="B216:C216"/>
    <mergeCell ref="B217:C217"/>
    <mergeCell ref="A218:A221"/>
    <mergeCell ref="B218:C221"/>
    <mergeCell ref="D218:D221"/>
    <mergeCell ref="E218:E221"/>
    <mergeCell ref="F218:F221"/>
    <mergeCell ref="G218:G221"/>
    <mergeCell ref="H218:H221"/>
    <mergeCell ref="I218:I221"/>
    <mergeCell ref="J218:J221"/>
    <mergeCell ref="K218:K221"/>
    <mergeCell ref="L218:L221"/>
    <mergeCell ref="A222:A223"/>
    <mergeCell ref="B222:C223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A224:A226"/>
    <mergeCell ref="B224:C226"/>
    <mergeCell ref="D224:D226"/>
    <mergeCell ref="E224:E226"/>
    <mergeCell ref="F224:F226"/>
    <mergeCell ref="G224:G226"/>
    <mergeCell ref="H224:H226"/>
    <mergeCell ref="I224:I226"/>
    <mergeCell ref="J224:J226"/>
    <mergeCell ref="K224:K226"/>
    <mergeCell ref="L224:L226"/>
    <mergeCell ref="A227:A229"/>
    <mergeCell ref="B227:C229"/>
    <mergeCell ref="D227:D229"/>
    <mergeCell ref="E227:E229"/>
    <mergeCell ref="F227:F229"/>
    <mergeCell ref="G227:G229"/>
    <mergeCell ref="H227:H229"/>
    <mergeCell ref="I227:I229"/>
    <mergeCell ref="J227:J229"/>
    <mergeCell ref="K227:K229"/>
    <mergeCell ref="L227:L229"/>
    <mergeCell ref="A230:A232"/>
    <mergeCell ref="B230:C232"/>
    <mergeCell ref="D230:D232"/>
    <mergeCell ref="E230:E232"/>
    <mergeCell ref="F230:F232"/>
    <mergeCell ref="G230:G232"/>
    <mergeCell ref="H230:H232"/>
    <mergeCell ref="I230:I232"/>
    <mergeCell ref="J230:J232"/>
    <mergeCell ref="K230:K232"/>
    <mergeCell ref="L230:L232"/>
    <mergeCell ref="A233:A235"/>
    <mergeCell ref="B233:C235"/>
    <mergeCell ref="D233:D235"/>
    <mergeCell ref="E233:E235"/>
    <mergeCell ref="F233:F235"/>
    <mergeCell ref="G233:G235"/>
    <mergeCell ref="H233:H235"/>
    <mergeCell ref="I233:I235"/>
    <mergeCell ref="J233:J235"/>
    <mergeCell ref="K233:K235"/>
    <mergeCell ref="L233:L235"/>
    <mergeCell ref="A236:A238"/>
    <mergeCell ref="B236:C238"/>
    <mergeCell ref="D236:D238"/>
    <mergeCell ref="E236:E238"/>
    <mergeCell ref="F236:F238"/>
    <mergeCell ref="G236:G238"/>
    <mergeCell ref="H236:H238"/>
    <mergeCell ref="I236:I238"/>
    <mergeCell ref="J236:J238"/>
    <mergeCell ref="K236:K238"/>
    <mergeCell ref="L236:L238"/>
    <mergeCell ref="A239:A241"/>
    <mergeCell ref="B239:C241"/>
    <mergeCell ref="D239:D241"/>
    <mergeCell ref="E239:E241"/>
    <mergeCell ref="F239:F241"/>
    <mergeCell ref="G239:G241"/>
    <mergeCell ref="H239:H241"/>
    <mergeCell ref="I239:I241"/>
    <mergeCell ref="J239:J241"/>
    <mergeCell ref="K239:K241"/>
    <mergeCell ref="L239:L241"/>
    <mergeCell ref="B242:C242"/>
    <mergeCell ref="B243:C243"/>
    <mergeCell ref="B244:C244"/>
    <mergeCell ref="A245:A247"/>
    <mergeCell ref="B245:C247"/>
    <mergeCell ref="D245:D247"/>
    <mergeCell ref="E245:E247"/>
    <mergeCell ref="F245:F247"/>
    <mergeCell ref="G245:G247"/>
    <mergeCell ref="H245:H247"/>
    <mergeCell ref="I245:I247"/>
    <mergeCell ref="J245:J247"/>
    <mergeCell ref="K245:K247"/>
    <mergeCell ref="L245:L247"/>
    <mergeCell ref="A248:A250"/>
    <mergeCell ref="B248:C250"/>
    <mergeCell ref="D248:D250"/>
    <mergeCell ref="E248:E250"/>
    <mergeCell ref="F248:F250"/>
    <mergeCell ref="G248:G250"/>
    <mergeCell ref="H248:H250"/>
    <mergeCell ref="I248:I250"/>
    <mergeCell ref="J248:J250"/>
    <mergeCell ref="K248:K250"/>
    <mergeCell ref="L248:L250"/>
    <mergeCell ref="A251:A253"/>
    <mergeCell ref="B251:C253"/>
    <mergeCell ref="D251:D253"/>
    <mergeCell ref="E251:E253"/>
    <mergeCell ref="F251:F253"/>
    <mergeCell ref="G251:G253"/>
    <mergeCell ref="H251:H253"/>
    <mergeCell ref="I251:I253"/>
    <mergeCell ref="J251:J253"/>
    <mergeCell ref="K251:K253"/>
    <mergeCell ref="L251:L253"/>
    <mergeCell ref="A254:A256"/>
    <mergeCell ref="B254:C256"/>
    <mergeCell ref="D254:D256"/>
    <mergeCell ref="E254:E256"/>
    <mergeCell ref="F254:F256"/>
    <mergeCell ref="G254:G256"/>
    <mergeCell ref="H254:H256"/>
    <mergeCell ref="I254:I256"/>
    <mergeCell ref="J254:J256"/>
    <mergeCell ref="K254:K256"/>
    <mergeCell ref="L254:L256"/>
    <mergeCell ref="A257:A258"/>
    <mergeCell ref="B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B259:C259"/>
    <mergeCell ref="A260:A262"/>
    <mergeCell ref="B260:C262"/>
    <mergeCell ref="D260:D262"/>
    <mergeCell ref="E260:E262"/>
    <mergeCell ref="F260:F262"/>
    <mergeCell ref="G260:G262"/>
    <mergeCell ref="H260:H262"/>
    <mergeCell ref="I260:I262"/>
    <mergeCell ref="J260:J262"/>
    <mergeCell ref="K260:K262"/>
    <mergeCell ref="L260:L262"/>
    <mergeCell ref="B263:C263"/>
    <mergeCell ref="B264:C264"/>
    <mergeCell ref="B265:C265"/>
    <mergeCell ref="B266:C266"/>
    <mergeCell ref="A267:A268"/>
    <mergeCell ref="B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L267:L268"/>
    <mergeCell ref="B269:C269"/>
    <mergeCell ref="B270:C270"/>
    <mergeCell ref="B271:C271"/>
    <mergeCell ref="B272:C272"/>
    <mergeCell ref="A273:A275"/>
    <mergeCell ref="B273:C275"/>
    <mergeCell ref="D273:D275"/>
    <mergeCell ref="E273:E275"/>
    <mergeCell ref="F273:F275"/>
    <mergeCell ref="G273:G275"/>
    <mergeCell ref="H273:H275"/>
    <mergeCell ref="I273:I275"/>
    <mergeCell ref="J273:J275"/>
    <mergeCell ref="K273:K275"/>
    <mergeCell ref="L273:L275"/>
    <mergeCell ref="A276:A278"/>
    <mergeCell ref="B276:C278"/>
    <mergeCell ref="D276:D278"/>
    <mergeCell ref="E276:E278"/>
    <mergeCell ref="F276:F278"/>
    <mergeCell ref="G276:G278"/>
    <mergeCell ref="H276:H278"/>
    <mergeCell ref="I276:I278"/>
    <mergeCell ref="J276:J278"/>
    <mergeCell ref="K276:K278"/>
    <mergeCell ref="L276:L278"/>
    <mergeCell ref="A279:A280"/>
    <mergeCell ref="B279:C280"/>
    <mergeCell ref="D279:D280"/>
    <mergeCell ref="E279:E280"/>
    <mergeCell ref="F279:F280"/>
    <mergeCell ref="G279:G280"/>
    <mergeCell ref="H279:H280"/>
    <mergeCell ref="I279:I280"/>
    <mergeCell ref="J279:J280"/>
    <mergeCell ref="K279:K280"/>
    <mergeCell ref="L279:L280"/>
    <mergeCell ref="A281:A283"/>
    <mergeCell ref="B281:C283"/>
    <mergeCell ref="D281:D283"/>
    <mergeCell ref="E281:E283"/>
    <mergeCell ref="F281:F283"/>
    <mergeCell ref="G281:G283"/>
    <mergeCell ref="H281:H283"/>
    <mergeCell ref="I281:I283"/>
    <mergeCell ref="J281:J283"/>
    <mergeCell ref="K281:K283"/>
    <mergeCell ref="L281:L283"/>
    <mergeCell ref="A284:A285"/>
    <mergeCell ref="B284:C285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L285"/>
    <mergeCell ref="A286:A287"/>
    <mergeCell ref="B286:C287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L287"/>
    <mergeCell ref="B288:C288"/>
    <mergeCell ref="B289:C289"/>
    <mergeCell ref="B290:C290"/>
    <mergeCell ref="A291:A293"/>
    <mergeCell ref="B291:C293"/>
    <mergeCell ref="D291:D293"/>
    <mergeCell ref="E291:E293"/>
    <mergeCell ref="F291:F293"/>
    <mergeCell ref="G291:G293"/>
    <mergeCell ref="H291:H293"/>
    <mergeCell ref="I291:I293"/>
    <mergeCell ref="J291:J293"/>
    <mergeCell ref="K291:K293"/>
    <mergeCell ref="L291:L293"/>
    <mergeCell ref="B294:C294"/>
    <mergeCell ref="B295:C295"/>
    <mergeCell ref="B296:C296"/>
    <mergeCell ref="A297:A298"/>
    <mergeCell ref="B297:C298"/>
    <mergeCell ref="D297:D298"/>
    <mergeCell ref="E297:E298"/>
    <mergeCell ref="F297:F298"/>
    <mergeCell ref="G297:G298"/>
    <mergeCell ref="H297:H298"/>
    <mergeCell ref="I297:I298"/>
    <mergeCell ref="J297:J298"/>
    <mergeCell ref="K297:K298"/>
    <mergeCell ref="L297:L298"/>
    <mergeCell ref="B299:C299"/>
    <mergeCell ref="B300:C300"/>
    <mergeCell ref="A301:A302"/>
    <mergeCell ref="B301:C302"/>
    <mergeCell ref="D301:D302"/>
    <mergeCell ref="E301:E302"/>
    <mergeCell ref="F301:F302"/>
    <mergeCell ref="G301:G302"/>
    <mergeCell ref="H301:H302"/>
    <mergeCell ref="I301:I302"/>
    <mergeCell ref="J301:J302"/>
    <mergeCell ref="K301:K302"/>
    <mergeCell ref="L301:L302"/>
    <mergeCell ref="B303:C303"/>
    <mergeCell ref="B304:C304"/>
    <mergeCell ref="B305:C305"/>
    <mergeCell ref="A306:A307"/>
    <mergeCell ref="B306:C307"/>
    <mergeCell ref="D306:D307"/>
    <mergeCell ref="E306:E307"/>
    <mergeCell ref="F306:F307"/>
    <mergeCell ref="G306:G307"/>
    <mergeCell ref="H306:H307"/>
    <mergeCell ref="I306:I307"/>
    <mergeCell ref="J306:J307"/>
    <mergeCell ref="K306:K307"/>
    <mergeCell ref="L306:L307"/>
    <mergeCell ref="B308:C308"/>
    <mergeCell ref="A309:A310"/>
    <mergeCell ref="B309:C310"/>
    <mergeCell ref="D309:D310"/>
    <mergeCell ref="E309:E310"/>
    <mergeCell ref="F309:F310"/>
    <mergeCell ref="G309:G310"/>
    <mergeCell ref="H309:H310"/>
    <mergeCell ref="I309:I310"/>
    <mergeCell ref="J309:J310"/>
    <mergeCell ref="K309:K310"/>
    <mergeCell ref="L309:L310"/>
    <mergeCell ref="A311:A312"/>
    <mergeCell ref="B311:C312"/>
    <mergeCell ref="D311:D312"/>
    <mergeCell ref="E311:E312"/>
    <mergeCell ref="F311:F312"/>
    <mergeCell ref="G311:G312"/>
    <mergeCell ref="H311:H312"/>
    <mergeCell ref="I311:I312"/>
    <mergeCell ref="J311:J312"/>
    <mergeCell ref="K311:K312"/>
    <mergeCell ref="L311:L312"/>
    <mergeCell ref="A313:A314"/>
    <mergeCell ref="B313:C314"/>
    <mergeCell ref="D313:D314"/>
    <mergeCell ref="E313:E314"/>
    <mergeCell ref="F313:F314"/>
    <mergeCell ref="G313:G314"/>
    <mergeCell ref="H313:H314"/>
    <mergeCell ref="I313:I314"/>
    <mergeCell ref="J313:J314"/>
    <mergeCell ref="K313:K314"/>
    <mergeCell ref="L313:L314"/>
    <mergeCell ref="A315:A316"/>
    <mergeCell ref="B315:C316"/>
    <mergeCell ref="D315:D316"/>
    <mergeCell ref="E315:E316"/>
    <mergeCell ref="F315:F316"/>
    <mergeCell ref="G315:G316"/>
    <mergeCell ref="H315:H316"/>
    <mergeCell ref="I315:I316"/>
    <mergeCell ref="J315:J316"/>
    <mergeCell ref="K315:K316"/>
    <mergeCell ref="L315:L316"/>
    <mergeCell ref="A317:A318"/>
    <mergeCell ref="B317:C318"/>
    <mergeCell ref="D317:D318"/>
    <mergeCell ref="E317:E318"/>
    <mergeCell ref="F317:F318"/>
    <mergeCell ref="G317:G318"/>
    <mergeCell ref="H317:H318"/>
    <mergeCell ref="I317:I318"/>
    <mergeCell ref="J317:J318"/>
    <mergeCell ref="K317:K318"/>
    <mergeCell ref="L317:L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A330:A334"/>
    <mergeCell ref="B330:C334"/>
    <mergeCell ref="D330:D334"/>
    <mergeCell ref="E330:E334"/>
    <mergeCell ref="F330:F334"/>
    <mergeCell ref="G330:G334"/>
    <mergeCell ref="H330:H334"/>
    <mergeCell ref="I330:I334"/>
    <mergeCell ref="J330:J334"/>
    <mergeCell ref="K330:K334"/>
    <mergeCell ref="L330:L334"/>
    <mergeCell ref="A335:A336"/>
    <mergeCell ref="B335:C336"/>
    <mergeCell ref="D335:D336"/>
    <mergeCell ref="E335:E336"/>
    <mergeCell ref="F335:F336"/>
    <mergeCell ref="G335:G336"/>
    <mergeCell ref="H335:H336"/>
    <mergeCell ref="I335:I336"/>
    <mergeCell ref="J335:J336"/>
    <mergeCell ref="K335:K336"/>
    <mergeCell ref="L335:L336"/>
    <mergeCell ref="B337:C337"/>
    <mergeCell ref="B338:C338"/>
    <mergeCell ref="A339:A340"/>
    <mergeCell ref="B339:C340"/>
    <mergeCell ref="D339:D340"/>
    <mergeCell ref="E339:E340"/>
    <mergeCell ref="F339:F340"/>
    <mergeCell ref="G339:G340"/>
    <mergeCell ref="H339:H340"/>
    <mergeCell ref="I339:I340"/>
    <mergeCell ref="J339:J340"/>
    <mergeCell ref="K339:K340"/>
    <mergeCell ref="L339:L340"/>
    <mergeCell ref="A341:A342"/>
    <mergeCell ref="B341:C342"/>
    <mergeCell ref="D341:D342"/>
    <mergeCell ref="E341:E342"/>
    <mergeCell ref="F341:F342"/>
    <mergeCell ref="G341:G342"/>
    <mergeCell ref="H341:H342"/>
    <mergeCell ref="I341:I342"/>
    <mergeCell ref="J341:J342"/>
    <mergeCell ref="K341:K342"/>
    <mergeCell ref="L341:L342"/>
    <mergeCell ref="A343:A344"/>
    <mergeCell ref="B343:C344"/>
    <mergeCell ref="D343:D344"/>
    <mergeCell ref="E343:E344"/>
    <mergeCell ref="F343:F344"/>
    <mergeCell ref="G343:G344"/>
    <mergeCell ref="H343:H344"/>
    <mergeCell ref="I343:I344"/>
    <mergeCell ref="J343:J344"/>
    <mergeCell ref="K343:K344"/>
    <mergeCell ref="L343:L344"/>
    <mergeCell ref="B345:C345"/>
    <mergeCell ref="A346:A347"/>
    <mergeCell ref="B346:C347"/>
    <mergeCell ref="D346:D347"/>
    <mergeCell ref="E346:E347"/>
    <mergeCell ref="F346:F347"/>
    <mergeCell ref="G346:G347"/>
    <mergeCell ref="H346:H347"/>
    <mergeCell ref="I346:I347"/>
    <mergeCell ref="J346:J347"/>
    <mergeCell ref="K346:K347"/>
    <mergeCell ref="L346:L347"/>
    <mergeCell ref="B348:C348"/>
    <mergeCell ref="A349:A350"/>
    <mergeCell ref="B349:C350"/>
    <mergeCell ref="D349:D350"/>
    <mergeCell ref="E349:E350"/>
    <mergeCell ref="F349:F350"/>
    <mergeCell ref="G349:G350"/>
    <mergeCell ref="H349:H350"/>
    <mergeCell ref="I349:I350"/>
    <mergeCell ref="J349:J350"/>
    <mergeCell ref="K349:K350"/>
    <mergeCell ref="L349:L350"/>
    <mergeCell ref="A351:A352"/>
    <mergeCell ref="B351:C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L352"/>
    <mergeCell ref="A353:A354"/>
    <mergeCell ref="B353:C354"/>
    <mergeCell ref="D353:D354"/>
    <mergeCell ref="E353:E354"/>
    <mergeCell ref="F353:F354"/>
    <mergeCell ref="G353:G354"/>
    <mergeCell ref="H353:H354"/>
    <mergeCell ref="I353:I354"/>
    <mergeCell ref="J353:J354"/>
    <mergeCell ref="K353:K354"/>
    <mergeCell ref="L353:L354"/>
    <mergeCell ref="B355:C355"/>
    <mergeCell ref="B356:C356"/>
    <mergeCell ref="B357:C357"/>
    <mergeCell ref="B358:C358"/>
    <mergeCell ref="B359:C359"/>
    <mergeCell ref="B360:C360"/>
    <mergeCell ref="A361:A362"/>
    <mergeCell ref="B361:C362"/>
    <mergeCell ref="D361:D362"/>
    <mergeCell ref="E361:E362"/>
    <mergeCell ref="F361:F362"/>
    <mergeCell ref="G361:G362"/>
    <mergeCell ref="H361:H362"/>
    <mergeCell ref="I361:I362"/>
    <mergeCell ref="J361:J362"/>
    <mergeCell ref="K361:K362"/>
    <mergeCell ref="B363:C363"/>
    <mergeCell ref="B364:C364"/>
    <mergeCell ref="B365:C365"/>
    <mergeCell ref="B366:C366"/>
    <mergeCell ref="A367:A371"/>
    <mergeCell ref="B367:C371"/>
    <mergeCell ref="D367:D371"/>
    <mergeCell ref="E367:E371"/>
    <mergeCell ref="F367:F371"/>
    <mergeCell ref="G367:G371"/>
    <mergeCell ref="H367:H371"/>
    <mergeCell ref="I367:I371"/>
    <mergeCell ref="J367:J371"/>
    <mergeCell ref="K367:K371"/>
    <mergeCell ref="L367:L371"/>
    <mergeCell ref="A372:A376"/>
    <mergeCell ref="B372:C376"/>
    <mergeCell ref="D372:D376"/>
    <mergeCell ref="E372:E376"/>
    <mergeCell ref="F372:F376"/>
    <mergeCell ref="G372:G376"/>
    <mergeCell ref="H372:H376"/>
    <mergeCell ref="I372:I376"/>
    <mergeCell ref="J372:J376"/>
    <mergeCell ref="K372:K376"/>
    <mergeCell ref="L372:L375"/>
    <mergeCell ref="B377:C377"/>
    <mergeCell ref="A378:A379"/>
    <mergeCell ref="B378:C379"/>
    <mergeCell ref="D378:D379"/>
    <mergeCell ref="E378:E379"/>
    <mergeCell ref="F378:F379"/>
    <mergeCell ref="G378:G379"/>
    <mergeCell ref="H378:H379"/>
    <mergeCell ref="I378:I379"/>
    <mergeCell ref="J378:J379"/>
    <mergeCell ref="K378:K379"/>
    <mergeCell ref="L378:L379"/>
    <mergeCell ref="A380:A381"/>
    <mergeCell ref="B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L381"/>
    <mergeCell ref="A382:A385"/>
    <mergeCell ref="B382:C385"/>
    <mergeCell ref="D382:D385"/>
    <mergeCell ref="E382:E385"/>
    <mergeCell ref="F382:F385"/>
    <mergeCell ref="G382:G385"/>
    <mergeCell ref="H382:H385"/>
    <mergeCell ref="I382:I385"/>
    <mergeCell ref="J382:J385"/>
    <mergeCell ref="K382:K385"/>
    <mergeCell ref="L382:L385"/>
    <mergeCell ref="A386:A387"/>
    <mergeCell ref="B386:C387"/>
    <mergeCell ref="D386:D387"/>
    <mergeCell ref="E386:E387"/>
    <mergeCell ref="F386:F387"/>
    <mergeCell ref="G386:G387"/>
    <mergeCell ref="H386:H387"/>
    <mergeCell ref="I386:I387"/>
    <mergeCell ref="J386:J387"/>
    <mergeCell ref="K386:K387"/>
    <mergeCell ref="L386:L387"/>
    <mergeCell ref="A388:A389"/>
    <mergeCell ref="B388:C389"/>
    <mergeCell ref="D388:D389"/>
    <mergeCell ref="E388:E389"/>
    <mergeCell ref="F388:F389"/>
    <mergeCell ref="G388:G389"/>
    <mergeCell ref="H388:H389"/>
    <mergeCell ref="I388:I389"/>
    <mergeCell ref="J388:J389"/>
    <mergeCell ref="K388:K389"/>
    <mergeCell ref="L388:L389"/>
    <mergeCell ref="B390:C390"/>
    <mergeCell ref="B391:C391"/>
    <mergeCell ref="A392:A393"/>
    <mergeCell ref="B392:C393"/>
    <mergeCell ref="D392:D393"/>
    <mergeCell ref="E392:E393"/>
    <mergeCell ref="F392:F393"/>
    <mergeCell ref="G392:G393"/>
    <mergeCell ref="H392:H393"/>
    <mergeCell ref="I392:I393"/>
    <mergeCell ref="J392:J393"/>
    <mergeCell ref="K392:K393"/>
    <mergeCell ref="L392:L393"/>
    <mergeCell ref="A394:A395"/>
    <mergeCell ref="B394:C395"/>
    <mergeCell ref="D394:D395"/>
    <mergeCell ref="E394:E395"/>
    <mergeCell ref="F394:F395"/>
    <mergeCell ref="G394:G395"/>
    <mergeCell ref="H394:H395"/>
    <mergeCell ref="I394:I395"/>
    <mergeCell ref="J394:J395"/>
    <mergeCell ref="K394:K395"/>
    <mergeCell ref="L394:L395"/>
    <mergeCell ref="A396:A397"/>
    <mergeCell ref="B396:C397"/>
    <mergeCell ref="D396:D397"/>
    <mergeCell ref="E396:E397"/>
    <mergeCell ref="F396:F397"/>
    <mergeCell ref="G396:G397"/>
    <mergeCell ref="H396:H397"/>
    <mergeCell ref="I396:I397"/>
    <mergeCell ref="J396:J397"/>
    <mergeCell ref="K396:K397"/>
    <mergeCell ref="L396:L397"/>
    <mergeCell ref="A398:A399"/>
    <mergeCell ref="B398:C399"/>
    <mergeCell ref="D398:D399"/>
    <mergeCell ref="E398:E399"/>
    <mergeCell ref="F398:F399"/>
    <mergeCell ref="G398:G399"/>
    <mergeCell ref="H398:H399"/>
    <mergeCell ref="I398:I399"/>
    <mergeCell ref="J398:J399"/>
    <mergeCell ref="K398:K399"/>
    <mergeCell ref="L398:L399"/>
    <mergeCell ref="A400:A401"/>
    <mergeCell ref="B400:C401"/>
    <mergeCell ref="D400:D401"/>
    <mergeCell ref="E400:E401"/>
    <mergeCell ref="F400:F401"/>
    <mergeCell ref="G400:G401"/>
    <mergeCell ref="H400:H401"/>
    <mergeCell ref="I400:I401"/>
    <mergeCell ref="J400:J401"/>
    <mergeCell ref="K400:K401"/>
    <mergeCell ref="L400:L401"/>
    <mergeCell ref="B402:C402"/>
    <mergeCell ref="A403:A405"/>
    <mergeCell ref="B403:C405"/>
    <mergeCell ref="D403:D405"/>
    <mergeCell ref="E403:E405"/>
    <mergeCell ref="F403:F405"/>
    <mergeCell ref="G403:G405"/>
    <mergeCell ref="H403:H405"/>
    <mergeCell ref="I403:I405"/>
    <mergeCell ref="J403:J405"/>
    <mergeCell ref="K403:K405"/>
    <mergeCell ref="L404:L405"/>
    <mergeCell ref="A406:A408"/>
    <mergeCell ref="B406:C408"/>
    <mergeCell ref="D406:D408"/>
    <mergeCell ref="E406:E408"/>
    <mergeCell ref="F406:F408"/>
    <mergeCell ref="G406:G408"/>
    <mergeCell ref="H406:H408"/>
    <mergeCell ref="I406:I408"/>
    <mergeCell ref="J406:J408"/>
    <mergeCell ref="K406:K408"/>
    <mergeCell ref="L406:L407"/>
    <mergeCell ref="B409:C410"/>
    <mergeCell ref="D409:D410"/>
    <mergeCell ref="E409:E410"/>
    <mergeCell ref="F409:F410"/>
    <mergeCell ref="G409:G410"/>
    <mergeCell ref="H409:H410"/>
    <mergeCell ref="I409:I410"/>
    <mergeCell ref="J409:J410"/>
    <mergeCell ref="K409:K410"/>
    <mergeCell ref="L409:L410"/>
    <mergeCell ref="B411:C412"/>
    <mergeCell ref="D411:D412"/>
    <mergeCell ref="E411:E412"/>
    <mergeCell ref="F411:F412"/>
    <mergeCell ref="G411:G412"/>
    <mergeCell ref="H411:H412"/>
    <mergeCell ref="I411:I412"/>
    <mergeCell ref="J411:J412"/>
    <mergeCell ref="K411:K412"/>
    <mergeCell ref="L411:L412"/>
    <mergeCell ref="B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L414"/>
    <mergeCell ref="B415:C416"/>
    <mergeCell ref="D415:D416"/>
    <mergeCell ref="E415:E416"/>
    <mergeCell ref="F415:F416"/>
    <mergeCell ref="G415:G416"/>
    <mergeCell ref="H415:H416"/>
    <mergeCell ref="I415:I416"/>
    <mergeCell ref="J415:J416"/>
    <mergeCell ref="K415:K416"/>
    <mergeCell ref="L415:L416"/>
    <mergeCell ref="B417:C418"/>
    <mergeCell ref="D417:D418"/>
    <mergeCell ref="E417:E418"/>
    <mergeCell ref="F417:F418"/>
    <mergeCell ref="G417:G418"/>
    <mergeCell ref="H417:H418"/>
    <mergeCell ref="I417:I418"/>
    <mergeCell ref="J417:J418"/>
    <mergeCell ref="K417:K418"/>
    <mergeCell ref="L417:L418"/>
    <mergeCell ref="B419:C420"/>
    <mergeCell ref="D419:D420"/>
    <mergeCell ref="E419:E420"/>
    <mergeCell ref="F419:F420"/>
    <mergeCell ref="G419:G420"/>
    <mergeCell ref="H419:H420"/>
    <mergeCell ref="I419:I420"/>
    <mergeCell ref="J419:J420"/>
    <mergeCell ref="K419:K420"/>
    <mergeCell ref="L419:L420"/>
    <mergeCell ref="B421:C422"/>
    <mergeCell ref="D421:D422"/>
    <mergeCell ref="E421:E422"/>
    <mergeCell ref="F421:F422"/>
    <mergeCell ref="G421:G422"/>
    <mergeCell ref="H421:H422"/>
    <mergeCell ref="I421:I422"/>
    <mergeCell ref="J421:J422"/>
    <mergeCell ref="K421:K422"/>
    <mergeCell ref="L421:L422"/>
    <mergeCell ref="B423:C423"/>
    <mergeCell ref="B424:C424"/>
    <mergeCell ref="A425:A426"/>
    <mergeCell ref="B425:C426"/>
    <mergeCell ref="D425:D426"/>
    <mergeCell ref="E425:E426"/>
    <mergeCell ref="F425:F426"/>
    <mergeCell ref="G425:G426"/>
    <mergeCell ref="H425:H426"/>
    <mergeCell ref="I425:I426"/>
    <mergeCell ref="J425:J426"/>
    <mergeCell ref="K425:K426"/>
    <mergeCell ref="L425:L426"/>
    <mergeCell ref="B427:C427"/>
    <mergeCell ref="B428:C428"/>
    <mergeCell ref="B429:C429"/>
    <mergeCell ref="A430:A433"/>
    <mergeCell ref="B430:C433"/>
    <mergeCell ref="D430:D433"/>
    <mergeCell ref="E430:E433"/>
    <mergeCell ref="F430:F433"/>
    <mergeCell ref="G430:G433"/>
    <mergeCell ref="H430:H433"/>
    <mergeCell ref="I430:I433"/>
    <mergeCell ref="J430:J433"/>
    <mergeCell ref="K430:K433"/>
    <mergeCell ref="L430:L433"/>
    <mergeCell ref="B434:C434"/>
    <mergeCell ref="B435:C435"/>
    <mergeCell ref="B436:C436"/>
    <mergeCell ref="A437:A438"/>
    <mergeCell ref="B437:C438"/>
    <mergeCell ref="D437:D438"/>
    <mergeCell ref="E437:E438"/>
    <mergeCell ref="F437:F438"/>
    <mergeCell ref="G437:G438"/>
    <mergeCell ref="H437:H438"/>
    <mergeCell ref="I437:I438"/>
    <mergeCell ref="J437:J438"/>
    <mergeCell ref="K437:K438"/>
    <mergeCell ref="L437:L438"/>
    <mergeCell ref="B439:C439"/>
    <mergeCell ref="A440:A441"/>
    <mergeCell ref="B440:C441"/>
    <mergeCell ref="D440:D441"/>
    <mergeCell ref="E440:E441"/>
    <mergeCell ref="F440:F441"/>
    <mergeCell ref="G440:G441"/>
    <mergeCell ref="H440:H441"/>
    <mergeCell ref="I440:I441"/>
    <mergeCell ref="J440:J441"/>
    <mergeCell ref="K440:K441"/>
    <mergeCell ref="L440:L441"/>
    <mergeCell ref="B442:C442"/>
    <mergeCell ref="A443:A444"/>
    <mergeCell ref="B443:C444"/>
    <mergeCell ref="D443:D444"/>
    <mergeCell ref="E443:E444"/>
    <mergeCell ref="F443:F444"/>
    <mergeCell ref="G443:G444"/>
    <mergeCell ref="H443:H444"/>
    <mergeCell ref="I443:I444"/>
    <mergeCell ref="J443:J444"/>
    <mergeCell ref="K443:K444"/>
    <mergeCell ref="L443:L444"/>
    <mergeCell ref="B445:C445"/>
    <mergeCell ref="B446:C446"/>
    <mergeCell ref="A447:A448"/>
    <mergeCell ref="B447:C448"/>
    <mergeCell ref="D447:D448"/>
    <mergeCell ref="E447:E448"/>
    <mergeCell ref="F447:F448"/>
    <mergeCell ref="G447:G448"/>
    <mergeCell ref="H447:H448"/>
    <mergeCell ref="I447:I448"/>
    <mergeCell ref="J447:J448"/>
    <mergeCell ref="K447:K448"/>
    <mergeCell ref="L447:L448"/>
    <mergeCell ref="B449:C449"/>
    <mergeCell ref="B450:C450"/>
    <mergeCell ref="B451:C451"/>
    <mergeCell ref="B452:C452"/>
    <mergeCell ref="A453:A455"/>
    <mergeCell ref="B453:C455"/>
    <mergeCell ref="D453:D455"/>
    <mergeCell ref="E453:E455"/>
    <mergeCell ref="F453:F455"/>
    <mergeCell ref="G453:G455"/>
    <mergeCell ref="H453:H455"/>
    <mergeCell ref="I453:I455"/>
    <mergeCell ref="J453:J455"/>
    <mergeCell ref="K453:K455"/>
    <mergeCell ref="L453:L455"/>
    <mergeCell ref="B456:C456"/>
    <mergeCell ref="A457:A458"/>
    <mergeCell ref="B457:C458"/>
    <mergeCell ref="D457:D458"/>
    <mergeCell ref="E457:E458"/>
    <mergeCell ref="F457:F458"/>
    <mergeCell ref="G457:G458"/>
    <mergeCell ref="H457:H458"/>
    <mergeCell ref="I457:I458"/>
    <mergeCell ref="J457:J458"/>
    <mergeCell ref="K457:K458"/>
    <mergeCell ref="L457:L458"/>
    <mergeCell ref="A459:A460"/>
    <mergeCell ref="B459:C460"/>
    <mergeCell ref="D459:D460"/>
    <mergeCell ref="E459:E460"/>
    <mergeCell ref="F459:F460"/>
    <mergeCell ref="G459:G460"/>
    <mergeCell ref="H459:H460"/>
    <mergeCell ref="I459:I460"/>
    <mergeCell ref="J459:J460"/>
    <mergeCell ref="K459:K460"/>
    <mergeCell ref="L459:L460"/>
    <mergeCell ref="A461:A462"/>
    <mergeCell ref="B461:C462"/>
    <mergeCell ref="D461:D462"/>
    <mergeCell ref="E461:E462"/>
    <mergeCell ref="F461:F462"/>
    <mergeCell ref="G461:G462"/>
    <mergeCell ref="H461:H462"/>
    <mergeCell ref="I461:I462"/>
    <mergeCell ref="J461:J462"/>
    <mergeCell ref="K461:K462"/>
    <mergeCell ref="L461:L462"/>
    <mergeCell ref="A463:A464"/>
    <mergeCell ref="B463:C464"/>
    <mergeCell ref="D463:D464"/>
    <mergeCell ref="E463:E464"/>
    <mergeCell ref="F463:F464"/>
    <mergeCell ref="G463:G464"/>
    <mergeCell ref="H463:H464"/>
    <mergeCell ref="I463:I464"/>
    <mergeCell ref="J463:J464"/>
    <mergeCell ref="K463:K464"/>
    <mergeCell ref="L463:L464"/>
    <mergeCell ref="A465:A466"/>
    <mergeCell ref="B465:C466"/>
    <mergeCell ref="D465:D466"/>
    <mergeCell ref="E465:E466"/>
    <mergeCell ref="F465:F466"/>
    <mergeCell ref="G465:G466"/>
    <mergeCell ref="H465:H466"/>
    <mergeCell ref="I465:I466"/>
    <mergeCell ref="J465:J466"/>
    <mergeCell ref="K465:K466"/>
    <mergeCell ref="L465:L466"/>
    <mergeCell ref="B467:C467"/>
    <mergeCell ref="A468:A471"/>
    <mergeCell ref="B468:C471"/>
    <mergeCell ref="D468:D471"/>
    <mergeCell ref="E468:E471"/>
    <mergeCell ref="F468:F471"/>
    <mergeCell ref="G468:G471"/>
    <mergeCell ref="H468:H471"/>
    <mergeCell ref="I468:I471"/>
    <mergeCell ref="J468:J471"/>
    <mergeCell ref="K468:K471"/>
    <mergeCell ref="L468:L471"/>
    <mergeCell ref="B472:C472"/>
    <mergeCell ref="A473:A474"/>
    <mergeCell ref="B473:C474"/>
    <mergeCell ref="D473:D474"/>
    <mergeCell ref="E473:E474"/>
    <mergeCell ref="F473:F474"/>
    <mergeCell ref="G473:G474"/>
    <mergeCell ref="H473:H474"/>
    <mergeCell ref="I473:I474"/>
    <mergeCell ref="J473:J474"/>
    <mergeCell ref="K473:K474"/>
    <mergeCell ref="L473:L474"/>
    <mergeCell ref="A475:A477"/>
    <mergeCell ref="B475:C477"/>
    <mergeCell ref="D475:D477"/>
    <mergeCell ref="E475:E477"/>
    <mergeCell ref="F475:F477"/>
    <mergeCell ref="G475:G477"/>
    <mergeCell ref="H475:H477"/>
    <mergeCell ref="I475:I477"/>
    <mergeCell ref="J475:J477"/>
    <mergeCell ref="K475:K477"/>
    <mergeCell ref="L475:L477"/>
    <mergeCell ref="A478:A482"/>
    <mergeCell ref="B478:C482"/>
    <mergeCell ref="D478:D482"/>
    <mergeCell ref="E478:E482"/>
    <mergeCell ref="F478:F482"/>
    <mergeCell ref="G478:G482"/>
    <mergeCell ref="H478:H482"/>
    <mergeCell ref="I478:I482"/>
    <mergeCell ref="J478:J482"/>
    <mergeCell ref="K478:K482"/>
    <mergeCell ref="L478:L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A491:A492"/>
    <mergeCell ref="B491:C492"/>
    <mergeCell ref="D491:D492"/>
    <mergeCell ref="E491:E492"/>
    <mergeCell ref="F491:F492"/>
    <mergeCell ref="G491:G492"/>
    <mergeCell ref="H491:H492"/>
    <mergeCell ref="I491:I492"/>
    <mergeCell ref="J491:J492"/>
    <mergeCell ref="K491:K492"/>
    <mergeCell ref="L491:L492"/>
    <mergeCell ref="B493:C493"/>
    <mergeCell ref="A494:A498"/>
    <mergeCell ref="B494:C498"/>
    <mergeCell ref="D494:D498"/>
    <mergeCell ref="E494:E498"/>
    <mergeCell ref="F494:F498"/>
    <mergeCell ref="G494:G498"/>
    <mergeCell ref="H494:H498"/>
    <mergeCell ref="I494:I498"/>
    <mergeCell ref="J494:J498"/>
    <mergeCell ref="K494:K498"/>
    <mergeCell ref="L494:L498"/>
    <mergeCell ref="B499:C499"/>
    <mergeCell ref="B500:C500"/>
    <mergeCell ref="B501:C501"/>
    <mergeCell ref="B502:C502"/>
    <mergeCell ref="A503:A504"/>
    <mergeCell ref="B503:C504"/>
    <mergeCell ref="D503:D504"/>
    <mergeCell ref="E503:E504"/>
    <mergeCell ref="F503:F504"/>
    <mergeCell ref="G503:G504"/>
    <mergeCell ref="H503:H504"/>
    <mergeCell ref="I503:I504"/>
    <mergeCell ref="J503:J504"/>
    <mergeCell ref="K503:K504"/>
    <mergeCell ref="L503:L504"/>
    <mergeCell ref="A505:A508"/>
    <mergeCell ref="B505:C508"/>
    <mergeCell ref="D505:D508"/>
    <mergeCell ref="E505:E508"/>
    <mergeCell ref="F505:F508"/>
    <mergeCell ref="G505:G508"/>
    <mergeCell ref="H505:H508"/>
    <mergeCell ref="I505:I508"/>
    <mergeCell ref="J505:J508"/>
    <mergeCell ref="K505:K508"/>
    <mergeCell ref="L505:L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A517:A518"/>
    <mergeCell ref="B517:C518"/>
    <mergeCell ref="D517:D518"/>
    <mergeCell ref="E517:E518"/>
    <mergeCell ref="F517:F518"/>
    <mergeCell ref="G517:G518"/>
    <mergeCell ref="H517:H518"/>
    <mergeCell ref="I517:I518"/>
    <mergeCell ref="J517:J518"/>
    <mergeCell ref="K517:K518"/>
    <mergeCell ref="L517:L518"/>
    <mergeCell ref="A519:A521"/>
    <mergeCell ref="B519:C521"/>
    <mergeCell ref="D519:D521"/>
    <mergeCell ref="E519:E521"/>
    <mergeCell ref="F519:F521"/>
    <mergeCell ref="G519:G521"/>
    <mergeCell ref="H519:H521"/>
    <mergeCell ref="I519:I521"/>
    <mergeCell ref="J519:J521"/>
    <mergeCell ref="K519:K521"/>
    <mergeCell ref="L519:L521"/>
    <mergeCell ref="B522:C522"/>
    <mergeCell ref="A523:A524"/>
    <mergeCell ref="B523:C524"/>
    <mergeCell ref="D523:D524"/>
    <mergeCell ref="E523:E524"/>
    <mergeCell ref="F523:F524"/>
    <mergeCell ref="G523:G524"/>
    <mergeCell ref="H523:H524"/>
    <mergeCell ref="I523:I524"/>
    <mergeCell ref="J523:J524"/>
    <mergeCell ref="K523:K524"/>
    <mergeCell ref="L523:L524"/>
    <mergeCell ref="B525:C525"/>
    <mergeCell ref="B526:C526"/>
    <mergeCell ref="B527:C527"/>
    <mergeCell ref="B528:C528"/>
    <mergeCell ref="A529:A532"/>
    <mergeCell ref="B529:C532"/>
    <mergeCell ref="D529:D532"/>
    <mergeCell ref="E529:E532"/>
    <mergeCell ref="F529:F532"/>
    <mergeCell ref="G529:G532"/>
    <mergeCell ref="H529:H532"/>
    <mergeCell ref="I529:I532"/>
    <mergeCell ref="J529:J532"/>
    <mergeCell ref="K529:K532"/>
    <mergeCell ref="L529:L532"/>
    <mergeCell ref="A533:A536"/>
    <mergeCell ref="B533:C536"/>
    <mergeCell ref="D533:D536"/>
    <mergeCell ref="E533:E536"/>
    <mergeCell ref="F533:F536"/>
    <mergeCell ref="G533:G536"/>
    <mergeCell ref="H533:H536"/>
    <mergeCell ref="I533:I536"/>
    <mergeCell ref="J533:J536"/>
    <mergeCell ref="K533:K536"/>
    <mergeCell ref="L533:L536"/>
    <mergeCell ref="A537:A538"/>
    <mergeCell ref="B537:C538"/>
    <mergeCell ref="D537:D538"/>
    <mergeCell ref="E537:E538"/>
    <mergeCell ref="F537:F538"/>
    <mergeCell ref="G537:G538"/>
    <mergeCell ref="H537:H538"/>
    <mergeCell ref="I537:I538"/>
    <mergeCell ref="J537:J538"/>
    <mergeCell ref="K537:K538"/>
    <mergeCell ref="L537:L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A548:A550"/>
    <mergeCell ref="B548:C550"/>
    <mergeCell ref="D548:D550"/>
    <mergeCell ref="E548:E550"/>
    <mergeCell ref="F548:F550"/>
    <mergeCell ref="G548:G550"/>
    <mergeCell ref="H548:H550"/>
    <mergeCell ref="I548:I550"/>
    <mergeCell ref="J548:J550"/>
    <mergeCell ref="K548:K550"/>
    <mergeCell ref="L548:L550"/>
    <mergeCell ref="B551:C551"/>
    <mergeCell ref="A552:A553"/>
    <mergeCell ref="B552:C553"/>
    <mergeCell ref="D552:D553"/>
    <mergeCell ref="E552:E553"/>
    <mergeCell ref="F552:F553"/>
    <mergeCell ref="G552:G553"/>
    <mergeCell ref="H552:H553"/>
    <mergeCell ref="I552:I553"/>
    <mergeCell ref="J552:J553"/>
    <mergeCell ref="K552:K553"/>
    <mergeCell ref="L552:L553"/>
    <mergeCell ref="A554:A555"/>
    <mergeCell ref="B554:C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A556:A557"/>
    <mergeCell ref="B556:C557"/>
    <mergeCell ref="D556:D557"/>
    <mergeCell ref="E556:E557"/>
    <mergeCell ref="F556:F557"/>
    <mergeCell ref="G556:G557"/>
    <mergeCell ref="H556:H557"/>
    <mergeCell ref="I556:I557"/>
    <mergeCell ref="J556:J557"/>
    <mergeCell ref="K556:K557"/>
    <mergeCell ref="L556:L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A567:A569"/>
    <mergeCell ref="B567:C569"/>
    <mergeCell ref="D567:D569"/>
    <mergeCell ref="E567:E569"/>
    <mergeCell ref="F567:F569"/>
    <mergeCell ref="G567:G569"/>
    <mergeCell ref="H567:H569"/>
    <mergeCell ref="I567:I569"/>
    <mergeCell ref="J567:J569"/>
    <mergeCell ref="K567:K569"/>
    <mergeCell ref="L567:L569"/>
    <mergeCell ref="A570:A573"/>
    <mergeCell ref="B570:C573"/>
    <mergeCell ref="D570:D573"/>
    <mergeCell ref="E570:E573"/>
    <mergeCell ref="F570:F573"/>
    <mergeCell ref="G570:G573"/>
    <mergeCell ref="H570:H573"/>
    <mergeCell ref="I570:I573"/>
    <mergeCell ref="J570:J573"/>
    <mergeCell ref="K570:K573"/>
    <mergeCell ref="L570:L573"/>
    <mergeCell ref="A574:A577"/>
    <mergeCell ref="B574:C577"/>
    <mergeCell ref="D574:D577"/>
    <mergeCell ref="E574:E577"/>
    <mergeCell ref="F574:F577"/>
    <mergeCell ref="G574:G577"/>
    <mergeCell ref="H574:H577"/>
    <mergeCell ref="I574:I577"/>
    <mergeCell ref="J574:J577"/>
    <mergeCell ref="K574:K577"/>
    <mergeCell ref="L574:L577"/>
    <mergeCell ref="A578:A581"/>
    <mergeCell ref="B578:C581"/>
    <mergeCell ref="D578:D581"/>
    <mergeCell ref="E578:E581"/>
    <mergeCell ref="F578:F581"/>
    <mergeCell ref="G578:G581"/>
    <mergeCell ref="H578:H581"/>
    <mergeCell ref="I578:I581"/>
    <mergeCell ref="J578:J581"/>
    <mergeCell ref="K578:K581"/>
    <mergeCell ref="L578:L581"/>
    <mergeCell ref="A582:A585"/>
    <mergeCell ref="B582:C585"/>
    <mergeCell ref="D582:D585"/>
    <mergeCell ref="E582:E585"/>
    <mergeCell ref="F582:F585"/>
    <mergeCell ref="G582:G585"/>
    <mergeCell ref="H582:H585"/>
    <mergeCell ref="I582:I585"/>
    <mergeCell ref="J582:J585"/>
    <mergeCell ref="K582:K585"/>
    <mergeCell ref="L582:L585"/>
    <mergeCell ref="B586:C586"/>
    <mergeCell ref="B587:C587"/>
    <mergeCell ref="A588:A589"/>
    <mergeCell ref="B588:C589"/>
    <mergeCell ref="D588:D589"/>
    <mergeCell ref="E588:E589"/>
    <mergeCell ref="F588:F589"/>
    <mergeCell ref="G588:G589"/>
    <mergeCell ref="H588:H589"/>
    <mergeCell ref="I588:I589"/>
    <mergeCell ref="J588:J589"/>
    <mergeCell ref="K588:K589"/>
    <mergeCell ref="L588:L589"/>
    <mergeCell ref="B590:C590"/>
    <mergeCell ref="B591:C591"/>
    <mergeCell ref="B592:C592"/>
    <mergeCell ref="B593:C593"/>
    <mergeCell ref="B594:C594"/>
    <mergeCell ref="A595:A596"/>
    <mergeCell ref="B595:C596"/>
    <mergeCell ref="D595:D596"/>
    <mergeCell ref="E595:E596"/>
    <mergeCell ref="F595:F596"/>
    <mergeCell ref="G595:G596"/>
    <mergeCell ref="H595:H596"/>
    <mergeCell ref="I595:I596"/>
    <mergeCell ref="J595:J596"/>
    <mergeCell ref="K595:K596"/>
    <mergeCell ref="L595:L596"/>
    <mergeCell ref="B597:C597"/>
    <mergeCell ref="B598:C598"/>
    <mergeCell ref="B599:C599"/>
    <mergeCell ref="A600:A602"/>
    <mergeCell ref="B600:C602"/>
    <mergeCell ref="D600:D602"/>
    <mergeCell ref="E600:E602"/>
    <mergeCell ref="F600:F602"/>
    <mergeCell ref="G600:G602"/>
    <mergeCell ref="H600:H602"/>
    <mergeCell ref="I600:I602"/>
    <mergeCell ref="J600:J602"/>
    <mergeCell ref="K600:K602"/>
    <mergeCell ref="L600:L602"/>
    <mergeCell ref="A603:A606"/>
    <mergeCell ref="B603:C606"/>
    <mergeCell ref="D603:D606"/>
    <mergeCell ref="E603:E606"/>
    <mergeCell ref="F603:F606"/>
    <mergeCell ref="G603:G606"/>
    <mergeCell ref="H603:H606"/>
    <mergeCell ref="I603:I606"/>
    <mergeCell ref="J603:J606"/>
    <mergeCell ref="K603:K606"/>
    <mergeCell ref="L603:L606"/>
    <mergeCell ref="B607:C607"/>
    <mergeCell ref="B608:C608"/>
    <mergeCell ref="B609:C609"/>
    <mergeCell ref="B610:C610"/>
    <mergeCell ref="A611:A612"/>
    <mergeCell ref="B611:C612"/>
    <mergeCell ref="D611:D612"/>
    <mergeCell ref="E611:E612"/>
    <mergeCell ref="F611:F612"/>
    <mergeCell ref="G611:G612"/>
    <mergeCell ref="H611:H612"/>
    <mergeCell ref="I611:I612"/>
    <mergeCell ref="J611:J612"/>
    <mergeCell ref="K611:K612"/>
    <mergeCell ref="L611:L612"/>
    <mergeCell ref="B613:C613"/>
    <mergeCell ref="B614:C614"/>
    <mergeCell ref="B615:C615"/>
    <mergeCell ref="B616:C616"/>
    <mergeCell ref="A617:A619"/>
    <mergeCell ref="B617:C619"/>
    <mergeCell ref="D617:D619"/>
    <mergeCell ref="E617:E619"/>
    <mergeCell ref="F617:F619"/>
    <mergeCell ref="G617:G619"/>
    <mergeCell ref="H617:H619"/>
    <mergeCell ref="I617:I619"/>
    <mergeCell ref="J617:J619"/>
    <mergeCell ref="K617:K619"/>
    <mergeCell ref="L617:L619"/>
    <mergeCell ref="A620:A623"/>
    <mergeCell ref="B620:C623"/>
    <mergeCell ref="D620:D623"/>
    <mergeCell ref="E620:E623"/>
    <mergeCell ref="F620:F623"/>
    <mergeCell ref="G620:G623"/>
    <mergeCell ref="H620:H623"/>
    <mergeCell ref="I620:I623"/>
    <mergeCell ref="J620:J623"/>
    <mergeCell ref="K620:K623"/>
    <mergeCell ref="L620:L623"/>
    <mergeCell ref="B624:C624"/>
    <mergeCell ref="B625:C625"/>
    <mergeCell ref="B626:C626"/>
    <mergeCell ref="B627:C627"/>
    <mergeCell ref="B628:C628"/>
    <mergeCell ref="B629:C629"/>
    <mergeCell ref="A630:A634"/>
    <mergeCell ref="B630:C634"/>
    <mergeCell ref="D630:D634"/>
    <mergeCell ref="E630:E634"/>
    <mergeCell ref="F630:F634"/>
    <mergeCell ref="G630:G634"/>
    <mergeCell ref="H630:H634"/>
    <mergeCell ref="I630:I634"/>
    <mergeCell ref="J630:J634"/>
    <mergeCell ref="K630:K634"/>
    <mergeCell ref="L630:L634"/>
    <mergeCell ref="A635:A637"/>
    <mergeCell ref="B635:C637"/>
    <mergeCell ref="D635:D637"/>
    <mergeCell ref="E635:E637"/>
    <mergeCell ref="F635:F637"/>
    <mergeCell ref="G635:G637"/>
    <mergeCell ref="H635:H637"/>
    <mergeCell ref="I635:I637"/>
    <mergeCell ref="J635:J637"/>
    <mergeCell ref="K635:K637"/>
    <mergeCell ref="L635:L637"/>
    <mergeCell ref="B638:C638"/>
    <mergeCell ref="B639:C639"/>
    <mergeCell ref="B640:C640"/>
    <mergeCell ref="B641:C641"/>
    <mergeCell ref="B642:C642"/>
    <mergeCell ref="B643:C643"/>
    <mergeCell ref="A644:A646"/>
    <mergeCell ref="B644:C646"/>
    <mergeCell ref="D644:D646"/>
    <mergeCell ref="E644:E646"/>
    <mergeCell ref="F644:F646"/>
    <mergeCell ref="G644:G646"/>
    <mergeCell ref="H644:H646"/>
    <mergeCell ref="I644:I646"/>
    <mergeCell ref="J644:J646"/>
    <mergeCell ref="K644:K646"/>
    <mergeCell ref="L644:L646"/>
    <mergeCell ref="A647:A650"/>
    <mergeCell ref="B647:C650"/>
    <mergeCell ref="D647:D650"/>
    <mergeCell ref="E647:E650"/>
    <mergeCell ref="F647:F650"/>
    <mergeCell ref="G647:G650"/>
    <mergeCell ref="H647:H650"/>
    <mergeCell ref="I647:I650"/>
    <mergeCell ref="J647:J650"/>
    <mergeCell ref="K647:K650"/>
    <mergeCell ref="L647:L650"/>
    <mergeCell ref="B651:C651"/>
    <mergeCell ref="A652:A656"/>
    <mergeCell ref="B652:C656"/>
    <mergeCell ref="D652:D656"/>
    <mergeCell ref="E652:E656"/>
    <mergeCell ref="F652:F656"/>
    <mergeCell ref="G652:G656"/>
    <mergeCell ref="H652:H656"/>
    <mergeCell ref="I652:I656"/>
    <mergeCell ref="J652:J656"/>
    <mergeCell ref="K652:K656"/>
    <mergeCell ref="L652:L656"/>
    <mergeCell ref="A657:A658"/>
    <mergeCell ref="B657:C658"/>
    <mergeCell ref="D657:D658"/>
    <mergeCell ref="E657:E658"/>
    <mergeCell ref="F657:F658"/>
    <mergeCell ref="G657:G658"/>
    <mergeCell ref="H657:H658"/>
    <mergeCell ref="I657:I658"/>
    <mergeCell ref="J657:J658"/>
    <mergeCell ref="K657:K658"/>
    <mergeCell ref="L657:L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A670:A674"/>
    <mergeCell ref="B670:C674"/>
    <mergeCell ref="D670:D674"/>
    <mergeCell ref="E670:E674"/>
    <mergeCell ref="F670:F674"/>
    <mergeCell ref="G670:G674"/>
    <mergeCell ref="H670:H674"/>
    <mergeCell ref="I670:I674"/>
    <mergeCell ref="J670:J674"/>
    <mergeCell ref="K670:K674"/>
    <mergeCell ref="L670:L674"/>
    <mergeCell ref="B675:C675"/>
    <mergeCell ref="B676:C676"/>
    <mergeCell ref="B677:C677"/>
    <mergeCell ref="B678:C678"/>
    <mergeCell ref="A679:A681"/>
    <mergeCell ref="B679:C681"/>
    <mergeCell ref="D679:D681"/>
    <mergeCell ref="E679:E681"/>
    <mergeCell ref="F679:F681"/>
    <mergeCell ref="G679:G681"/>
    <mergeCell ref="H679:H681"/>
    <mergeCell ref="I679:I681"/>
    <mergeCell ref="J679:J681"/>
    <mergeCell ref="K679:K681"/>
    <mergeCell ref="L679:L681"/>
    <mergeCell ref="B682:C682"/>
    <mergeCell ref="A683:A687"/>
    <mergeCell ref="B683:C687"/>
    <mergeCell ref="D683:D687"/>
    <mergeCell ref="E683:E687"/>
    <mergeCell ref="F683:F687"/>
    <mergeCell ref="G683:G687"/>
    <mergeCell ref="H683:H687"/>
    <mergeCell ref="I683:I687"/>
    <mergeCell ref="J683:J687"/>
    <mergeCell ref="K683:K687"/>
    <mergeCell ref="L683:L687"/>
    <mergeCell ref="A688:A689"/>
    <mergeCell ref="B688:C689"/>
    <mergeCell ref="D688:D689"/>
    <mergeCell ref="E688:E689"/>
    <mergeCell ref="F688:F689"/>
    <mergeCell ref="G688:G689"/>
    <mergeCell ref="H688:H689"/>
    <mergeCell ref="I688:I689"/>
    <mergeCell ref="J688:J689"/>
    <mergeCell ref="K688:K689"/>
    <mergeCell ref="L688:L689"/>
    <mergeCell ref="B690:C690"/>
    <mergeCell ref="A691:A692"/>
    <mergeCell ref="B691:C692"/>
    <mergeCell ref="D691:D692"/>
    <mergeCell ref="E691:E692"/>
    <mergeCell ref="F691:F692"/>
    <mergeCell ref="G691:G692"/>
    <mergeCell ref="H691:H692"/>
    <mergeCell ref="I691:I692"/>
    <mergeCell ref="J691:J692"/>
    <mergeCell ref="K691:K692"/>
    <mergeCell ref="L691:L692"/>
    <mergeCell ref="A693:A697"/>
    <mergeCell ref="B693:C697"/>
    <mergeCell ref="D693:D697"/>
    <mergeCell ref="E693:E697"/>
    <mergeCell ref="F693:F697"/>
    <mergeCell ref="G693:G697"/>
    <mergeCell ref="H693:H697"/>
    <mergeCell ref="I693:I697"/>
    <mergeCell ref="J693:J697"/>
    <mergeCell ref="K693:K697"/>
    <mergeCell ref="L693:L697"/>
    <mergeCell ref="A698:A699"/>
    <mergeCell ref="B698:C699"/>
    <mergeCell ref="D698:D699"/>
    <mergeCell ref="E698:E699"/>
    <mergeCell ref="F698:F699"/>
    <mergeCell ref="G698:G699"/>
    <mergeCell ref="H698:H699"/>
    <mergeCell ref="I698:I699"/>
    <mergeCell ref="J698:J699"/>
    <mergeCell ref="K698:K699"/>
    <mergeCell ref="L698:L699"/>
    <mergeCell ref="A700:A703"/>
    <mergeCell ref="B700:C703"/>
    <mergeCell ref="D700:D703"/>
    <mergeCell ref="E700:E703"/>
    <mergeCell ref="F700:F703"/>
    <mergeCell ref="G700:G703"/>
    <mergeCell ref="H700:H703"/>
    <mergeCell ref="I700:I703"/>
    <mergeCell ref="J700:J703"/>
    <mergeCell ref="K700:K703"/>
    <mergeCell ref="L700:L703"/>
    <mergeCell ref="A704:A705"/>
    <mergeCell ref="B704:C705"/>
    <mergeCell ref="D704:D705"/>
    <mergeCell ref="E704:E705"/>
    <mergeCell ref="F704:F705"/>
    <mergeCell ref="G704:G705"/>
    <mergeCell ref="H704:H705"/>
    <mergeCell ref="I704:I705"/>
    <mergeCell ref="J704:J705"/>
    <mergeCell ref="K704:K705"/>
    <mergeCell ref="L704:L705"/>
    <mergeCell ref="B706:C706"/>
    <mergeCell ref="B707:C707"/>
    <mergeCell ref="B708:C708"/>
    <mergeCell ref="A709:A713"/>
    <mergeCell ref="B709:C713"/>
    <mergeCell ref="D709:D713"/>
    <mergeCell ref="E709:E713"/>
    <mergeCell ref="F709:F713"/>
    <mergeCell ref="G709:G713"/>
    <mergeCell ref="H709:H713"/>
    <mergeCell ref="I709:I713"/>
    <mergeCell ref="J709:J713"/>
    <mergeCell ref="K709:K713"/>
    <mergeCell ref="L709:L713"/>
    <mergeCell ref="A714:A715"/>
    <mergeCell ref="B714:C715"/>
    <mergeCell ref="D714:D715"/>
    <mergeCell ref="E714:E715"/>
    <mergeCell ref="F714:F715"/>
    <mergeCell ref="G714:G715"/>
    <mergeCell ref="H714:H715"/>
    <mergeCell ref="I714:I715"/>
    <mergeCell ref="J714:J715"/>
    <mergeCell ref="K714:K715"/>
    <mergeCell ref="B716:C716"/>
    <mergeCell ref="A717:A719"/>
    <mergeCell ref="B717:C719"/>
    <mergeCell ref="D717:D719"/>
    <mergeCell ref="E717:E719"/>
    <mergeCell ref="F717:F719"/>
    <mergeCell ref="G717:G719"/>
    <mergeCell ref="H717:H719"/>
    <mergeCell ref="I717:I719"/>
    <mergeCell ref="J717:J719"/>
    <mergeCell ref="K717:K719"/>
    <mergeCell ref="L717:L718"/>
    <mergeCell ref="A720:A722"/>
    <mergeCell ref="B720:C722"/>
    <mergeCell ref="D720:D722"/>
    <mergeCell ref="E720:E722"/>
    <mergeCell ref="F720:F722"/>
    <mergeCell ref="G720:G722"/>
    <mergeCell ref="H720:H722"/>
    <mergeCell ref="I720:I722"/>
    <mergeCell ref="J720:J722"/>
    <mergeCell ref="K720:K722"/>
    <mergeCell ref="L721:L722"/>
    <mergeCell ref="B723:C723"/>
    <mergeCell ref="B724:C724"/>
    <mergeCell ref="A725:A728"/>
    <mergeCell ref="B725:C728"/>
    <mergeCell ref="D725:D728"/>
    <mergeCell ref="E725:E728"/>
    <mergeCell ref="F725:F728"/>
    <mergeCell ref="G725:G728"/>
    <mergeCell ref="H725:H728"/>
    <mergeCell ref="I725:I728"/>
    <mergeCell ref="J725:J728"/>
    <mergeCell ref="K725:K728"/>
    <mergeCell ref="L725:L728"/>
    <mergeCell ref="B729:C729"/>
    <mergeCell ref="B730:C730"/>
    <mergeCell ref="B731:C731"/>
    <mergeCell ref="B732:C732"/>
    <mergeCell ref="B733:C733"/>
    <mergeCell ref="B734:C734"/>
    <mergeCell ref="A735:A738"/>
    <mergeCell ref="B735:C738"/>
    <mergeCell ref="D735:D738"/>
    <mergeCell ref="E735:E738"/>
    <mergeCell ref="F735:F738"/>
    <mergeCell ref="G735:G738"/>
    <mergeCell ref="H735:H738"/>
    <mergeCell ref="I735:I738"/>
    <mergeCell ref="J735:J738"/>
    <mergeCell ref="K735:K738"/>
    <mergeCell ref="L735:L738"/>
    <mergeCell ref="B739:C739"/>
    <mergeCell ref="A740:A741"/>
    <mergeCell ref="B740:C741"/>
    <mergeCell ref="D740:D741"/>
    <mergeCell ref="E740:E741"/>
    <mergeCell ref="F740:F741"/>
    <mergeCell ref="G740:G741"/>
    <mergeCell ref="H740:H741"/>
    <mergeCell ref="I740:I741"/>
    <mergeCell ref="J740:J741"/>
    <mergeCell ref="K740:K741"/>
    <mergeCell ref="L740:L741"/>
    <mergeCell ref="A742:A745"/>
    <mergeCell ref="B742:C745"/>
    <mergeCell ref="D742:D745"/>
    <mergeCell ref="E742:E745"/>
    <mergeCell ref="F742:F745"/>
    <mergeCell ref="G742:G745"/>
    <mergeCell ref="H742:H745"/>
    <mergeCell ref="I742:I745"/>
    <mergeCell ref="J742:J745"/>
    <mergeCell ref="K742:K745"/>
    <mergeCell ref="L742:L745"/>
    <mergeCell ref="A746:A747"/>
    <mergeCell ref="B746:C747"/>
    <mergeCell ref="D746:D747"/>
    <mergeCell ref="E746:E747"/>
    <mergeCell ref="F746:F747"/>
    <mergeCell ref="G746:G747"/>
    <mergeCell ref="H746:H747"/>
    <mergeCell ref="I746:I747"/>
    <mergeCell ref="J746:J747"/>
    <mergeCell ref="K746:K747"/>
    <mergeCell ref="L746:L747"/>
    <mergeCell ref="A748:A749"/>
    <mergeCell ref="B748:C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A750:A754"/>
    <mergeCell ref="B750:C754"/>
    <mergeCell ref="D750:D754"/>
    <mergeCell ref="E750:E754"/>
    <mergeCell ref="F750:F754"/>
    <mergeCell ref="G750:G754"/>
    <mergeCell ref="H750:H754"/>
    <mergeCell ref="I750:I754"/>
    <mergeCell ref="J750:J754"/>
    <mergeCell ref="K750:K754"/>
    <mergeCell ref="L750:L754"/>
    <mergeCell ref="B755:C755"/>
    <mergeCell ref="B756:C756"/>
    <mergeCell ref="A757:A759"/>
    <mergeCell ref="B757:C759"/>
    <mergeCell ref="D757:D759"/>
    <mergeCell ref="E757:E759"/>
    <mergeCell ref="F757:F759"/>
    <mergeCell ref="G757:G759"/>
    <mergeCell ref="H757:H759"/>
    <mergeCell ref="I757:I759"/>
    <mergeCell ref="J757:J759"/>
    <mergeCell ref="K757:K759"/>
    <mergeCell ref="L757:L759"/>
    <mergeCell ref="A760:A764"/>
    <mergeCell ref="B760:C764"/>
    <mergeCell ref="D760:D764"/>
    <mergeCell ref="E760:E764"/>
    <mergeCell ref="F760:F764"/>
    <mergeCell ref="G760:G764"/>
    <mergeCell ref="H760:H764"/>
    <mergeCell ref="I760:I764"/>
    <mergeCell ref="J760:J764"/>
    <mergeCell ref="K760:K764"/>
    <mergeCell ref="L760:L764"/>
    <mergeCell ref="A765:A766"/>
    <mergeCell ref="B765:C766"/>
    <mergeCell ref="D765:D766"/>
    <mergeCell ref="E765:E766"/>
    <mergeCell ref="F765:F766"/>
    <mergeCell ref="G765:G766"/>
    <mergeCell ref="H765:H766"/>
    <mergeCell ref="I765:I766"/>
    <mergeCell ref="J765:J766"/>
    <mergeCell ref="K765:K766"/>
    <mergeCell ref="L765:L766"/>
    <mergeCell ref="A767:A768"/>
    <mergeCell ref="B767:C768"/>
    <mergeCell ref="D767:D768"/>
    <mergeCell ref="E767:E768"/>
    <mergeCell ref="F767:F768"/>
    <mergeCell ref="G767:G768"/>
    <mergeCell ref="H767:H768"/>
    <mergeCell ref="I767:I768"/>
    <mergeCell ref="J767:J768"/>
    <mergeCell ref="K767:K768"/>
    <mergeCell ref="L767:L768"/>
    <mergeCell ref="A769:A773"/>
    <mergeCell ref="B769:C773"/>
    <mergeCell ref="D769:D773"/>
    <mergeCell ref="E769:E773"/>
    <mergeCell ref="F769:F773"/>
    <mergeCell ref="G769:G773"/>
    <mergeCell ref="H769:H773"/>
    <mergeCell ref="I769:I773"/>
    <mergeCell ref="J769:J773"/>
    <mergeCell ref="K769:K773"/>
    <mergeCell ref="L769:L773"/>
    <mergeCell ref="A774:A775"/>
    <mergeCell ref="B774:C775"/>
    <mergeCell ref="D774:D775"/>
    <mergeCell ref="E774:E775"/>
    <mergeCell ref="F774:F775"/>
    <mergeCell ref="G774:G775"/>
    <mergeCell ref="H774:H775"/>
    <mergeCell ref="I774:I775"/>
    <mergeCell ref="J774:J775"/>
    <mergeCell ref="K774:K775"/>
    <mergeCell ref="L774:L775"/>
    <mergeCell ref="B776:C776"/>
    <mergeCell ref="A777:A781"/>
    <mergeCell ref="B777:C781"/>
    <mergeCell ref="D777:D781"/>
    <mergeCell ref="E777:E781"/>
    <mergeCell ref="F777:F781"/>
    <mergeCell ref="G777:G781"/>
    <mergeCell ref="H777:H781"/>
    <mergeCell ref="I777:I781"/>
    <mergeCell ref="J777:J781"/>
    <mergeCell ref="K777:K781"/>
    <mergeCell ref="L778:L781"/>
    <mergeCell ref="A782:A785"/>
    <mergeCell ref="B782:C785"/>
    <mergeCell ref="D782:D785"/>
    <mergeCell ref="E782:E785"/>
    <mergeCell ref="F782:F785"/>
    <mergeCell ref="G782:G785"/>
    <mergeCell ref="H782:H785"/>
    <mergeCell ref="I782:I785"/>
    <mergeCell ref="J782:J785"/>
    <mergeCell ref="K782:K785"/>
    <mergeCell ref="L782:L784"/>
    <mergeCell ref="B786:C786"/>
    <mergeCell ref="A787:A790"/>
    <mergeCell ref="B787:C790"/>
    <mergeCell ref="D787:D790"/>
    <mergeCell ref="E787:E790"/>
    <mergeCell ref="F787:F790"/>
    <mergeCell ref="G787:G790"/>
    <mergeCell ref="H787:H790"/>
    <mergeCell ref="I787:I790"/>
    <mergeCell ref="J787:J790"/>
    <mergeCell ref="K787:K790"/>
    <mergeCell ref="L787:L790"/>
    <mergeCell ref="A791:A794"/>
    <mergeCell ref="B791:C794"/>
    <mergeCell ref="D791:D794"/>
    <mergeCell ref="E791:E794"/>
    <mergeCell ref="F791:F794"/>
    <mergeCell ref="G791:G794"/>
    <mergeCell ref="H791:H794"/>
    <mergeCell ref="I791:I794"/>
    <mergeCell ref="J791:J794"/>
    <mergeCell ref="K791:K794"/>
    <mergeCell ref="L791:L793"/>
    <mergeCell ref="B795:C795"/>
    <mergeCell ref="A796:A799"/>
    <mergeCell ref="B796:C799"/>
    <mergeCell ref="D796:D799"/>
    <mergeCell ref="E796:E799"/>
    <mergeCell ref="F796:F799"/>
    <mergeCell ref="G796:G799"/>
    <mergeCell ref="H796:H799"/>
    <mergeCell ref="I796:I799"/>
    <mergeCell ref="J796:J799"/>
    <mergeCell ref="K796:K799"/>
    <mergeCell ref="L796:L799"/>
    <mergeCell ref="A800:A803"/>
    <mergeCell ref="B800:C803"/>
    <mergeCell ref="D800:D803"/>
    <mergeCell ref="E800:E803"/>
    <mergeCell ref="F800:F803"/>
    <mergeCell ref="G800:G803"/>
    <mergeCell ref="H800:H803"/>
    <mergeCell ref="I800:I803"/>
    <mergeCell ref="J800:J803"/>
    <mergeCell ref="K800:K803"/>
    <mergeCell ref="L800:L802"/>
    <mergeCell ref="B804:C804"/>
    <mergeCell ref="B805:C805"/>
    <mergeCell ref="B806:C806"/>
    <mergeCell ref="A807:A808"/>
    <mergeCell ref="B807:C808"/>
    <mergeCell ref="D807:D808"/>
    <mergeCell ref="E807:E808"/>
    <mergeCell ref="F807:F808"/>
    <mergeCell ref="G807:G808"/>
    <mergeCell ref="H807:H808"/>
    <mergeCell ref="I807:I808"/>
    <mergeCell ref="J807:J808"/>
    <mergeCell ref="K807:K808"/>
    <mergeCell ref="L807:L808"/>
    <mergeCell ref="A809:A811"/>
    <mergeCell ref="B809:C811"/>
    <mergeCell ref="D809:D811"/>
    <mergeCell ref="E809:E811"/>
    <mergeCell ref="F809:F811"/>
    <mergeCell ref="G809:G811"/>
    <mergeCell ref="H809:H811"/>
    <mergeCell ref="I809:I811"/>
    <mergeCell ref="J809:J811"/>
    <mergeCell ref="K809:K811"/>
    <mergeCell ref="L809:L811"/>
    <mergeCell ref="A812:A815"/>
    <mergeCell ref="B812:C815"/>
    <mergeCell ref="D812:D815"/>
    <mergeCell ref="E812:E815"/>
    <mergeCell ref="F812:F815"/>
    <mergeCell ref="G812:G815"/>
    <mergeCell ref="H812:H815"/>
    <mergeCell ref="I812:I815"/>
    <mergeCell ref="J812:J815"/>
    <mergeCell ref="K812:K815"/>
    <mergeCell ref="L812:L815"/>
    <mergeCell ref="A816:A818"/>
    <mergeCell ref="B816:C818"/>
    <mergeCell ref="D816:D818"/>
    <mergeCell ref="E816:E818"/>
    <mergeCell ref="F816:F818"/>
    <mergeCell ref="G816:G818"/>
    <mergeCell ref="H816:H818"/>
    <mergeCell ref="I816:I818"/>
    <mergeCell ref="J816:J818"/>
    <mergeCell ref="K816:K818"/>
    <mergeCell ref="L816:L818"/>
    <mergeCell ref="B819:C819"/>
    <mergeCell ref="A820:A822"/>
    <mergeCell ref="B820:C822"/>
    <mergeCell ref="D820:D822"/>
    <mergeCell ref="E820:E822"/>
    <mergeCell ref="F820:F822"/>
    <mergeCell ref="G820:G822"/>
    <mergeCell ref="H820:H822"/>
    <mergeCell ref="I820:I822"/>
    <mergeCell ref="J820:J822"/>
    <mergeCell ref="K820:K822"/>
    <mergeCell ref="L820:L822"/>
    <mergeCell ref="A823:A824"/>
    <mergeCell ref="B823:C824"/>
    <mergeCell ref="D823:D824"/>
    <mergeCell ref="E823:E824"/>
    <mergeCell ref="F823:F824"/>
    <mergeCell ref="G823:G824"/>
    <mergeCell ref="H823:H824"/>
    <mergeCell ref="I823:I824"/>
    <mergeCell ref="J823:J824"/>
    <mergeCell ref="K823:K824"/>
    <mergeCell ref="L823:L824"/>
    <mergeCell ref="A825:A828"/>
    <mergeCell ref="B825:C828"/>
    <mergeCell ref="D825:D828"/>
    <mergeCell ref="E825:E828"/>
    <mergeCell ref="F825:F828"/>
    <mergeCell ref="G825:G828"/>
    <mergeCell ref="H825:H828"/>
    <mergeCell ref="I825:I828"/>
    <mergeCell ref="J825:J828"/>
    <mergeCell ref="K825:K828"/>
    <mergeCell ref="L825:L828"/>
    <mergeCell ref="A829:A831"/>
    <mergeCell ref="B829:C831"/>
    <mergeCell ref="D829:D831"/>
    <mergeCell ref="E829:E831"/>
    <mergeCell ref="F829:F831"/>
    <mergeCell ref="G829:G831"/>
    <mergeCell ref="H829:H831"/>
    <mergeCell ref="I829:I831"/>
    <mergeCell ref="J829:J831"/>
    <mergeCell ref="K829:K831"/>
    <mergeCell ref="L829:L831"/>
    <mergeCell ref="A832:A835"/>
    <mergeCell ref="B832:C835"/>
    <mergeCell ref="D832:D835"/>
    <mergeCell ref="E832:E835"/>
    <mergeCell ref="F832:F835"/>
    <mergeCell ref="G832:G835"/>
    <mergeCell ref="H832:H835"/>
    <mergeCell ref="I832:I835"/>
    <mergeCell ref="J832:J835"/>
    <mergeCell ref="K832:K835"/>
    <mergeCell ref="L832:L835"/>
    <mergeCell ref="A836:A838"/>
    <mergeCell ref="B836:C838"/>
    <mergeCell ref="D836:D838"/>
    <mergeCell ref="E836:E838"/>
    <mergeCell ref="F836:F838"/>
    <mergeCell ref="G836:G838"/>
    <mergeCell ref="H836:H838"/>
    <mergeCell ref="I836:I838"/>
    <mergeCell ref="J836:J838"/>
    <mergeCell ref="K836:K838"/>
    <mergeCell ref="L836:L838"/>
    <mergeCell ref="A839:A842"/>
    <mergeCell ref="B839:C842"/>
    <mergeCell ref="D839:D842"/>
    <mergeCell ref="E839:E842"/>
    <mergeCell ref="F839:F842"/>
    <mergeCell ref="G839:G842"/>
    <mergeCell ref="H839:H842"/>
    <mergeCell ref="I839:I842"/>
    <mergeCell ref="J839:J842"/>
    <mergeCell ref="K839:K842"/>
    <mergeCell ref="L839:L842"/>
    <mergeCell ref="B843:C843"/>
    <mergeCell ref="A844:A845"/>
    <mergeCell ref="B844:C845"/>
    <mergeCell ref="D844:D845"/>
    <mergeCell ref="E844:E845"/>
    <mergeCell ref="F844:F845"/>
    <mergeCell ref="G844:G845"/>
    <mergeCell ref="H844:H845"/>
    <mergeCell ref="I844:I845"/>
    <mergeCell ref="J844:J845"/>
    <mergeCell ref="K844:K845"/>
    <mergeCell ref="L844:L845"/>
    <mergeCell ref="A846:A848"/>
    <mergeCell ref="B846:C848"/>
    <mergeCell ref="D846:D848"/>
    <mergeCell ref="E846:E848"/>
    <mergeCell ref="F846:F848"/>
    <mergeCell ref="G846:G848"/>
    <mergeCell ref="H846:H848"/>
    <mergeCell ref="I846:I848"/>
    <mergeCell ref="J846:J848"/>
    <mergeCell ref="K846:K848"/>
    <mergeCell ref="L846:L848"/>
    <mergeCell ref="A849:A852"/>
    <mergeCell ref="B849:C852"/>
    <mergeCell ref="D849:D852"/>
    <mergeCell ref="E849:E852"/>
    <mergeCell ref="F849:F852"/>
    <mergeCell ref="G849:G852"/>
    <mergeCell ref="H849:H852"/>
    <mergeCell ref="I849:I852"/>
    <mergeCell ref="J849:J852"/>
    <mergeCell ref="K849:K852"/>
    <mergeCell ref="L849:L852"/>
    <mergeCell ref="A853:A856"/>
    <mergeCell ref="B853:C856"/>
    <mergeCell ref="D853:D856"/>
    <mergeCell ref="E853:E856"/>
    <mergeCell ref="F853:F856"/>
    <mergeCell ref="G853:G856"/>
    <mergeCell ref="H853:H856"/>
    <mergeCell ref="I853:I856"/>
    <mergeCell ref="J853:J856"/>
    <mergeCell ref="K853:K856"/>
    <mergeCell ref="L853:L856"/>
    <mergeCell ref="B857:C857"/>
    <mergeCell ref="B858:C858"/>
    <mergeCell ref="A859:A860"/>
    <mergeCell ref="B859:C860"/>
    <mergeCell ref="D859:D860"/>
    <mergeCell ref="E859:E860"/>
    <mergeCell ref="F859:F860"/>
    <mergeCell ref="G859:G860"/>
    <mergeCell ref="H859:H860"/>
    <mergeCell ref="I859:I860"/>
    <mergeCell ref="J859:J860"/>
    <mergeCell ref="K859:K860"/>
    <mergeCell ref="L859:L860"/>
    <mergeCell ref="A861:A864"/>
    <mergeCell ref="B861:C864"/>
    <mergeCell ref="D861:D864"/>
    <mergeCell ref="E861:E864"/>
    <mergeCell ref="F861:F864"/>
    <mergeCell ref="G861:G864"/>
    <mergeCell ref="H861:H864"/>
    <mergeCell ref="I861:I864"/>
    <mergeCell ref="J861:J864"/>
    <mergeCell ref="K861:K864"/>
    <mergeCell ref="L861:L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A875:A878"/>
    <mergeCell ref="B875:C878"/>
    <mergeCell ref="D875:D878"/>
    <mergeCell ref="E875:E878"/>
    <mergeCell ref="F875:F878"/>
    <mergeCell ref="G875:G878"/>
    <mergeCell ref="H875:H878"/>
    <mergeCell ref="I875:I878"/>
    <mergeCell ref="J875:J878"/>
    <mergeCell ref="K875:K878"/>
    <mergeCell ref="L875:L878"/>
    <mergeCell ref="B879:C879"/>
    <mergeCell ref="B880:C880"/>
    <mergeCell ref="A881:A883"/>
    <mergeCell ref="B881:C883"/>
    <mergeCell ref="D881:D883"/>
    <mergeCell ref="E881:E883"/>
    <mergeCell ref="F881:F883"/>
    <mergeCell ref="G881:G883"/>
    <mergeCell ref="H881:H883"/>
    <mergeCell ref="I881:I883"/>
    <mergeCell ref="J881:J883"/>
    <mergeCell ref="K881:K883"/>
    <mergeCell ref="L881:L882"/>
    <mergeCell ref="A884:A887"/>
    <mergeCell ref="B884:C887"/>
    <mergeCell ref="D884:D887"/>
    <mergeCell ref="E884:E887"/>
    <mergeCell ref="F884:F887"/>
    <mergeCell ref="G884:G887"/>
    <mergeCell ref="H884:H887"/>
    <mergeCell ref="I884:I887"/>
    <mergeCell ref="J884:J887"/>
    <mergeCell ref="K884:K887"/>
    <mergeCell ref="L884:L887"/>
    <mergeCell ref="B888:C888"/>
    <mergeCell ref="A889:A893"/>
    <mergeCell ref="B889:C893"/>
    <mergeCell ref="D889:D893"/>
    <mergeCell ref="E889:E893"/>
    <mergeCell ref="F889:F893"/>
    <mergeCell ref="G889:G893"/>
    <mergeCell ref="H889:H893"/>
    <mergeCell ref="I889:I893"/>
    <mergeCell ref="J889:J893"/>
    <mergeCell ref="K889:K893"/>
    <mergeCell ref="L889:L893"/>
    <mergeCell ref="B894:C894"/>
    <mergeCell ref="A895:A898"/>
    <mergeCell ref="B895:C898"/>
    <mergeCell ref="D895:D898"/>
    <mergeCell ref="E895:E898"/>
    <mergeCell ref="F895:F898"/>
    <mergeCell ref="G895:G898"/>
    <mergeCell ref="H895:H898"/>
    <mergeCell ref="I895:I898"/>
    <mergeCell ref="J895:J898"/>
    <mergeCell ref="K895:K898"/>
    <mergeCell ref="L895:L898"/>
    <mergeCell ref="A899:A902"/>
    <mergeCell ref="B899:C902"/>
    <mergeCell ref="D899:D902"/>
    <mergeCell ref="E899:E902"/>
    <mergeCell ref="F899:F902"/>
    <mergeCell ref="G899:G902"/>
    <mergeCell ref="H899:H902"/>
    <mergeCell ref="I899:I902"/>
    <mergeCell ref="J899:J902"/>
    <mergeCell ref="K899:K902"/>
    <mergeCell ref="L899:L902"/>
    <mergeCell ref="A903:A905"/>
    <mergeCell ref="B903:C905"/>
    <mergeCell ref="D903:D905"/>
    <mergeCell ref="E903:E905"/>
    <mergeCell ref="F903:F905"/>
    <mergeCell ref="G903:G905"/>
    <mergeCell ref="H903:H905"/>
    <mergeCell ref="J903:J905"/>
    <mergeCell ref="K903:K905"/>
    <mergeCell ref="I904:I905"/>
    <mergeCell ref="L904:L905"/>
    <mergeCell ref="A906:A908"/>
    <mergeCell ref="B906:C908"/>
    <mergeCell ref="D906:D908"/>
    <mergeCell ref="E906:E908"/>
    <mergeCell ref="F906:F908"/>
    <mergeCell ref="G906:G908"/>
    <mergeCell ref="H906:H908"/>
    <mergeCell ref="I906:I908"/>
    <mergeCell ref="J906:J908"/>
    <mergeCell ref="K906:K908"/>
    <mergeCell ref="L906:L908"/>
    <mergeCell ref="A909:A912"/>
    <mergeCell ref="B909:C912"/>
    <mergeCell ref="D909:D912"/>
    <mergeCell ref="E909:E912"/>
    <mergeCell ref="F909:F912"/>
    <mergeCell ref="G909:G912"/>
    <mergeCell ref="H909:H912"/>
    <mergeCell ref="I909:I912"/>
    <mergeCell ref="J909:J912"/>
    <mergeCell ref="K909:K912"/>
    <mergeCell ref="L909:L912"/>
    <mergeCell ref="B913:C913"/>
    <mergeCell ref="A914:A915"/>
    <mergeCell ref="B914:C915"/>
    <mergeCell ref="D914:D915"/>
    <mergeCell ref="E914:E915"/>
    <mergeCell ref="F914:F915"/>
    <mergeCell ref="G914:G915"/>
    <mergeCell ref="H914:H915"/>
    <mergeCell ref="I914:I915"/>
    <mergeCell ref="J914:J915"/>
    <mergeCell ref="K914:K915"/>
    <mergeCell ref="L914:L915"/>
    <mergeCell ref="B916:C916"/>
    <mergeCell ref="B917:C917"/>
    <mergeCell ref="A918:A919"/>
    <mergeCell ref="B918:C919"/>
    <mergeCell ref="D918:D919"/>
    <mergeCell ref="E918:E919"/>
    <mergeCell ref="F918:F919"/>
    <mergeCell ref="G918:G919"/>
    <mergeCell ref="H918:H919"/>
    <mergeCell ref="I918:I919"/>
    <mergeCell ref="J918:J919"/>
    <mergeCell ref="K918:K919"/>
    <mergeCell ref="L918:L919"/>
    <mergeCell ref="B920:C920"/>
    <mergeCell ref="A921:A922"/>
    <mergeCell ref="B921:C922"/>
    <mergeCell ref="D921:D922"/>
    <mergeCell ref="E921:E922"/>
    <mergeCell ref="F921:F922"/>
    <mergeCell ref="G921:G922"/>
    <mergeCell ref="H921:H922"/>
    <mergeCell ref="I921:I922"/>
    <mergeCell ref="J921:J922"/>
    <mergeCell ref="K921:K922"/>
    <mergeCell ref="L921:L922"/>
    <mergeCell ref="A923:A924"/>
    <mergeCell ref="B923:C924"/>
    <mergeCell ref="D923:D924"/>
    <mergeCell ref="E923:E924"/>
    <mergeCell ref="F923:F924"/>
    <mergeCell ref="G923:G924"/>
    <mergeCell ref="H923:H924"/>
    <mergeCell ref="I923:I924"/>
    <mergeCell ref="J923:J924"/>
    <mergeCell ref="K923:K924"/>
    <mergeCell ref="A925:A928"/>
    <mergeCell ref="B925:C928"/>
    <mergeCell ref="D925:D928"/>
    <mergeCell ref="E925:E928"/>
    <mergeCell ref="F925:F928"/>
    <mergeCell ref="G925:G928"/>
    <mergeCell ref="H925:H928"/>
    <mergeCell ref="I925:I928"/>
    <mergeCell ref="J925:J928"/>
    <mergeCell ref="K925:K928"/>
    <mergeCell ref="L925:L928"/>
    <mergeCell ref="A929:A931"/>
    <mergeCell ref="B929:C931"/>
    <mergeCell ref="D929:D931"/>
    <mergeCell ref="E929:E931"/>
    <mergeCell ref="F929:F931"/>
    <mergeCell ref="G929:G931"/>
    <mergeCell ref="H929:H931"/>
    <mergeCell ref="I929:I931"/>
    <mergeCell ref="J929:J931"/>
    <mergeCell ref="K929:K931"/>
    <mergeCell ref="L929:L931"/>
    <mergeCell ref="A932:A937"/>
    <mergeCell ref="B932:C937"/>
    <mergeCell ref="D932:D937"/>
    <mergeCell ref="E932:E937"/>
    <mergeCell ref="F932:F937"/>
    <mergeCell ref="G932:G937"/>
    <mergeCell ref="H932:H937"/>
    <mergeCell ref="I932:I937"/>
    <mergeCell ref="J932:J937"/>
    <mergeCell ref="K932:K937"/>
    <mergeCell ref="L933:L937"/>
    <mergeCell ref="A938:A940"/>
    <mergeCell ref="B938:C940"/>
    <mergeCell ref="D938:D940"/>
    <mergeCell ref="E938:E940"/>
    <mergeCell ref="F938:F940"/>
    <mergeCell ref="G938:G940"/>
    <mergeCell ref="H938:H940"/>
    <mergeCell ref="I938:I940"/>
    <mergeCell ref="J938:J940"/>
    <mergeCell ref="K938:K940"/>
    <mergeCell ref="L938:L940"/>
    <mergeCell ref="A941:A942"/>
    <mergeCell ref="B941:C942"/>
    <mergeCell ref="D941:D942"/>
    <mergeCell ref="E941:E942"/>
    <mergeCell ref="F941:F942"/>
    <mergeCell ref="G941:G942"/>
    <mergeCell ref="H941:H942"/>
    <mergeCell ref="I941:I942"/>
    <mergeCell ref="J941:J942"/>
    <mergeCell ref="K941:K942"/>
    <mergeCell ref="L941:L942"/>
    <mergeCell ref="A943:A944"/>
    <mergeCell ref="B943:C944"/>
    <mergeCell ref="D943:D944"/>
    <mergeCell ref="E943:E944"/>
    <mergeCell ref="F943:F944"/>
    <mergeCell ref="G943:G944"/>
    <mergeCell ref="H943:H944"/>
    <mergeCell ref="I943:I944"/>
    <mergeCell ref="J943:J944"/>
    <mergeCell ref="K943:K944"/>
    <mergeCell ref="L943:L944"/>
    <mergeCell ref="A945:A948"/>
    <mergeCell ref="B945:C948"/>
    <mergeCell ref="D945:D948"/>
    <mergeCell ref="E945:E948"/>
    <mergeCell ref="F945:F948"/>
    <mergeCell ref="G945:G948"/>
    <mergeCell ref="H945:H948"/>
    <mergeCell ref="I945:I948"/>
    <mergeCell ref="J945:J948"/>
    <mergeCell ref="K945:K948"/>
    <mergeCell ref="L945:L948"/>
    <mergeCell ref="A949:A951"/>
    <mergeCell ref="B949:C951"/>
    <mergeCell ref="D949:D951"/>
    <mergeCell ref="E949:E951"/>
    <mergeCell ref="F949:F951"/>
    <mergeCell ref="G949:G951"/>
    <mergeCell ref="H949:H951"/>
    <mergeCell ref="I949:I951"/>
    <mergeCell ref="J949:J951"/>
    <mergeCell ref="K949:K951"/>
    <mergeCell ref="L949:L951"/>
    <mergeCell ref="B952:C952"/>
    <mergeCell ref="A953:A955"/>
    <mergeCell ref="B953:C955"/>
    <mergeCell ref="D953:D955"/>
    <mergeCell ref="E953:E955"/>
    <mergeCell ref="F953:F955"/>
    <mergeCell ref="G953:G955"/>
    <mergeCell ref="H953:H955"/>
    <mergeCell ref="I953:I955"/>
    <mergeCell ref="J953:J955"/>
    <mergeCell ref="K953:K955"/>
    <mergeCell ref="L953:L955"/>
    <mergeCell ref="B956:C956"/>
    <mergeCell ref="A957:A960"/>
    <mergeCell ref="B957:C960"/>
    <mergeCell ref="D957:D960"/>
    <mergeCell ref="E957:E960"/>
    <mergeCell ref="F957:F960"/>
    <mergeCell ref="G957:G960"/>
    <mergeCell ref="H957:H960"/>
    <mergeCell ref="I957:I960"/>
    <mergeCell ref="J957:J960"/>
    <mergeCell ref="K957:K960"/>
    <mergeCell ref="L957:L960"/>
    <mergeCell ref="A961:A962"/>
    <mergeCell ref="B961:C962"/>
    <mergeCell ref="D961:D962"/>
    <mergeCell ref="E961:E962"/>
    <mergeCell ref="F961:F962"/>
    <mergeCell ref="G961:G962"/>
    <mergeCell ref="H961:H962"/>
    <mergeCell ref="I961:I962"/>
    <mergeCell ref="J961:J962"/>
    <mergeCell ref="K961:K962"/>
    <mergeCell ref="L961:L962"/>
    <mergeCell ref="A963:A965"/>
    <mergeCell ref="B963:C965"/>
    <mergeCell ref="D963:D965"/>
    <mergeCell ref="E963:E965"/>
    <mergeCell ref="F963:F965"/>
    <mergeCell ref="G963:G965"/>
    <mergeCell ref="H963:H965"/>
    <mergeCell ref="I963:I965"/>
    <mergeCell ref="J963:J965"/>
    <mergeCell ref="K963:K965"/>
    <mergeCell ref="L963:L965"/>
    <mergeCell ref="A966:A968"/>
    <mergeCell ref="B966:C968"/>
    <mergeCell ref="D966:D968"/>
    <mergeCell ref="E966:E968"/>
    <mergeCell ref="F966:F968"/>
    <mergeCell ref="G966:G968"/>
    <mergeCell ref="H966:H968"/>
    <mergeCell ref="I966:I968"/>
    <mergeCell ref="J966:J968"/>
    <mergeCell ref="K966:K968"/>
    <mergeCell ref="L966:L968"/>
    <mergeCell ref="A969:A972"/>
    <mergeCell ref="B969:C972"/>
    <mergeCell ref="D969:D972"/>
    <mergeCell ref="E969:E972"/>
    <mergeCell ref="F969:F972"/>
    <mergeCell ref="G969:G972"/>
    <mergeCell ref="H969:H972"/>
    <mergeCell ref="I969:I972"/>
    <mergeCell ref="J969:J972"/>
    <mergeCell ref="K969:K972"/>
    <mergeCell ref="L969:L972"/>
    <mergeCell ref="B973:C973"/>
    <mergeCell ref="B974:C974"/>
    <mergeCell ref="A975:A976"/>
    <mergeCell ref="B975:C976"/>
    <mergeCell ref="D975:D976"/>
    <mergeCell ref="E975:E976"/>
    <mergeCell ref="F975:F976"/>
    <mergeCell ref="G975:G976"/>
    <mergeCell ref="H975:H976"/>
    <mergeCell ref="I975:I976"/>
    <mergeCell ref="J975:J976"/>
    <mergeCell ref="K975:K976"/>
    <mergeCell ref="L975:L976"/>
    <mergeCell ref="B977:C977"/>
    <mergeCell ref="A978:A979"/>
    <mergeCell ref="B978:C979"/>
    <mergeCell ref="D978:D979"/>
    <mergeCell ref="E978:E979"/>
    <mergeCell ref="F978:F979"/>
    <mergeCell ref="G978:G979"/>
    <mergeCell ref="H978:H979"/>
    <mergeCell ref="I978:I979"/>
    <mergeCell ref="J978:J979"/>
    <mergeCell ref="K978:K979"/>
    <mergeCell ref="L978:L979"/>
    <mergeCell ref="B980:C980"/>
    <mergeCell ref="B981:C981"/>
    <mergeCell ref="B982:C982"/>
    <mergeCell ref="B983:C983"/>
    <mergeCell ref="B984:C984"/>
    <mergeCell ref="A985:A986"/>
    <mergeCell ref="B985:C986"/>
    <mergeCell ref="D985:D986"/>
    <mergeCell ref="E985:E986"/>
    <mergeCell ref="F985:F986"/>
    <mergeCell ref="G985:G986"/>
    <mergeCell ref="H985:H986"/>
    <mergeCell ref="I985:I986"/>
    <mergeCell ref="J985:J986"/>
    <mergeCell ref="K985:K986"/>
    <mergeCell ref="L985:L986"/>
    <mergeCell ref="A987:A989"/>
    <mergeCell ref="B987:C989"/>
    <mergeCell ref="D987:D989"/>
    <mergeCell ref="E987:E989"/>
    <mergeCell ref="F987:F989"/>
    <mergeCell ref="G987:G989"/>
    <mergeCell ref="H987:H989"/>
    <mergeCell ref="I987:I989"/>
    <mergeCell ref="J987:J989"/>
    <mergeCell ref="K987:K989"/>
    <mergeCell ref="L987:L989"/>
    <mergeCell ref="A990:A992"/>
    <mergeCell ref="B990:C992"/>
    <mergeCell ref="D990:D992"/>
    <mergeCell ref="E990:E992"/>
    <mergeCell ref="F990:F992"/>
    <mergeCell ref="G990:G992"/>
    <mergeCell ref="H990:H992"/>
    <mergeCell ref="I990:I992"/>
    <mergeCell ref="J990:J992"/>
    <mergeCell ref="K990:K992"/>
    <mergeCell ref="L990:L992"/>
    <mergeCell ref="A993:A995"/>
    <mergeCell ref="B993:C995"/>
    <mergeCell ref="D993:D995"/>
    <mergeCell ref="E993:E995"/>
    <mergeCell ref="F993:F995"/>
    <mergeCell ref="G993:G995"/>
    <mergeCell ref="H993:H995"/>
    <mergeCell ref="I993:I995"/>
    <mergeCell ref="J993:J995"/>
    <mergeCell ref="K993:K995"/>
    <mergeCell ref="L993:L995"/>
    <mergeCell ref="A996:A998"/>
    <mergeCell ref="B996:C998"/>
    <mergeCell ref="D996:D998"/>
    <mergeCell ref="E996:E998"/>
    <mergeCell ref="F996:F998"/>
    <mergeCell ref="G996:G998"/>
    <mergeCell ref="H996:H998"/>
    <mergeCell ref="I996:I998"/>
    <mergeCell ref="J996:J998"/>
    <mergeCell ref="K996:K998"/>
    <mergeCell ref="L996:L998"/>
    <mergeCell ref="B999:C999"/>
    <mergeCell ref="A1000:A1002"/>
    <mergeCell ref="B1000:C1002"/>
    <mergeCell ref="D1000:D1002"/>
    <mergeCell ref="E1000:E1002"/>
    <mergeCell ref="F1000:F1002"/>
    <mergeCell ref="G1000:G1002"/>
    <mergeCell ref="H1000:H1002"/>
    <mergeCell ref="I1000:I1002"/>
    <mergeCell ref="J1000:J1002"/>
    <mergeCell ref="K1000:K1002"/>
    <mergeCell ref="L1000:L1002"/>
    <mergeCell ref="A1003:A1005"/>
    <mergeCell ref="B1003:C1005"/>
    <mergeCell ref="D1003:D1005"/>
    <mergeCell ref="E1003:E1005"/>
    <mergeCell ref="F1003:F1005"/>
    <mergeCell ref="G1003:G1005"/>
    <mergeCell ref="H1003:H1005"/>
    <mergeCell ref="I1003:I1005"/>
    <mergeCell ref="J1003:J1005"/>
    <mergeCell ref="K1003:K1005"/>
    <mergeCell ref="L1003:L1005"/>
    <mergeCell ref="A1006:A1009"/>
    <mergeCell ref="B1006:C1009"/>
    <mergeCell ref="D1006:D1009"/>
    <mergeCell ref="E1006:E1009"/>
    <mergeCell ref="F1006:F1009"/>
    <mergeCell ref="G1006:G1009"/>
    <mergeCell ref="H1006:H1009"/>
    <mergeCell ref="I1006:I1009"/>
    <mergeCell ref="J1006:J1009"/>
    <mergeCell ref="K1006:K1009"/>
    <mergeCell ref="L1006:L1009"/>
    <mergeCell ref="A1010:A1012"/>
    <mergeCell ref="B1010:C1012"/>
    <mergeCell ref="D1010:D1012"/>
    <mergeCell ref="E1010:E1012"/>
    <mergeCell ref="F1010:F1012"/>
    <mergeCell ref="G1010:G1012"/>
    <mergeCell ref="H1010:H1012"/>
    <mergeCell ref="I1010:I1012"/>
    <mergeCell ref="J1010:J1012"/>
    <mergeCell ref="K1010:K1012"/>
    <mergeCell ref="L1010:L1012"/>
    <mergeCell ref="A1013:A1016"/>
    <mergeCell ref="B1013:C1016"/>
    <mergeCell ref="D1013:D1016"/>
    <mergeCell ref="E1013:E1016"/>
    <mergeCell ref="F1013:F1016"/>
    <mergeCell ref="G1013:G1016"/>
    <mergeCell ref="H1013:H1016"/>
    <mergeCell ref="I1013:I1016"/>
    <mergeCell ref="J1013:J1016"/>
    <mergeCell ref="K1013:K1016"/>
    <mergeCell ref="L1013:L1016"/>
    <mergeCell ref="A1017:A1018"/>
    <mergeCell ref="B1017:C1018"/>
    <mergeCell ref="D1017:D1018"/>
    <mergeCell ref="E1017:E1018"/>
    <mergeCell ref="F1017:F1018"/>
    <mergeCell ref="G1017:G1018"/>
    <mergeCell ref="H1017:H1018"/>
    <mergeCell ref="I1017:I1018"/>
    <mergeCell ref="J1017:J1018"/>
    <mergeCell ref="K1017:K1018"/>
    <mergeCell ref="L1017:L1018"/>
    <mergeCell ref="A1019:A1020"/>
    <mergeCell ref="B1019:C1020"/>
    <mergeCell ref="D1019:D1020"/>
    <mergeCell ref="E1019:E1020"/>
    <mergeCell ref="F1019:F1020"/>
    <mergeCell ref="G1019:G1020"/>
    <mergeCell ref="H1019:H1020"/>
    <mergeCell ref="I1019:I1020"/>
    <mergeCell ref="J1019:J1020"/>
    <mergeCell ref="K1019:K1020"/>
    <mergeCell ref="L1019:L1020"/>
    <mergeCell ref="A1021:A1022"/>
    <mergeCell ref="B1021:C1022"/>
    <mergeCell ref="D1021:D1022"/>
    <mergeCell ref="E1021:E1022"/>
    <mergeCell ref="F1021:F1022"/>
    <mergeCell ref="G1021:G1022"/>
    <mergeCell ref="H1021:H1022"/>
    <mergeCell ref="I1021:I1022"/>
    <mergeCell ref="J1021:J1022"/>
    <mergeCell ref="K1021:K1022"/>
    <mergeCell ref="L1021:L1022"/>
    <mergeCell ref="B1023:C1023"/>
    <mergeCell ref="B1024:C1024"/>
    <mergeCell ref="A1025:A1026"/>
    <mergeCell ref="B1025:C1026"/>
    <mergeCell ref="D1025:D1026"/>
    <mergeCell ref="E1025:E1026"/>
    <mergeCell ref="F1025:F1026"/>
    <mergeCell ref="G1025:G1026"/>
    <mergeCell ref="H1025:H1026"/>
    <mergeCell ref="I1025:I1026"/>
    <mergeCell ref="J1025:J1026"/>
    <mergeCell ref="K1025:K1026"/>
    <mergeCell ref="L1025:L1026"/>
    <mergeCell ref="B1027:C1027"/>
    <mergeCell ref="B1028:C1028"/>
    <mergeCell ref="B1029:C1029"/>
    <mergeCell ref="B1030:C1030"/>
    <mergeCell ref="B1031:C1031"/>
    <mergeCell ref="A1032:A1033"/>
    <mergeCell ref="B1032:C1033"/>
    <mergeCell ref="D1032:D1033"/>
    <mergeCell ref="E1032:E1033"/>
    <mergeCell ref="F1032:F1033"/>
    <mergeCell ref="G1032:G1033"/>
    <mergeCell ref="H1032:H1033"/>
    <mergeCell ref="I1032:I1033"/>
    <mergeCell ref="J1032:J1033"/>
    <mergeCell ref="K1032:K1033"/>
    <mergeCell ref="L1032:L1033"/>
    <mergeCell ref="B1034:C1034"/>
    <mergeCell ref="A1035:A1036"/>
    <mergeCell ref="B1035:C1036"/>
    <mergeCell ref="D1035:D1036"/>
    <mergeCell ref="E1035:E1036"/>
    <mergeCell ref="F1035:F1036"/>
    <mergeCell ref="G1035:G1036"/>
    <mergeCell ref="H1035:H1036"/>
    <mergeCell ref="I1035:I1036"/>
    <mergeCell ref="J1035:J1036"/>
    <mergeCell ref="K1035:K1036"/>
    <mergeCell ref="L1035:L1036"/>
    <mergeCell ref="B1037:C1037"/>
    <mergeCell ref="A1038:A1039"/>
    <mergeCell ref="B1038:C1039"/>
    <mergeCell ref="D1038:D1039"/>
    <mergeCell ref="E1038:E1039"/>
    <mergeCell ref="F1038:F1039"/>
    <mergeCell ref="G1038:G1039"/>
    <mergeCell ref="H1038:H1039"/>
    <mergeCell ref="I1038:I1039"/>
    <mergeCell ref="J1038:J1039"/>
    <mergeCell ref="K1038:K1039"/>
    <mergeCell ref="L1038:L1039"/>
    <mergeCell ref="A1040:A1041"/>
    <mergeCell ref="B1040:C1041"/>
    <mergeCell ref="D1040:D1041"/>
    <mergeCell ref="E1040:E1041"/>
    <mergeCell ref="F1040:F1041"/>
    <mergeCell ref="G1040:G1041"/>
    <mergeCell ref="H1040:H1041"/>
    <mergeCell ref="I1040:I1041"/>
    <mergeCell ref="J1040:J1041"/>
    <mergeCell ref="K1040:K1041"/>
    <mergeCell ref="L1040:L1041"/>
    <mergeCell ref="A1042:A1043"/>
    <mergeCell ref="B1042:C1043"/>
    <mergeCell ref="D1042:D1043"/>
    <mergeCell ref="E1042:E1043"/>
    <mergeCell ref="F1042:F1043"/>
    <mergeCell ref="G1042:G1043"/>
    <mergeCell ref="H1042:H1043"/>
    <mergeCell ref="I1042:I1043"/>
    <mergeCell ref="J1042:J1043"/>
    <mergeCell ref="K1042:K1043"/>
    <mergeCell ref="L1042:L1043"/>
    <mergeCell ref="B1044:C1044"/>
    <mergeCell ref="A1045:A1046"/>
    <mergeCell ref="B1045:C1046"/>
    <mergeCell ref="D1045:D1046"/>
    <mergeCell ref="E1045:E1046"/>
    <mergeCell ref="F1045:F1046"/>
    <mergeCell ref="G1045:G1046"/>
    <mergeCell ref="H1045:H1046"/>
    <mergeCell ref="I1045:I1046"/>
    <mergeCell ref="J1045:J1046"/>
    <mergeCell ref="K1045:K1046"/>
    <mergeCell ref="L1045:L1046"/>
    <mergeCell ref="A1047:A1048"/>
    <mergeCell ref="B1047:C1048"/>
    <mergeCell ref="D1047:D1048"/>
    <mergeCell ref="E1047:E1048"/>
    <mergeCell ref="F1047:F1048"/>
    <mergeCell ref="G1047:G1048"/>
    <mergeCell ref="H1047:H1048"/>
    <mergeCell ref="I1047:I1048"/>
    <mergeCell ref="J1047:J1048"/>
    <mergeCell ref="K1047:K1048"/>
    <mergeCell ref="L1047:L1048"/>
    <mergeCell ref="A1049:A1050"/>
    <mergeCell ref="B1049:C1050"/>
    <mergeCell ref="D1049:D1050"/>
    <mergeCell ref="E1049:E1050"/>
    <mergeCell ref="F1049:F1050"/>
    <mergeCell ref="G1049:G1050"/>
    <mergeCell ref="H1049:H1050"/>
    <mergeCell ref="I1049:I1050"/>
    <mergeCell ref="J1049:J1050"/>
    <mergeCell ref="K1049:K1050"/>
    <mergeCell ref="L1049:L1050"/>
    <mergeCell ref="A1051:A1052"/>
    <mergeCell ref="B1051:C1052"/>
    <mergeCell ref="D1051:D1052"/>
    <mergeCell ref="E1051:E1052"/>
    <mergeCell ref="F1051:F1052"/>
    <mergeCell ref="G1051:G1052"/>
    <mergeCell ref="H1051:H1052"/>
    <mergeCell ref="I1051:I1052"/>
    <mergeCell ref="J1051:J1052"/>
    <mergeCell ref="K1051:K1052"/>
    <mergeCell ref="L1051:L1052"/>
    <mergeCell ref="A1053:A1054"/>
    <mergeCell ref="B1053:C1054"/>
    <mergeCell ref="D1053:D1054"/>
    <mergeCell ref="E1053:E1054"/>
    <mergeCell ref="F1053:F1054"/>
    <mergeCell ref="G1053:G1054"/>
    <mergeCell ref="H1053:H1054"/>
    <mergeCell ref="I1053:I1054"/>
    <mergeCell ref="J1053:J1054"/>
    <mergeCell ref="K1053:K1054"/>
    <mergeCell ref="L1053:L1054"/>
    <mergeCell ref="B1055:C1055"/>
    <mergeCell ref="B1056:C1056"/>
    <mergeCell ref="B1057:C1057"/>
    <mergeCell ref="B1058:C1058"/>
    <mergeCell ref="B1059:C1059"/>
    <mergeCell ref="B1060:C1060"/>
    <mergeCell ref="B1061:C1061"/>
    <mergeCell ref="A1062:A1063"/>
    <mergeCell ref="B1062:C1063"/>
    <mergeCell ref="D1062:D1063"/>
    <mergeCell ref="E1062:E1063"/>
    <mergeCell ref="F1062:F1063"/>
    <mergeCell ref="G1062:G1063"/>
    <mergeCell ref="H1062:H1063"/>
    <mergeCell ref="I1062:I1063"/>
    <mergeCell ref="J1062:J1063"/>
    <mergeCell ref="K1062:K1063"/>
    <mergeCell ref="L1062:L1063"/>
    <mergeCell ref="A1064:A1065"/>
    <mergeCell ref="B1064:C1065"/>
    <mergeCell ref="D1064:D1065"/>
    <mergeCell ref="E1064:E1065"/>
    <mergeCell ref="F1064:F1065"/>
    <mergeCell ref="G1064:G1065"/>
    <mergeCell ref="H1064:H1065"/>
    <mergeCell ref="I1064:I1065"/>
    <mergeCell ref="J1064:J1065"/>
    <mergeCell ref="K1064:K1065"/>
    <mergeCell ref="L1064:L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A1084:A1085"/>
    <mergeCell ref="B1084:C1085"/>
    <mergeCell ref="D1084:D1085"/>
    <mergeCell ref="E1084:E1085"/>
    <mergeCell ref="F1084:F1085"/>
    <mergeCell ref="G1084:G1085"/>
    <mergeCell ref="H1084:H1085"/>
    <mergeCell ref="I1084:I1085"/>
    <mergeCell ref="J1084:J1085"/>
    <mergeCell ref="K1084:K1085"/>
    <mergeCell ref="L1084:L1085"/>
    <mergeCell ref="B1086:C1086"/>
    <mergeCell ref="A1087:A1090"/>
    <mergeCell ref="B1087:C1090"/>
    <mergeCell ref="D1087:D1090"/>
    <mergeCell ref="E1087:E1090"/>
    <mergeCell ref="F1087:F1090"/>
    <mergeCell ref="G1087:G1090"/>
    <mergeCell ref="H1087:H1090"/>
    <mergeCell ref="I1087:I1090"/>
    <mergeCell ref="J1087:J1090"/>
    <mergeCell ref="K1087:K1090"/>
    <mergeCell ref="L1087:L1090"/>
    <mergeCell ref="B1091:C1091"/>
    <mergeCell ref="B1092:C1092"/>
    <mergeCell ref="B1093:C1093"/>
    <mergeCell ref="B1094:C1094"/>
    <mergeCell ref="B1095:C1095"/>
    <mergeCell ref="B1096:C1096"/>
    <mergeCell ref="A1097:A1098"/>
    <mergeCell ref="B1097:C1098"/>
    <mergeCell ref="D1097:D1098"/>
    <mergeCell ref="E1097:E1098"/>
    <mergeCell ref="F1097:F1098"/>
    <mergeCell ref="G1097:G1098"/>
    <mergeCell ref="H1097:H1098"/>
    <mergeCell ref="I1097:I1098"/>
    <mergeCell ref="J1097:J1098"/>
    <mergeCell ref="K1097:K1098"/>
    <mergeCell ref="L1097:L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A1117:A1119"/>
    <mergeCell ref="B1117:C1119"/>
    <mergeCell ref="D1117:D1119"/>
    <mergeCell ref="E1117:E1119"/>
    <mergeCell ref="F1117:F1119"/>
    <mergeCell ref="G1117:G1119"/>
    <mergeCell ref="H1117:H1119"/>
    <mergeCell ref="I1117:I1119"/>
    <mergeCell ref="J1117:J1119"/>
    <mergeCell ref="K1117:K1119"/>
    <mergeCell ref="L1117:L1119"/>
    <mergeCell ref="B1120:C1120"/>
    <mergeCell ref="B1121:C1121"/>
    <mergeCell ref="A1122:A1123"/>
    <mergeCell ref="B1122:C1123"/>
    <mergeCell ref="D1122:D1123"/>
    <mergeCell ref="E1122:E1123"/>
    <mergeCell ref="F1122:F1123"/>
    <mergeCell ref="G1122:G1123"/>
    <mergeCell ref="H1122:H1123"/>
    <mergeCell ref="I1122:I1123"/>
    <mergeCell ref="J1122:J1123"/>
    <mergeCell ref="K1122:K1123"/>
    <mergeCell ref="L1122:L1123"/>
    <mergeCell ref="A1124:A1126"/>
    <mergeCell ref="B1124:C1126"/>
    <mergeCell ref="D1124:D1126"/>
    <mergeCell ref="E1124:E1126"/>
    <mergeCell ref="F1124:F1126"/>
    <mergeCell ref="G1124:G1126"/>
    <mergeCell ref="H1124:H1126"/>
    <mergeCell ref="I1124:I1126"/>
    <mergeCell ref="J1124:J1126"/>
    <mergeCell ref="K1124:K1126"/>
    <mergeCell ref="L1125:L1126"/>
    <mergeCell ref="B1127:C1127"/>
    <mergeCell ref="A1128:A1129"/>
    <mergeCell ref="B1128:C1129"/>
    <mergeCell ref="D1128:D1129"/>
    <mergeCell ref="E1128:E1129"/>
    <mergeCell ref="F1128:F1129"/>
    <mergeCell ref="G1128:G1129"/>
    <mergeCell ref="H1128:H1129"/>
    <mergeCell ref="I1128:I1129"/>
    <mergeCell ref="J1128:J1129"/>
    <mergeCell ref="K1128:K1129"/>
    <mergeCell ref="L1128:L1129"/>
    <mergeCell ref="B1130:C1130"/>
    <mergeCell ref="B1131:C1131"/>
    <mergeCell ref="A1132:A1136"/>
    <mergeCell ref="B1132:C1136"/>
    <mergeCell ref="D1132:D1136"/>
    <mergeCell ref="E1132:E1136"/>
    <mergeCell ref="F1132:F1136"/>
    <mergeCell ref="G1132:G1136"/>
    <mergeCell ref="H1132:H1136"/>
    <mergeCell ref="I1132:I1136"/>
    <mergeCell ref="J1132:J1136"/>
    <mergeCell ref="K1132:K1136"/>
    <mergeCell ref="L1132:L1136"/>
    <mergeCell ref="A1137:A1138"/>
    <mergeCell ref="B1137:C1138"/>
    <mergeCell ref="D1137:D1138"/>
    <mergeCell ref="E1137:E1138"/>
    <mergeCell ref="F1137:F1138"/>
    <mergeCell ref="G1137:G1138"/>
    <mergeCell ref="H1137:H1138"/>
    <mergeCell ref="I1137:I1138"/>
    <mergeCell ref="J1137:J1138"/>
    <mergeCell ref="K1137:K1138"/>
    <mergeCell ref="L1137:L1138"/>
    <mergeCell ref="B1139:C1139"/>
    <mergeCell ref="A1140:A1141"/>
    <mergeCell ref="B1140:C1141"/>
    <mergeCell ref="D1140:D1141"/>
    <mergeCell ref="E1140:E1141"/>
    <mergeCell ref="F1140:F1141"/>
    <mergeCell ref="G1140:G1141"/>
    <mergeCell ref="H1140:H1141"/>
    <mergeCell ref="I1140:I1141"/>
    <mergeCell ref="J1140:J1141"/>
    <mergeCell ref="K1140:K1141"/>
    <mergeCell ref="L1140:L1141"/>
    <mergeCell ref="A1142:A1144"/>
    <mergeCell ref="B1142:C1144"/>
    <mergeCell ref="D1142:D1144"/>
    <mergeCell ref="E1142:E1144"/>
    <mergeCell ref="F1142:F1144"/>
    <mergeCell ref="G1142:G1144"/>
    <mergeCell ref="H1142:H1144"/>
    <mergeCell ref="I1142:I1144"/>
    <mergeCell ref="J1142:J1144"/>
    <mergeCell ref="K1142:K1144"/>
    <mergeCell ref="L1142:L1144"/>
    <mergeCell ref="B1145:C1145"/>
    <mergeCell ref="B1146:C1146"/>
    <mergeCell ref="B1147:C1147"/>
    <mergeCell ref="A1148:A1150"/>
    <mergeCell ref="B1148:C1150"/>
    <mergeCell ref="D1148:D1150"/>
    <mergeCell ref="E1148:E1150"/>
    <mergeCell ref="F1148:F1150"/>
    <mergeCell ref="G1148:G1150"/>
    <mergeCell ref="H1148:H1150"/>
    <mergeCell ref="I1148:I1150"/>
    <mergeCell ref="J1148:J1150"/>
    <mergeCell ref="K1148:K1150"/>
    <mergeCell ref="L1148:L1150"/>
    <mergeCell ref="B1151:C1151"/>
    <mergeCell ref="A1152:A1154"/>
    <mergeCell ref="B1152:C1154"/>
    <mergeCell ref="D1152:D1154"/>
    <mergeCell ref="E1152:E1154"/>
    <mergeCell ref="F1152:F1154"/>
    <mergeCell ref="G1152:G1154"/>
    <mergeCell ref="H1152:H1154"/>
    <mergeCell ref="I1152:I1154"/>
    <mergeCell ref="J1152:J1154"/>
    <mergeCell ref="K1152:K1154"/>
    <mergeCell ref="L1152:L1154"/>
    <mergeCell ref="B1155:C1155"/>
    <mergeCell ref="B1156:C1156"/>
    <mergeCell ref="B1157:C1157"/>
    <mergeCell ref="B1158:C1158"/>
    <mergeCell ref="B1159:C1159"/>
    <mergeCell ref="A1160:A1161"/>
    <mergeCell ref="B1160:C1161"/>
    <mergeCell ref="D1160:D1161"/>
    <mergeCell ref="E1160:E1161"/>
    <mergeCell ref="F1160:F1161"/>
    <mergeCell ref="G1160:G1161"/>
    <mergeCell ref="H1160:H1161"/>
    <mergeCell ref="I1160:I1161"/>
    <mergeCell ref="J1160:J1161"/>
    <mergeCell ref="K1160:K1161"/>
    <mergeCell ref="L1160:L1161"/>
    <mergeCell ref="A1162:A1163"/>
    <mergeCell ref="B1162:C1163"/>
    <mergeCell ref="D1162:D1163"/>
    <mergeCell ref="E1162:E1163"/>
    <mergeCell ref="F1162:F1163"/>
    <mergeCell ref="G1162:G1163"/>
    <mergeCell ref="H1162:H1163"/>
    <mergeCell ref="I1162:I1163"/>
    <mergeCell ref="J1162:J1163"/>
    <mergeCell ref="K1162:K1163"/>
    <mergeCell ref="L1162:L1163"/>
    <mergeCell ref="A1164:A1166"/>
    <mergeCell ref="B1164:C1166"/>
    <mergeCell ref="D1164:D1166"/>
    <mergeCell ref="E1164:E1166"/>
    <mergeCell ref="F1164:F1166"/>
    <mergeCell ref="G1164:G1166"/>
    <mergeCell ref="H1164:H1166"/>
    <mergeCell ref="I1164:I1166"/>
    <mergeCell ref="J1164:J1166"/>
    <mergeCell ref="K1164:K1166"/>
    <mergeCell ref="L1164:L1166"/>
    <mergeCell ref="B1167:C1167"/>
    <mergeCell ref="A1168:A1171"/>
    <mergeCell ref="B1168:C1171"/>
    <mergeCell ref="D1168:D1171"/>
    <mergeCell ref="E1168:E1171"/>
    <mergeCell ref="F1168:F1171"/>
    <mergeCell ref="G1168:G1171"/>
    <mergeCell ref="H1168:H1171"/>
    <mergeCell ref="I1168:I1171"/>
    <mergeCell ref="J1168:J1171"/>
    <mergeCell ref="K1168:K1171"/>
    <mergeCell ref="L1168:L1171"/>
    <mergeCell ref="A1172:A1173"/>
    <mergeCell ref="B1172:C1173"/>
    <mergeCell ref="D1172:D1173"/>
    <mergeCell ref="E1172:E1173"/>
    <mergeCell ref="F1172:F1173"/>
    <mergeCell ref="G1172:G1173"/>
    <mergeCell ref="H1172:H1173"/>
    <mergeCell ref="I1172:I1173"/>
    <mergeCell ref="J1172:J1173"/>
    <mergeCell ref="K1172:K1173"/>
    <mergeCell ref="L1172:L1173"/>
    <mergeCell ref="A1174:A1175"/>
    <mergeCell ref="B1174:C1175"/>
    <mergeCell ref="D1174:D1175"/>
    <mergeCell ref="E1174:E1175"/>
    <mergeCell ref="F1174:F1175"/>
    <mergeCell ref="G1174:G1175"/>
    <mergeCell ref="H1174:H1175"/>
    <mergeCell ref="I1174:I1175"/>
    <mergeCell ref="J1174:J1175"/>
    <mergeCell ref="K1174:K1175"/>
    <mergeCell ref="L1174:L1175"/>
    <mergeCell ref="B1176:C1176"/>
    <mergeCell ref="A1177:A1179"/>
    <mergeCell ref="B1177:C1179"/>
    <mergeCell ref="D1177:D1179"/>
    <mergeCell ref="E1177:E1179"/>
    <mergeCell ref="F1177:F1179"/>
    <mergeCell ref="G1177:G1179"/>
    <mergeCell ref="H1177:H1179"/>
    <mergeCell ref="I1177:I1179"/>
    <mergeCell ref="J1177:J1179"/>
    <mergeCell ref="K1177:K1179"/>
    <mergeCell ref="L1177:L1179"/>
    <mergeCell ref="A1180:A1182"/>
    <mergeCell ref="B1180:C1182"/>
    <mergeCell ref="D1180:D1182"/>
    <mergeCell ref="E1180:E1182"/>
    <mergeCell ref="F1180:F1182"/>
    <mergeCell ref="G1180:G1182"/>
    <mergeCell ref="H1180:H1182"/>
    <mergeCell ref="I1180:I1182"/>
    <mergeCell ref="J1180:J1182"/>
    <mergeCell ref="K1180:K1182"/>
    <mergeCell ref="L1180:L1182"/>
    <mergeCell ref="A1183:A1184"/>
    <mergeCell ref="B1183:C1184"/>
    <mergeCell ref="D1183:D1184"/>
    <mergeCell ref="E1183:E1184"/>
    <mergeCell ref="F1183:F1184"/>
    <mergeCell ref="G1183:G1184"/>
    <mergeCell ref="H1183:H1184"/>
    <mergeCell ref="I1183:I1184"/>
    <mergeCell ref="J1183:J1184"/>
    <mergeCell ref="K1183:K1184"/>
    <mergeCell ref="L1183:L1184"/>
    <mergeCell ref="B1185:C1185"/>
    <mergeCell ref="B1186:C1186"/>
    <mergeCell ref="B1187:C1187"/>
    <mergeCell ref="A1188:A1190"/>
    <mergeCell ref="B1188:C1190"/>
    <mergeCell ref="D1188:D1190"/>
    <mergeCell ref="E1188:E1190"/>
    <mergeCell ref="F1188:F1190"/>
    <mergeCell ref="G1188:G1190"/>
    <mergeCell ref="H1188:H1190"/>
    <mergeCell ref="I1188:I1190"/>
    <mergeCell ref="J1188:J1190"/>
    <mergeCell ref="K1188:K1190"/>
    <mergeCell ref="L1188:L1190"/>
    <mergeCell ref="A1191:A1192"/>
    <mergeCell ref="B1191:C1192"/>
    <mergeCell ref="D1191:D1192"/>
    <mergeCell ref="E1191:E1192"/>
    <mergeCell ref="F1191:F1192"/>
    <mergeCell ref="G1191:G1192"/>
    <mergeCell ref="H1191:H1192"/>
    <mergeCell ref="I1191:I1192"/>
    <mergeCell ref="J1191:J1192"/>
    <mergeCell ref="K1191:K1192"/>
    <mergeCell ref="L1191:L1192"/>
    <mergeCell ref="B1193:C1193"/>
    <mergeCell ref="B1194:C1194"/>
    <mergeCell ref="B1195:C1195"/>
    <mergeCell ref="A1196:A1198"/>
    <mergeCell ref="B1196:C1198"/>
    <mergeCell ref="D1196:D1198"/>
    <mergeCell ref="E1196:E1198"/>
    <mergeCell ref="F1196:F1198"/>
    <mergeCell ref="G1196:G1198"/>
    <mergeCell ref="H1196:H1198"/>
    <mergeCell ref="I1196:I1198"/>
    <mergeCell ref="J1196:J1198"/>
    <mergeCell ref="K1196:K1198"/>
    <mergeCell ref="L1196:L1198"/>
    <mergeCell ref="B1199:C1199"/>
    <mergeCell ref="B1200:C1200"/>
    <mergeCell ref="B1201:C1201"/>
    <mergeCell ref="A1202:A1203"/>
    <mergeCell ref="B1202:C1203"/>
    <mergeCell ref="D1202:D1203"/>
    <mergeCell ref="E1202:E1203"/>
    <mergeCell ref="F1202:F1203"/>
    <mergeCell ref="G1202:G1203"/>
    <mergeCell ref="H1202:H1203"/>
    <mergeCell ref="I1202:I1203"/>
    <mergeCell ref="J1202:J1203"/>
    <mergeCell ref="K1202:K1203"/>
    <mergeCell ref="L1202:L1203"/>
    <mergeCell ref="B1204:C1204"/>
    <mergeCell ref="A1205:A1206"/>
    <mergeCell ref="B1205:C1206"/>
    <mergeCell ref="D1205:D1206"/>
    <mergeCell ref="E1205:E1206"/>
    <mergeCell ref="F1205:F1206"/>
    <mergeCell ref="G1205:G1206"/>
    <mergeCell ref="H1205:H1206"/>
    <mergeCell ref="I1205:I1206"/>
    <mergeCell ref="J1205:J1206"/>
    <mergeCell ref="K1205:K1206"/>
    <mergeCell ref="L1205:L1206"/>
    <mergeCell ref="B1207:C1207"/>
    <mergeCell ref="B1208:C1208"/>
    <mergeCell ref="B1209:C1209"/>
    <mergeCell ref="B1210:C1210"/>
    <mergeCell ref="B1211:C1211"/>
    <mergeCell ref="B1212:C1212"/>
    <mergeCell ref="A1213:A1214"/>
    <mergeCell ref="B1213:C1214"/>
    <mergeCell ref="D1213:D1214"/>
    <mergeCell ref="E1213:E1214"/>
    <mergeCell ref="F1213:F1214"/>
    <mergeCell ref="G1213:G1214"/>
    <mergeCell ref="H1213:H1214"/>
    <mergeCell ref="I1213:I1214"/>
    <mergeCell ref="J1213:J1214"/>
    <mergeCell ref="K1213:K1214"/>
    <mergeCell ref="A1215:A1216"/>
    <mergeCell ref="B1215:C1216"/>
    <mergeCell ref="D1215:D1216"/>
    <mergeCell ref="E1215:E1216"/>
    <mergeCell ref="F1215:F1216"/>
    <mergeCell ref="G1215:G1216"/>
    <mergeCell ref="H1215:H1216"/>
    <mergeCell ref="I1215:I1216"/>
    <mergeCell ref="J1215:J1216"/>
    <mergeCell ref="K1215:K1216"/>
    <mergeCell ref="L1215:L1216"/>
    <mergeCell ref="A1217:A1218"/>
    <mergeCell ref="B1217:C1218"/>
    <mergeCell ref="D1217:D1218"/>
    <mergeCell ref="E1217:E1218"/>
    <mergeCell ref="F1217:F1218"/>
    <mergeCell ref="G1217:G1218"/>
    <mergeCell ref="H1217:H1218"/>
    <mergeCell ref="I1217:I1218"/>
    <mergeCell ref="J1217:J1218"/>
    <mergeCell ref="K1217:K1218"/>
    <mergeCell ref="L1217:L1218"/>
    <mergeCell ref="B1219:C1219"/>
    <mergeCell ref="B1220:C1220"/>
    <mergeCell ref="B1221:C1221"/>
    <mergeCell ref="A1222:A1223"/>
    <mergeCell ref="B1222:C1223"/>
    <mergeCell ref="D1222:D1223"/>
    <mergeCell ref="E1222:E1223"/>
    <mergeCell ref="F1222:F1223"/>
    <mergeCell ref="G1222:G1223"/>
    <mergeCell ref="H1222:H1223"/>
    <mergeCell ref="I1222:I1223"/>
    <mergeCell ref="J1222:J1223"/>
    <mergeCell ref="K1222:K1223"/>
    <mergeCell ref="L1222:L1223"/>
    <mergeCell ref="B1224:C1224"/>
    <mergeCell ref="B1225:C1225"/>
    <mergeCell ref="B1226:C1226"/>
    <mergeCell ref="B1227:C1227"/>
    <mergeCell ref="B1228:C1228"/>
    <mergeCell ref="A1229:A1230"/>
    <mergeCell ref="B1229:C1230"/>
    <mergeCell ref="D1229:D1230"/>
    <mergeCell ref="E1229:E1230"/>
    <mergeCell ref="F1229:F1230"/>
    <mergeCell ref="G1229:G1230"/>
    <mergeCell ref="H1229:H1230"/>
    <mergeCell ref="I1229:I1230"/>
    <mergeCell ref="J1229:J1230"/>
    <mergeCell ref="K1229:K1230"/>
    <mergeCell ref="L1229:L1230"/>
    <mergeCell ref="A1231:A1232"/>
    <mergeCell ref="B1231:C1232"/>
    <mergeCell ref="D1231:D1232"/>
    <mergeCell ref="E1231:E1232"/>
    <mergeCell ref="F1231:F1232"/>
    <mergeCell ref="G1231:G1232"/>
    <mergeCell ref="H1231:H1232"/>
    <mergeCell ref="I1231:I1232"/>
    <mergeCell ref="J1231:J1232"/>
    <mergeCell ref="K1231:K1232"/>
    <mergeCell ref="L1231:L1232"/>
    <mergeCell ref="B1233:C1233"/>
    <mergeCell ref="A1234:A1237"/>
    <mergeCell ref="B1234:C1237"/>
    <mergeCell ref="D1234:D1237"/>
    <mergeCell ref="E1234:E1237"/>
    <mergeCell ref="F1234:F1237"/>
    <mergeCell ref="G1234:G1237"/>
    <mergeCell ref="H1234:H1237"/>
    <mergeCell ref="I1234:I1237"/>
    <mergeCell ref="J1234:J1237"/>
    <mergeCell ref="K1234:K1237"/>
    <mergeCell ref="L1234:L1237"/>
    <mergeCell ref="B1238:C1238"/>
    <mergeCell ref="B1239:C1239"/>
    <mergeCell ref="A1240:A1241"/>
    <mergeCell ref="B1240:C1241"/>
    <mergeCell ref="D1240:D1241"/>
    <mergeCell ref="E1240:E1241"/>
    <mergeCell ref="F1240:F1241"/>
    <mergeCell ref="G1240:G1241"/>
    <mergeCell ref="H1240:H1241"/>
    <mergeCell ref="I1240:I1241"/>
    <mergeCell ref="J1240:J1241"/>
    <mergeCell ref="K1240:K1241"/>
    <mergeCell ref="L1240:L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A1268:A1269"/>
    <mergeCell ref="B1268:C1269"/>
    <mergeCell ref="D1268:D1269"/>
    <mergeCell ref="E1268:E1269"/>
    <mergeCell ref="F1268:F1269"/>
    <mergeCell ref="G1268:G1269"/>
    <mergeCell ref="H1268:H1269"/>
    <mergeCell ref="I1268:I1269"/>
    <mergeCell ref="J1268:J1269"/>
    <mergeCell ref="K1268:K1269"/>
    <mergeCell ref="L1268:L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A1278:A1279"/>
    <mergeCell ref="B1278:C1279"/>
    <mergeCell ref="D1278:D1279"/>
    <mergeCell ref="E1278:E1279"/>
    <mergeCell ref="F1278:F1279"/>
    <mergeCell ref="G1278:G1279"/>
    <mergeCell ref="H1278:H1279"/>
    <mergeCell ref="I1278:I1279"/>
    <mergeCell ref="J1278:J1279"/>
    <mergeCell ref="K1278:K1279"/>
    <mergeCell ref="L1278:L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A1307:A1312"/>
    <mergeCell ref="B1307:C1312"/>
    <mergeCell ref="D1307:D1312"/>
    <mergeCell ref="E1307:E1312"/>
    <mergeCell ref="F1307:F1312"/>
    <mergeCell ref="G1307:G1312"/>
    <mergeCell ref="H1307:H1312"/>
    <mergeCell ref="I1307:I1312"/>
    <mergeCell ref="J1307:J1312"/>
    <mergeCell ref="K1307:K1312"/>
    <mergeCell ref="L1307:L1312"/>
    <mergeCell ref="A1313:A1318"/>
    <mergeCell ref="B1313:C1318"/>
    <mergeCell ref="D1313:D1318"/>
    <mergeCell ref="E1313:E1318"/>
    <mergeCell ref="F1313:F1318"/>
    <mergeCell ref="G1313:G1318"/>
    <mergeCell ref="H1313:H1318"/>
    <mergeCell ref="I1313:I1318"/>
    <mergeCell ref="J1313:J1318"/>
    <mergeCell ref="K1313:K1318"/>
    <mergeCell ref="L1313:L1318"/>
    <mergeCell ref="A1319:A1320"/>
    <mergeCell ref="B1319:C1320"/>
    <mergeCell ref="D1319:D1320"/>
    <mergeCell ref="E1319:E1320"/>
    <mergeCell ref="F1319:F1320"/>
    <mergeCell ref="G1319:G1320"/>
    <mergeCell ref="H1319:H1320"/>
    <mergeCell ref="I1319:I1320"/>
    <mergeCell ref="J1319:J1320"/>
    <mergeCell ref="K1319:K1320"/>
    <mergeCell ref="L1319:L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A1329:A1330"/>
    <mergeCell ref="B1329:C1330"/>
    <mergeCell ref="D1329:D1330"/>
    <mergeCell ref="E1329:E1330"/>
    <mergeCell ref="F1329:F1330"/>
    <mergeCell ref="G1329:G1330"/>
    <mergeCell ref="H1329:H1330"/>
    <mergeCell ref="I1329:I1330"/>
    <mergeCell ref="J1329:J1330"/>
    <mergeCell ref="K1329:K1330"/>
    <mergeCell ref="L1329:L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A1347:A1348"/>
    <mergeCell ref="B1347:C1348"/>
    <mergeCell ref="D1347:D1348"/>
    <mergeCell ref="E1347:E1348"/>
    <mergeCell ref="F1347:F1348"/>
    <mergeCell ref="G1347:G1348"/>
    <mergeCell ref="H1347:H1348"/>
    <mergeCell ref="I1347:I1348"/>
    <mergeCell ref="J1347:J1348"/>
    <mergeCell ref="K1347:K1348"/>
    <mergeCell ref="L1347:L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A1358:A1359"/>
    <mergeCell ref="B1358:C1359"/>
    <mergeCell ref="D1358:D1359"/>
    <mergeCell ref="E1358:E1359"/>
    <mergeCell ref="F1358:F1359"/>
    <mergeCell ref="G1358:G1359"/>
    <mergeCell ref="H1358:H1359"/>
    <mergeCell ref="I1358:I1359"/>
    <mergeCell ref="J1358:J1359"/>
    <mergeCell ref="K1358:K1359"/>
    <mergeCell ref="L1358:L1359"/>
    <mergeCell ref="B1360:C1360"/>
    <mergeCell ref="B1361:C1361"/>
    <mergeCell ref="B1362:C1362"/>
    <mergeCell ref="B1363:C1363"/>
    <mergeCell ref="B1364:C1364"/>
    <mergeCell ref="B1365:C1365"/>
    <mergeCell ref="A1366:A1367"/>
    <mergeCell ref="B1366:C1367"/>
    <mergeCell ref="D1366:D1367"/>
    <mergeCell ref="E1366:E1367"/>
    <mergeCell ref="F1366:F1367"/>
    <mergeCell ref="G1366:G1367"/>
    <mergeCell ref="H1366:H1367"/>
    <mergeCell ref="I1366:I1367"/>
    <mergeCell ref="J1366:J1367"/>
    <mergeCell ref="K1366:K1367"/>
    <mergeCell ref="L1366:L1367"/>
    <mergeCell ref="B1368:C1368"/>
    <mergeCell ref="A1369:A1370"/>
    <mergeCell ref="B1369:C1370"/>
    <mergeCell ref="D1369:D1370"/>
    <mergeCell ref="E1369:E1370"/>
    <mergeCell ref="F1369:F1370"/>
    <mergeCell ref="G1369:G1370"/>
    <mergeCell ref="H1369:H1370"/>
    <mergeCell ref="I1369:I1370"/>
    <mergeCell ref="J1369:J1370"/>
    <mergeCell ref="K1369:K1370"/>
    <mergeCell ref="L1369:L1370"/>
    <mergeCell ref="B1371:C1371"/>
    <mergeCell ref="A1372:A1373"/>
    <mergeCell ref="B1372:C1373"/>
    <mergeCell ref="D1372:D1373"/>
    <mergeCell ref="E1372:E1373"/>
    <mergeCell ref="F1372:F1373"/>
    <mergeCell ref="G1372:G1373"/>
    <mergeCell ref="H1372:H1373"/>
    <mergeCell ref="I1372:I1373"/>
    <mergeCell ref="J1372:J1373"/>
    <mergeCell ref="K1372:K1373"/>
    <mergeCell ref="L1372:L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A1383:A1384"/>
    <mergeCell ref="B1383:C1384"/>
    <mergeCell ref="D1383:D1384"/>
    <mergeCell ref="E1383:E1384"/>
    <mergeCell ref="F1383:F1384"/>
    <mergeCell ref="G1383:G1384"/>
    <mergeCell ref="H1383:H1384"/>
    <mergeCell ref="I1383:I1384"/>
    <mergeCell ref="J1383:J1384"/>
    <mergeCell ref="K1383:K1384"/>
    <mergeCell ref="L1383:L1384"/>
    <mergeCell ref="A1385:A1386"/>
    <mergeCell ref="B1385:C1386"/>
    <mergeCell ref="D1385:D1386"/>
    <mergeCell ref="E1385:E1386"/>
    <mergeCell ref="F1385:F1386"/>
    <mergeCell ref="G1385:G1386"/>
    <mergeCell ref="H1385:H1386"/>
    <mergeCell ref="I1385:I1386"/>
    <mergeCell ref="J1385:J1386"/>
    <mergeCell ref="K1385:K1386"/>
    <mergeCell ref="L1385:L1386"/>
    <mergeCell ref="B1387:C1387"/>
    <mergeCell ref="B1388:C1388"/>
    <mergeCell ref="B1389:C1389"/>
    <mergeCell ref="A1390:A1395"/>
    <mergeCell ref="B1390:C1395"/>
    <mergeCell ref="D1390:D1395"/>
    <mergeCell ref="E1390:E1395"/>
    <mergeCell ref="F1390:F1395"/>
    <mergeCell ref="G1390:G1395"/>
    <mergeCell ref="H1390:H1395"/>
    <mergeCell ref="I1390:I1395"/>
    <mergeCell ref="J1390:J1395"/>
    <mergeCell ref="K1390:K1395"/>
    <mergeCell ref="L1390:L1395"/>
    <mergeCell ref="A1396:A1401"/>
    <mergeCell ref="B1396:C1401"/>
    <mergeCell ref="D1396:D1401"/>
    <mergeCell ref="E1396:E1401"/>
    <mergeCell ref="F1396:F1401"/>
    <mergeCell ref="G1396:G1401"/>
    <mergeCell ref="H1396:H1401"/>
    <mergeCell ref="I1396:I1401"/>
    <mergeCell ref="J1396:J1401"/>
    <mergeCell ref="K1396:K1401"/>
    <mergeCell ref="L1396:L1401"/>
    <mergeCell ref="B1402:C1402"/>
    <mergeCell ref="B1403:C1403"/>
    <mergeCell ref="B1404:C1404"/>
    <mergeCell ref="A1405:A1410"/>
    <mergeCell ref="B1405:C1410"/>
    <mergeCell ref="D1405:D1410"/>
    <mergeCell ref="E1405:E1410"/>
    <mergeCell ref="F1405:F1410"/>
    <mergeCell ref="G1405:G1410"/>
    <mergeCell ref="H1405:H1410"/>
    <mergeCell ref="I1405:I1410"/>
    <mergeCell ref="J1405:J1410"/>
    <mergeCell ref="K1405:K1410"/>
    <mergeCell ref="L1405:L1410"/>
    <mergeCell ref="B1411:C1411"/>
    <mergeCell ref="A1412:A1417"/>
    <mergeCell ref="B1412:C1417"/>
    <mergeCell ref="D1412:D1417"/>
    <mergeCell ref="E1412:E1417"/>
    <mergeCell ref="F1412:F1417"/>
    <mergeCell ref="G1412:G1417"/>
    <mergeCell ref="H1412:H1417"/>
    <mergeCell ref="I1412:I1417"/>
    <mergeCell ref="J1412:J1417"/>
    <mergeCell ref="K1412:K1417"/>
    <mergeCell ref="L1412:L1417"/>
    <mergeCell ref="B1418:C1418"/>
    <mergeCell ref="A1419:A1424"/>
    <mergeCell ref="B1419:C1424"/>
    <mergeCell ref="D1419:D1424"/>
    <mergeCell ref="E1419:E1424"/>
    <mergeCell ref="F1419:F1424"/>
    <mergeCell ref="G1419:G1424"/>
    <mergeCell ref="H1419:H1424"/>
    <mergeCell ref="I1419:I1424"/>
    <mergeCell ref="J1419:J1424"/>
    <mergeCell ref="K1419:K1424"/>
    <mergeCell ref="L1419:L1424"/>
    <mergeCell ref="A1425:A1430"/>
    <mergeCell ref="B1425:C1430"/>
    <mergeCell ref="D1425:D1430"/>
    <mergeCell ref="E1425:E1430"/>
    <mergeCell ref="F1425:F1430"/>
    <mergeCell ref="G1425:G1430"/>
    <mergeCell ref="H1425:H1430"/>
    <mergeCell ref="I1425:I1430"/>
    <mergeCell ref="J1425:J1430"/>
    <mergeCell ref="K1425:K1430"/>
    <mergeCell ref="L1425:L1430"/>
    <mergeCell ref="B1431:C1431"/>
    <mergeCell ref="B1432:C1432"/>
    <mergeCell ref="A1433:A1438"/>
    <mergeCell ref="B1433:C1438"/>
    <mergeCell ref="D1433:D1438"/>
    <mergeCell ref="E1433:E1438"/>
    <mergeCell ref="F1433:F1438"/>
    <mergeCell ref="G1433:G1438"/>
    <mergeCell ref="H1433:H1438"/>
    <mergeCell ref="I1433:I1438"/>
    <mergeCell ref="J1433:J1438"/>
    <mergeCell ref="K1433:K1438"/>
    <mergeCell ref="L1433:L1438"/>
    <mergeCell ref="B1439:C1439"/>
    <mergeCell ref="A1440:A1445"/>
    <mergeCell ref="B1440:C1445"/>
    <mergeCell ref="D1440:D1445"/>
    <mergeCell ref="E1440:E1445"/>
    <mergeCell ref="F1440:F1445"/>
    <mergeCell ref="G1440:G1445"/>
    <mergeCell ref="H1440:H1445"/>
    <mergeCell ref="I1440:I1445"/>
    <mergeCell ref="J1440:J1445"/>
    <mergeCell ref="K1440:K1445"/>
    <mergeCell ref="L1440:L1445"/>
    <mergeCell ref="A1446:A1451"/>
    <mergeCell ref="B1446:C1451"/>
    <mergeCell ref="D1446:D1451"/>
    <mergeCell ref="E1446:E1451"/>
    <mergeCell ref="F1446:F1451"/>
    <mergeCell ref="G1446:G1451"/>
    <mergeCell ref="H1446:H1451"/>
    <mergeCell ref="I1446:I1451"/>
    <mergeCell ref="J1446:J1451"/>
    <mergeCell ref="K1446:K1451"/>
    <mergeCell ref="L1446:L1451"/>
    <mergeCell ref="B1452:C1452"/>
    <mergeCell ref="B1453:C1453"/>
    <mergeCell ref="A1454:A1455"/>
    <mergeCell ref="B1454:C1455"/>
    <mergeCell ref="D1454:D1455"/>
    <mergeCell ref="E1454:E1455"/>
    <mergeCell ref="F1454:F1455"/>
    <mergeCell ref="G1454:G1455"/>
    <mergeCell ref="H1454:H1455"/>
    <mergeCell ref="I1454:I1455"/>
    <mergeCell ref="J1454:J1455"/>
    <mergeCell ref="K1454:K1455"/>
    <mergeCell ref="L1454:L1455"/>
    <mergeCell ref="B1456:C1456"/>
    <mergeCell ref="B1457:C1457"/>
    <mergeCell ref="A1458:A1459"/>
    <mergeCell ref="B1458:C1459"/>
    <mergeCell ref="D1458:D1459"/>
    <mergeCell ref="E1458:E1459"/>
    <mergeCell ref="F1458:F1459"/>
    <mergeCell ref="G1458:G1459"/>
    <mergeCell ref="H1458:H1459"/>
    <mergeCell ref="I1458:I1459"/>
    <mergeCell ref="J1458:J1459"/>
    <mergeCell ref="K1458:K1459"/>
    <mergeCell ref="L1458:L1459"/>
    <mergeCell ref="B1460:C1460"/>
    <mergeCell ref="B1461:C1461"/>
    <mergeCell ref="B1462:C1462"/>
    <mergeCell ref="B1463:C1463"/>
    <mergeCell ref="A1464:A1465"/>
    <mergeCell ref="B1464:C1465"/>
    <mergeCell ref="D1464:D1465"/>
    <mergeCell ref="E1464:E1465"/>
    <mergeCell ref="F1464:F1465"/>
    <mergeCell ref="G1464:G1465"/>
    <mergeCell ref="H1464:H1465"/>
    <mergeCell ref="I1464:I1465"/>
    <mergeCell ref="J1464:J1465"/>
    <mergeCell ref="K1464:K1465"/>
    <mergeCell ref="L1464:L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A1478:A1483"/>
    <mergeCell ref="B1478:C1483"/>
    <mergeCell ref="D1478:D1483"/>
    <mergeCell ref="E1478:E1483"/>
    <mergeCell ref="F1478:F1483"/>
    <mergeCell ref="G1478:G1483"/>
    <mergeCell ref="H1478:H1483"/>
    <mergeCell ref="I1478:I1483"/>
    <mergeCell ref="J1478:J1483"/>
    <mergeCell ref="K1478:K1483"/>
    <mergeCell ref="L1478:L1483"/>
    <mergeCell ref="B1484:C1484"/>
    <mergeCell ref="B1485:C1485"/>
    <mergeCell ref="B1486:C1486"/>
    <mergeCell ref="B1487:C1487"/>
    <mergeCell ref="A1488:A1489"/>
    <mergeCell ref="B1488:C1489"/>
    <mergeCell ref="D1488:D1489"/>
    <mergeCell ref="E1488:E1489"/>
    <mergeCell ref="F1488:F1489"/>
    <mergeCell ref="G1488:G1489"/>
    <mergeCell ref="H1488:H1489"/>
    <mergeCell ref="I1488:I1489"/>
    <mergeCell ref="J1488:J1489"/>
    <mergeCell ref="K1488:K1489"/>
    <mergeCell ref="L1488:L1489"/>
    <mergeCell ref="A1490:A1491"/>
    <mergeCell ref="B1490:C1491"/>
    <mergeCell ref="D1490:D1491"/>
    <mergeCell ref="E1490:E1491"/>
    <mergeCell ref="F1490:F1491"/>
    <mergeCell ref="G1490:G1491"/>
    <mergeCell ref="H1490:H1491"/>
    <mergeCell ref="I1490:I1491"/>
    <mergeCell ref="J1490:J1491"/>
    <mergeCell ref="K1490:K1491"/>
    <mergeCell ref="L1490:L1491"/>
    <mergeCell ref="A1492:A1493"/>
    <mergeCell ref="B1492:C1493"/>
    <mergeCell ref="D1492:D1493"/>
    <mergeCell ref="E1492:E1493"/>
    <mergeCell ref="F1492:F1493"/>
    <mergeCell ref="G1492:G1493"/>
    <mergeCell ref="H1492:H1493"/>
    <mergeCell ref="I1492:I1493"/>
    <mergeCell ref="J1492:J1493"/>
    <mergeCell ref="K1492:K1493"/>
    <mergeCell ref="L1492:L1493"/>
    <mergeCell ref="A1494:A1495"/>
    <mergeCell ref="B1494:C1495"/>
    <mergeCell ref="D1494:D1495"/>
    <mergeCell ref="E1494:E1495"/>
    <mergeCell ref="F1494:F1495"/>
    <mergeCell ref="G1494:G1495"/>
    <mergeCell ref="H1494:H1495"/>
    <mergeCell ref="I1494:I1495"/>
    <mergeCell ref="J1494:J1495"/>
    <mergeCell ref="K1494:K1495"/>
    <mergeCell ref="L1494:L1495"/>
    <mergeCell ref="A1496:A1497"/>
    <mergeCell ref="B1496:C1497"/>
    <mergeCell ref="D1496:D1497"/>
    <mergeCell ref="E1496:E1497"/>
    <mergeCell ref="F1496:F1497"/>
    <mergeCell ref="G1496:G1497"/>
    <mergeCell ref="H1496:H1497"/>
    <mergeCell ref="I1496:I1497"/>
    <mergeCell ref="J1496:J1497"/>
    <mergeCell ref="K1496:K1497"/>
    <mergeCell ref="L1496:L1497"/>
    <mergeCell ref="A1498:A1499"/>
    <mergeCell ref="B1498:C1499"/>
    <mergeCell ref="D1498:D1499"/>
    <mergeCell ref="E1498:E1499"/>
    <mergeCell ref="F1498:F1499"/>
    <mergeCell ref="G1498:G1499"/>
    <mergeCell ref="H1498:H1499"/>
    <mergeCell ref="I1498:I1499"/>
    <mergeCell ref="J1498:J1499"/>
    <mergeCell ref="K1498:K1499"/>
    <mergeCell ref="L1498:L1499"/>
    <mergeCell ref="A1500:A1501"/>
    <mergeCell ref="B1500:C1501"/>
    <mergeCell ref="D1500:D1501"/>
    <mergeCell ref="E1500:E1501"/>
    <mergeCell ref="F1500:F1501"/>
    <mergeCell ref="G1500:G1501"/>
    <mergeCell ref="H1500:H1501"/>
    <mergeCell ref="I1500:I1501"/>
    <mergeCell ref="J1500:J1501"/>
    <mergeCell ref="K1500:K1501"/>
    <mergeCell ref="L1500:L1501"/>
    <mergeCell ref="A1502:A1503"/>
    <mergeCell ref="B1502:C1503"/>
    <mergeCell ref="D1502:D1503"/>
    <mergeCell ref="E1502:E1503"/>
    <mergeCell ref="F1502:F1503"/>
    <mergeCell ref="G1502:G1503"/>
    <mergeCell ref="H1502:H1503"/>
    <mergeCell ref="I1502:I1503"/>
    <mergeCell ref="J1502:J1503"/>
    <mergeCell ref="K1502:K1503"/>
    <mergeCell ref="L1502:L1503"/>
    <mergeCell ref="A1504:A1505"/>
    <mergeCell ref="B1504:C1505"/>
    <mergeCell ref="D1504:D1505"/>
    <mergeCell ref="E1504:E1505"/>
    <mergeCell ref="F1504:F1505"/>
    <mergeCell ref="G1504:G1505"/>
    <mergeCell ref="H1504:H1505"/>
    <mergeCell ref="I1504:I1505"/>
    <mergeCell ref="J1504:J1505"/>
    <mergeCell ref="K1504:K1505"/>
    <mergeCell ref="L1504:L1505"/>
    <mergeCell ref="B1506:C1506"/>
    <mergeCell ref="B1507:C1507"/>
    <mergeCell ref="B1508:C1508"/>
    <mergeCell ref="B1509:C1509"/>
    <mergeCell ref="A1510:A1515"/>
    <mergeCell ref="B1510:C1515"/>
    <mergeCell ref="D1510:D1515"/>
    <mergeCell ref="E1510:E1515"/>
    <mergeCell ref="F1510:F1515"/>
    <mergeCell ref="G1510:G1515"/>
    <mergeCell ref="H1510:H1515"/>
    <mergeCell ref="I1510:I1515"/>
    <mergeCell ref="J1510:J1515"/>
    <mergeCell ref="K1510:K1515"/>
    <mergeCell ref="L1510:L1515"/>
    <mergeCell ref="B1516:C1516"/>
    <mergeCell ref="A1517:A1522"/>
    <mergeCell ref="B1517:C1522"/>
    <mergeCell ref="D1517:D1522"/>
    <mergeCell ref="E1517:E1522"/>
    <mergeCell ref="F1517:F1522"/>
    <mergeCell ref="G1517:G1522"/>
    <mergeCell ref="H1517:H1522"/>
    <mergeCell ref="I1517:I1522"/>
    <mergeCell ref="J1517:J1522"/>
    <mergeCell ref="K1517:K1522"/>
    <mergeCell ref="L1517:L1522"/>
    <mergeCell ref="A1523:A1528"/>
    <mergeCell ref="B1523:C1528"/>
    <mergeCell ref="D1523:D1528"/>
    <mergeCell ref="E1523:E1528"/>
    <mergeCell ref="F1523:F1528"/>
    <mergeCell ref="G1523:G1528"/>
    <mergeCell ref="H1523:H1528"/>
    <mergeCell ref="I1523:I1528"/>
    <mergeCell ref="J1523:J1528"/>
    <mergeCell ref="K1523:K1528"/>
    <mergeCell ref="L1523:L1528"/>
    <mergeCell ref="B1529:C1529"/>
    <mergeCell ref="A1530:A1531"/>
    <mergeCell ref="B1530:C1531"/>
    <mergeCell ref="D1530:D1531"/>
    <mergeCell ref="E1530:E1531"/>
    <mergeCell ref="F1530:F1531"/>
    <mergeCell ref="G1530:G1531"/>
    <mergeCell ref="H1530:H1531"/>
    <mergeCell ref="I1530:I1531"/>
    <mergeCell ref="J1530:J1531"/>
    <mergeCell ref="K1530:K1531"/>
    <mergeCell ref="L1530:L1531"/>
    <mergeCell ref="B1532:C1532"/>
    <mergeCell ref="B1533:C1533"/>
    <mergeCell ref="B1534:C1534"/>
    <mergeCell ref="B1535:C1535"/>
    <mergeCell ref="B1536:C1536"/>
    <mergeCell ref="B1537:C1537"/>
    <mergeCell ref="B1538:C1538"/>
    <mergeCell ref="A1539:A1544"/>
    <mergeCell ref="B1539:C1544"/>
    <mergeCell ref="D1539:D1544"/>
    <mergeCell ref="E1539:E1544"/>
    <mergeCell ref="F1539:F1544"/>
    <mergeCell ref="G1539:G1544"/>
    <mergeCell ref="H1539:H1544"/>
    <mergeCell ref="I1539:I1544"/>
    <mergeCell ref="J1539:J1544"/>
    <mergeCell ref="K1539:K1544"/>
    <mergeCell ref="L1539:L1544"/>
    <mergeCell ref="A1545:A1546"/>
    <mergeCell ref="B1545:C1546"/>
    <mergeCell ref="D1545:D1546"/>
    <mergeCell ref="E1545:E1546"/>
    <mergeCell ref="F1545:F1546"/>
    <mergeCell ref="G1545:G1546"/>
    <mergeCell ref="H1545:H1546"/>
    <mergeCell ref="I1545:I1546"/>
    <mergeCell ref="J1545:J1546"/>
    <mergeCell ref="K1545:K1546"/>
    <mergeCell ref="L1545:L1546"/>
    <mergeCell ref="B1547:C1547"/>
    <mergeCell ref="B1548:C1548"/>
    <mergeCell ref="B1549:C1549"/>
    <mergeCell ref="A1550:A1555"/>
    <mergeCell ref="B1550:C1555"/>
    <mergeCell ref="D1550:D1555"/>
    <mergeCell ref="E1550:E1555"/>
    <mergeCell ref="F1550:F1555"/>
    <mergeCell ref="G1550:G1555"/>
    <mergeCell ref="H1550:H1555"/>
    <mergeCell ref="I1550:I1555"/>
    <mergeCell ref="J1550:J1555"/>
    <mergeCell ref="K1550:K1555"/>
    <mergeCell ref="L1550:L1555"/>
    <mergeCell ref="B1556:C1556"/>
    <mergeCell ref="B1557:C1557"/>
    <mergeCell ref="B1558:C1558"/>
    <mergeCell ref="B1559:C1559"/>
    <mergeCell ref="B1560:C1560"/>
    <mergeCell ref="B1561:C1561"/>
    <mergeCell ref="B1562:C1562"/>
    <mergeCell ref="A1563:A1567"/>
    <mergeCell ref="B1563:C1567"/>
    <mergeCell ref="D1563:D1567"/>
    <mergeCell ref="E1563:E1567"/>
    <mergeCell ref="F1563:F1567"/>
    <mergeCell ref="G1563:G1567"/>
    <mergeCell ref="H1563:H1567"/>
    <mergeCell ref="I1563:I1567"/>
    <mergeCell ref="J1563:J1567"/>
    <mergeCell ref="K1563:K1567"/>
    <mergeCell ref="L1563:L1567"/>
    <mergeCell ref="B1568:C1568"/>
    <mergeCell ref="B1569:C1569"/>
    <mergeCell ref="B1570:C1570"/>
    <mergeCell ref="B1571:C1571"/>
    <mergeCell ref="A1572:A1574"/>
    <mergeCell ref="B1572:C1574"/>
    <mergeCell ref="D1572:D1574"/>
    <mergeCell ref="E1572:E1574"/>
    <mergeCell ref="F1572:F1574"/>
    <mergeCell ref="G1572:G1574"/>
    <mergeCell ref="H1572:H1574"/>
    <mergeCell ref="I1572:I1574"/>
    <mergeCell ref="J1572:J1574"/>
    <mergeCell ref="K1572:K1574"/>
    <mergeCell ref="L1572:L1574"/>
    <mergeCell ref="B1575:C1575"/>
    <mergeCell ref="B1576:C1576"/>
    <mergeCell ref="A1577:A1579"/>
    <mergeCell ref="B1577:C1579"/>
    <mergeCell ref="D1577:D1579"/>
    <mergeCell ref="E1577:E1579"/>
    <mergeCell ref="F1577:F1579"/>
    <mergeCell ref="G1577:G1579"/>
    <mergeCell ref="H1577:H1579"/>
    <mergeCell ref="I1577:I1579"/>
    <mergeCell ref="J1577:J1579"/>
    <mergeCell ref="K1577:K1579"/>
    <mergeCell ref="L1577:L1579"/>
    <mergeCell ref="A1580:A1581"/>
    <mergeCell ref="B1580:C1581"/>
    <mergeCell ref="D1580:D1581"/>
    <mergeCell ref="E1580:E1581"/>
    <mergeCell ref="F1580:F1581"/>
    <mergeCell ref="G1580:G1581"/>
    <mergeCell ref="H1580:H1581"/>
    <mergeCell ref="I1580:I1581"/>
    <mergeCell ref="J1580:J1581"/>
    <mergeCell ref="K1580:K1581"/>
    <mergeCell ref="L1580:L1581"/>
    <mergeCell ref="B1582:C1582"/>
    <mergeCell ref="B1583:C1583"/>
    <mergeCell ref="B1584:C1584"/>
    <mergeCell ref="A1585:A1589"/>
    <mergeCell ref="B1585:C1589"/>
    <mergeCell ref="D1585:D1589"/>
    <mergeCell ref="E1585:E1589"/>
    <mergeCell ref="F1585:F1589"/>
    <mergeCell ref="G1585:G1589"/>
    <mergeCell ref="H1585:H1589"/>
    <mergeCell ref="I1585:I1589"/>
    <mergeCell ref="J1585:J1589"/>
    <mergeCell ref="K1585:K1589"/>
    <mergeCell ref="L1585:L1589"/>
    <mergeCell ref="B1590:C1590"/>
    <mergeCell ref="A1591:A1594"/>
    <mergeCell ref="B1591:C1594"/>
    <mergeCell ref="D1591:D1594"/>
    <mergeCell ref="E1591:E1594"/>
    <mergeCell ref="F1591:F1594"/>
    <mergeCell ref="G1591:G1594"/>
    <mergeCell ref="H1591:H1594"/>
    <mergeCell ref="I1591:I1594"/>
    <mergeCell ref="J1591:J1594"/>
    <mergeCell ref="K1591:K1594"/>
    <mergeCell ref="L1591:L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A1614:A1616"/>
    <mergeCell ref="B1614:C1616"/>
    <mergeCell ref="D1614:D1616"/>
    <mergeCell ref="E1614:E1616"/>
    <mergeCell ref="F1614:F1616"/>
    <mergeCell ref="G1614:G1616"/>
    <mergeCell ref="H1614:H1616"/>
    <mergeCell ref="I1614:I1616"/>
    <mergeCell ref="J1614:J1616"/>
    <mergeCell ref="K1614:K1616"/>
    <mergeCell ref="L1614:L1616"/>
    <mergeCell ref="B1617:C1617"/>
    <mergeCell ref="B1618:C1618"/>
    <mergeCell ref="B1619:C1619"/>
    <mergeCell ref="A1620:A1621"/>
    <mergeCell ref="B1620:C1621"/>
    <mergeCell ref="D1620:D1621"/>
    <mergeCell ref="E1620:E1621"/>
    <mergeCell ref="F1620:F1621"/>
    <mergeCell ref="G1620:G1621"/>
    <mergeCell ref="H1620:H1621"/>
    <mergeCell ref="I1620:I1621"/>
    <mergeCell ref="J1620:J1621"/>
    <mergeCell ref="K1620:K1621"/>
    <mergeCell ref="L1620:L1621"/>
    <mergeCell ref="B1622:C1622"/>
    <mergeCell ref="B1623:C1623"/>
    <mergeCell ref="B1624:C1624"/>
    <mergeCell ref="A1625:A1628"/>
    <mergeCell ref="B1625:C1628"/>
    <mergeCell ref="D1625:D1628"/>
    <mergeCell ref="E1625:E1628"/>
    <mergeCell ref="F1625:F1628"/>
    <mergeCell ref="G1625:G1628"/>
    <mergeCell ref="H1625:H1628"/>
    <mergeCell ref="I1625:I1628"/>
    <mergeCell ref="J1625:J1628"/>
    <mergeCell ref="K1625:K1628"/>
    <mergeCell ref="L1625:L1628"/>
    <mergeCell ref="B1629:C1629"/>
    <mergeCell ref="A1630:A1631"/>
    <mergeCell ref="B1630:C1631"/>
    <mergeCell ref="D1630:D1631"/>
    <mergeCell ref="E1630:E1631"/>
    <mergeCell ref="F1630:F1631"/>
    <mergeCell ref="G1630:G1631"/>
    <mergeCell ref="H1630:H1631"/>
    <mergeCell ref="I1630:I1631"/>
    <mergeCell ref="J1630:J1631"/>
    <mergeCell ref="K1630:K1631"/>
    <mergeCell ref="L1630:L1631"/>
    <mergeCell ref="A1632:A1634"/>
    <mergeCell ref="B1632:C1634"/>
    <mergeCell ref="D1632:D1634"/>
    <mergeCell ref="E1632:E1634"/>
    <mergeCell ref="F1632:F1634"/>
    <mergeCell ref="G1632:G1634"/>
    <mergeCell ref="H1632:H1634"/>
    <mergeCell ref="I1632:I1634"/>
    <mergeCell ref="J1632:J1634"/>
    <mergeCell ref="K1632:K1634"/>
    <mergeCell ref="L1632:L1634"/>
    <mergeCell ref="B1635:C1635"/>
    <mergeCell ref="A1636:A1638"/>
    <mergeCell ref="B1636:C1638"/>
    <mergeCell ref="D1636:D1638"/>
    <mergeCell ref="E1636:E1638"/>
    <mergeCell ref="F1636:F1638"/>
    <mergeCell ref="G1636:G1638"/>
    <mergeCell ref="H1636:H1638"/>
    <mergeCell ref="I1636:I1638"/>
    <mergeCell ref="J1636:J1638"/>
    <mergeCell ref="K1636:K1638"/>
    <mergeCell ref="L1636:L1638"/>
    <mergeCell ref="A1639:A1640"/>
    <mergeCell ref="B1639:C1640"/>
    <mergeCell ref="D1639:D1640"/>
    <mergeCell ref="E1639:E1640"/>
    <mergeCell ref="F1639:F1640"/>
    <mergeCell ref="G1639:G1640"/>
    <mergeCell ref="H1639:H1640"/>
    <mergeCell ref="I1639:I1640"/>
    <mergeCell ref="J1639:J1640"/>
    <mergeCell ref="K1639:K1640"/>
    <mergeCell ref="L1639:L1640"/>
    <mergeCell ref="A1641:A1643"/>
    <mergeCell ref="B1641:C1643"/>
    <mergeCell ref="D1641:D1643"/>
    <mergeCell ref="E1641:E1643"/>
    <mergeCell ref="F1641:F1643"/>
    <mergeCell ref="G1641:G1643"/>
    <mergeCell ref="H1641:H1643"/>
    <mergeCell ref="I1641:I1643"/>
    <mergeCell ref="J1641:J1643"/>
    <mergeCell ref="K1641:K1643"/>
    <mergeCell ref="L1641:L1643"/>
    <mergeCell ref="A1644:A1645"/>
    <mergeCell ref="B1644:C1645"/>
    <mergeCell ref="D1644:D1645"/>
    <mergeCell ref="E1644:E1645"/>
    <mergeCell ref="F1644:F1645"/>
    <mergeCell ref="G1644:G1645"/>
    <mergeCell ref="H1644:H1645"/>
    <mergeCell ref="I1644:I1645"/>
    <mergeCell ref="J1644:J1645"/>
    <mergeCell ref="K1644:K1645"/>
    <mergeCell ref="L1644:L1645"/>
    <mergeCell ref="A1646:A1649"/>
    <mergeCell ref="B1646:C1649"/>
    <mergeCell ref="D1646:D1649"/>
    <mergeCell ref="E1646:E1649"/>
    <mergeCell ref="F1646:F1649"/>
    <mergeCell ref="G1646:G1649"/>
    <mergeCell ref="H1646:H1649"/>
    <mergeCell ref="I1646:I1649"/>
    <mergeCell ref="J1646:J1649"/>
    <mergeCell ref="K1646:K1649"/>
    <mergeCell ref="L1646:L1649"/>
    <mergeCell ref="A1650:A1651"/>
    <mergeCell ref="B1650:C1651"/>
    <mergeCell ref="D1650:D1651"/>
    <mergeCell ref="E1650:E1651"/>
    <mergeCell ref="F1650:F1651"/>
    <mergeCell ref="G1650:G1651"/>
    <mergeCell ref="H1650:H1651"/>
    <mergeCell ref="I1650:I1651"/>
    <mergeCell ref="J1650:J1651"/>
    <mergeCell ref="K1650:K1651"/>
    <mergeCell ref="L1650:L1651"/>
    <mergeCell ref="A1652:A1654"/>
    <mergeCell ref="B1652:C1654"/>
    <mergeCell ref="D1652:D1654"/>
    <mergeCell ref="E1652:E1654"/>
    <mergeCell ref="F1652:F1654"/>
    <mergeCell ref="G1652:G1654"/>
    <mergeCell ref="H1652:H1654"/>
    <mergeCell ref="I1652:I1654"/>
    <mergeCell ref="J1652:J1654"/>
    <mergeCell ref="K1652:K1654"/>
    <mergeCell ref="L1652:L1654"/>
    <mergeCell ref="A1655:A1658"/>
    <mergeCell ref="B1655:C1658"/>
    <mergeCell ref="D1655:D1658"/>
    <mergeCell ref="E1655:E1658"/>
    <mergeCell ref="F1655:F1658"/>
    <mergeCell ref="G1655:G1658"/>
    <mergeCell ref="H1655:H1658"/>
    <mergeCell ref="I1655:I1658"/>
    <mergeCell ref="J1655:J1658"/>
    <mergeCell ref="K1655:K1658"/>
    <mergeCell ref="L1655:L1658"/>
    <mergeCell ref="A1659:A1660"/>
    <mergeCell ref="B1659:C1660"/>
    <mergeCell ref="D1659:D1660"/>
    <mergeCell ref="E1659:E1660"/>
    <mergeCell ref="F1659:F1660"/>
    <mergeCell ref="G1659:G1660"/>
    <mergeCell ref="H1659:H1660"/>
    <mergeCell ref="I1659:I1660"/>
    <mergeCell ref="J1659:J1660"/>
    <mergeCell ref="K1659:K1660"/>
    <mergeCell ref="L1659:L1660"/>
    <mergeCell ref="A1661:A1662"/>
    <mergeCell ref="B1661:C1662"/>
    <mergeCell ref="D1661:D1662"/>
    <mergeCell ref="E1661:E1662"/>
    <mergeCell ref="F1661:F1662"/>
    <mergeCell ref="G1661:G1662"/>
    <mergeCell ref="H1661:H1662"/>
    <mergeCell ref="I1661:I1662"/>
    <mergeCell ref="J1661:J1662"/>
    <mergeCell ref="K1661:K1662"/>
    <mergeCell ref="L1661:L1662"/>
    <mergeCell ref="B1663:C1663"/>
    <mergeCell ref="A1664:A1665"/>
    <mergeCell ref="B1664:C1665"/>
    <mergeCell ref="D1664:D1665"/>
    <mergeCell ref="E1664:E1665"/>
    <mergeCell ref="F1664:F1665"/>
    <mergeCell ref="G1664:G1665"/>
    <mergeCell ref="H1664:H1665"/>
    <mergeCell ref="I1664:I1665"/>
    <mergeCell ref="J1664:J1665"/>
    <mergeCell ref="K1664:K1665"/>
    <mergeCell ref="L1664:L1665"/>
    <mergeCell ref="A1666:A1667"/>
    <mergeCell ref="B1666:C1667"/>
    <mergeCell ref="D1666:D1667"/>
    <mergeCell ref="E1666:E1667"/>
    <mergeCell ref="F1666:F1667"/>
    <mergeCell ref="G1666:G1667"/>
    <mergeCell ref="H1666:H1667"/>
    <mergeCell ref="I1666:I1667"/>
    <mergeCell ref="J1666:J1667"/>
    <mergeCell ref="K1666:K1667"/>
    <mergeCell ref="L1666:L1667"/>
    <mergeCell ref="A1668:A1670"/>
    <mergeCell ref="B1668:C1670"/>
    <mergeCell ref="D1668:D1670"/>
    <mergeCell ref="E1668:E1670"/>
    <mergeCell ref="F1668:F1670"/>
    <mergeCell ref="G1668:G1670"/>
    <mergeCell ref="H1668:H1670"/>
    <mergeCell ref="I1668:I1670"/>
    <mergeCell ref="J1668:J1670"/>
    <mergeCell ref="K1668:K1670"/>
    <mergeCell ref="L1668:L1670"/>
    <mergeCell ref="B1671:C1671"/>
    <mergeCell ref="B1672:C1672"/>
    <mergeCell ref="A1673:A1675"/>
    <mergeCell ref="B1673:C1675"/>
    <mergeCell ref="D1673:D1675"/>
    <mergeCell ref="E1673:E1675"/>
    <mergeCell ref="F1673:F1675"/>
    <mergeCell ref="G1673:G1675"/>
    <mergeCell ref="H1673:H1675"/>
    <mergeCell ref="I1673:I1675"/>
    <mergeCell ref="J1673:J1675"/>
    <mergeCell ref="K1673:K1675"/>
    <mergeCell ref="L1673:L1675"/>
    <mergeCell ref="A1676:A1677"/>
    <mergeCell ref="B1676:C1677"/>
    <mergeCell ref="D1676:D1677"/>
    <mergeCell ref="E1676:E1677"/>
    <mergeCell ref="F1676:F1677"/>
    <mergeCell ref="G1676:G1677"/>
    <mergeCell ref="H1676:H1677"/>
    <mergeCell ref="I1676:I1677"/>
    <mergeCell ref="J1676:J1677"/>
    <mergeCell ref="K1676:K1677"/>
    <mergeCell ref="L1676:L1677"/>
    <mergeCell ref="B1678:C1678"/>
    <mergeCell ref="A1679:A1680"/>
    <mergeCell ref="B1679:C1680"/>
    <mergeCell ref="D1679:D1680"/>
    <mergeCell ref="E1679:E1680"/>
    <mergeCell ref="F1679:F1680"/>
    <mergeCell ref="G1679:G1680"/>
    <mergeCell ref="H1679:H1680"/>
    <mergeCell ref="I1679:I1680"/>
    <mergeCell ref="J1679:J1680"/>
    <mergeCell ref="K1679:K1680"/>
    <mergeCell ref="L1679:L1680"/>
    <mergeCell ref="B1681:C1681"/>
    <mergeCell ref="B1682:C1682"/>
    <mergeCell ref="A1683:A1684"/>
    <mergeCell ref="B1683:C1684"/>
    <mergeCell ref="D1683:D1684"/>
    <mergeCell ref="E1683:E1684"/>
    <mergeCell ref="F1683:F1684"/>
    <mergeCell ref="G1683:G1684"/>
    <mergeCell ref="H1683:H1684"/>
    <mergeCell ref="I1683:I1684"/>
    <mergeCell ref="J1683:J1684"/>
    <mergeCell ref="K1683:K1684"/>
    <mergeCell ref="L1683:L1684"/>
    <mergeCell ref="A1685:A1686"/>
    <mergeCell ref="B1685:C1686"/>
    <mergeCell ref="D1685:D1686"/>
    <mergeCell ref="E1685:E1686"/>
    <mergeCell ref="F1685:F1686"/>
    <mergeCell ref="G1685:G1686"/>
    <mergeCell ref="H1685:H1686"/>
    <mergeCell ref="I1685:I1686"/>
    <mergeCell ref="J1685:J1686"/>
    <mergeCell ref="K1685:K1686"/>
    <mergeCell ref="L1685:L1686"/>
    <mergeCell ref="B1687:C1687"/>
    <mergeCell ref="A1688:A1689"/>
    <mergeCell ref="B1688:C1689"/>
    <mergeCell ref="D1688:D1689"/>
    <mergeCell ref="E1688:E1689"/>
    <mergeCell ref="F1688:F1689"/>
    <mergeCell ref="G1688:G1689"/>
    <mergeCell ref="H1688:H1689"/>
    <mergeCell ref="I1688:I1689"/>
    <mergeCell ref="J1688:J1689"/>
    <mergeCell ref="K1688:K1689"/>
    <mergeCell ref="L1688:L1689"/>
    <mergeCell ref="A1690:A1691"/>
    <mergeCell ref="B1690:C1691"/>
    <mergeCell ref="D1690:D1691"/>
    <mergeCell ref="E1690:E1691"/>
    <mergeCell ref="F1690:F1691"/>
    <mergeCell ref="G1690:G1691"/>
    <mergeCell ref="H1690:H1691"/>
    <mergeCell ref="I1690:I1691"/>
    <mergeCell ref="J1690:J1691"/>
    <mergeCell ref="K1690:K1691"/>
    <mergeCell ref="L1690:L1691"/>
    <mergeCell ref="A1692:A1693"/>
    <mergeCell ref="B1692:C1693"/>
    <mergeCell ref="D1692:D1693"/>
    <mergeCell ref="E1692:E1693"/>
    <mergeCell ref="F1692:F1693"/>
    <mergeCell ref="G1692:G1693"/>
    <mergeCell ref="H1692:H1693"/>
    <mergeCell ref="I1692:I1693"/>
    <mergeCell ref="J1692:J1693"/>
    <mergeCell ref="K1692:K1693"/>
    <mergeCell ref="L1692:L1693"/>
    <mergeCell ref="B1694:C1694"/>
    <mergeCell ref="A1695:A1696"/>
    <mergeCell ref="B1695:C1696"/>
    <mergeCell ref="D1695:D1696"/>
    <mergeCell ref="E1695:E1696"/>
    <mergeCell ref="F1695:F1696"/>
    <mergeCell ref="G1695:G1696"/>
    <mergeCell ref="H1695:H1696"/>
    <mergeCell ref="I1695:I1696"/>
    <mergeCell ref="J1695:J1696"/>
    <mergeCell ref="K1695:K1696"/>
    <mergeCell ref="L1695:L1696"/>
    <mergeCell ref="B1697:C1697"/>
    <mergeCell ref="A1698:A1699"/>
    <mergeCell ref="B1698:C1699"/>
    <mergeCell ref="D1698:D1699"/>
    <mergeCell ref="E1698:E1699"/>
    <mergeCell ref="F1698:F1699"/>
    <mergeCell ref="G1698:G1699"/>
    <mergeCell ref="H1698:H1699"/>
    <mergeCell ref="I1698:I1699"/>
    <mergeCell ref="J1698:J1699"/>
    <mergeCell ref="K1698:K1699"/>
    <mergeCell ref="L1698:L1699"/>
    <mergeCell ref="A1700:A1701"/>
    <mergeCell ref="B1700:C1701"/>
    <mergeCell ref="D1700:D1701"/>
    <mergeCell ref="E1700:E1701"/>
    <mergeCell ref="F1700:F1701"/>
    <mergeCell ref="G1700:G1701"/>
    <mergeCell ref="H1700:H1701"/>
    <mergeCell ref="I1700:I1701"/>
    <mergeCell ref="J1700:J1701"/>
    <mergeCell ref="K1700:K1701"/>
    <mergeCell ref="L1700:L1701"/>
    <mergeCell ref="A1702:A1703"/>
    <mergeCell ref="B1702:C1703"/>
    <mergeCell ref="D1702:D1703"/>
    <mergeCell ref="E1702:E1703"/>
    <mergeCell ref="F1702:F1703"/>
    <mergeCell ref="G1702:G1703"/>
    <mergeCell ref="H1702:H1703"/>
    <mergeCell ref="I1702:I1703"/>
    <mergeCell ref="J1702:J1703"/>
    <mergeCell ref="K1702:K1703"/>
    <mergeCell ref="L1702:L1703"/>
    <mergeCell ref="A1704:A1706"/>
    <mergeCell ref="B1704:C1706"/>
    <mergeCell ref="D1704:D1706"/>
    <mergeCell ref="E1704:E1706"/>
    <mergeCell ref="F1704:F1706"/>
    <mergeCell ref="G1704:G1706"/>
    <mergeCell ref="H1704:H1706"/>
    <mergeCell ref="I1704:I1706"/>
    <mergeCell ref="J1704:J1706"/>
    <mergeCell ref="K1704:K1706"/>
    <mergeCell ref="L1704:L1706"/>
    <mergeCell ref="A1707:A1709"/>
    <mergeCell ref="B1707:C1709"/>
    <mergeCell ref="D1707:D1709"/>
    <mergeCell ref="E1707:E1709"/>
    <mergeCell ref="F1707:F1709"/>
    <mergeCell ref="G1707:G1709"/>
    <mergeCell ref="H1707:H1709"/>
    <mergeCell ref="I1707:I1709"/>
    <mergeCell ref="J1707:J1709"/>
    <mergeCell ref="K1707:K1709"/>
    <mergeCell ref="L1707:L1709"/>
    <mergeCell ref="A1710:A1712"/>
    <mergeCell ref="B1710:C1712"/>
    <mergeCell ref="D1710:D1712"/>
    <mergeCell ref="E1710:E1712"/>
    <mergeCell ref="F1710:F1712"/>
    <mergeCell ref="G1710:G1712"/>
    <mergeCell ref="H1710:H1712"/>
    <mergeCell ref="I1710:I1712"/>
    <mergeCell ref="J1710:J1712"/>
    <mergeCell ref="K1710:K1712"/>
    <mergeCell ref="L1710:L1712"/>
    <mergeCell ref="A1713:A1716"/>
    <mergeCell ref="B1713:C1716"/>
    <mergeCell ref="D1713:D1716"/>
    <mergeCell ref="E1713:E1716"/>
    <mergeCell ref="F1713:F1716"/>
    <mergeCell ref="G1713:G1716"/>
    <mergeCell ref="H1713:H1716"/>
    <mergeCell ref="I1713:I1716"/>
    <mergeCell ref="J1713:J1716"/>
    <mergeCell ref="K1713:K1716"/>
    <mergeCell ref="L1713:L1716"/>
    <mergeCell ref="B1717:C1717"/>
    <mergeCell ref="A1718:A1720"/>
    <mergeCell ref="B1718:C1720"/>
    <mergeCell ref="D1718:D1720"/>
    <mergeCell ref="E1718:E1720"/>
    <mergeCell ref="F1718:F1720"/>
    <mergeCell ref="G1718:G1720"/>
    <mergeCell ref="H1718:H1720"/>
    <mergeCell ref="I1718:I1720"/>
    <mergeCell ref="J1718:J1720"/>
    <mergeCell ref="K1718:K1720"/>
    <mergeCell ref="L1718:L1720"/>
    <mergeCell ref="B1721:C1721"/>
    <mergeCell ref="B1722:C1722"/>
    <mergeCell ref="A1723:A1725"/>
    <mergeCell ref="B1723:C1725"/>
    <mergeCell ref="D1723:D1725"/>
    <mergeCell ref="E1723:E1725"/>
    <mergeCell ref="F1723:F1725"/>
    <mergeCell ref="G1723:G1725"/>
    <mergeCell ref="H1723:H1725"/>
    <mergeCell ref="I1723:I1725"/>
    <mergeCell ref="J1723:J1725"/>
    <mergeCell ref="K1723:K1725"/>
    <mergeCell ref="L1723:L1725"/>
    <mergeCell ref="A1726:A1728"/>
    <mergeCell ref="B1726:C1728"/>
    <mergeCell ref="D1726:D1728"/>
    <mergeCell ref="E1726:E1728"/>
    <mergeCell ref="F1726:F1728"/>
    <mergeCell ref="G1726:G1728"/>
    <mergeCell ref="H1726:H1728"/>
    <mergeCell ref="I1726:I1728"/>
    <mergeCell ref="J1726:J1728"/>
    <mergeCell ref="K1726:K1728"/>
    <mergeCell ref="L1726:L1728"/>
    <mergeCell ref="A1729:A1731"/>
    <mergeCell ref="B1729:C1731"/>
    <mergeCell ref="D1729:D1731"/>
    <mergeCell ref="E1729:E1731"/>
    <mergeCell ref="F1729:F1731"/>
    <mergeCell ref="G1729:G1731"/>
    <mergeCell ref="H1729:H1731"/>
    <mergeCell ref="I1729:I1731"/>
    <mergeCell ref="J1729:J1731"/>
    <mergeCell ref="K1729:K1731"/>
    <mergeCell ref="L1729:L1731"/>
    <mergeCell ref="A1732:A1733"/>
    <mergeCell ref="B1732:C1733"/>
    <mergeCell ref="D1732:D1733"/>
    <mergeCell ref="E1732:E1733"/>
    <mergeCell ref="F1732:F1733"/>
    <mergeCell ref="G1732:G1733"/>
    <mergeCell ref="H1732:H1733"/>
    <mergeCell ref="I1732:I1733"/>
    <mergeCell ref="J1732:J1733"/>
    <mergeCell ref="K1732:K1733"/>
    <mergeCell ref="L1732:L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A1765:A1770"/>
    <mergeCell ref="B1765:C1770"/>
    <mergeCell ref="D1765:D1770"/>
    <mergeCell ref="E1765:E1770"/>
    <mergeCell ref="F1765:F1770"/>
    <mergeCell ref="G1765:G1770"/>
    <mergeCell ref="H1765:H1770"/>
    <mergeCell ref="I1765:I1770"/>
    <mergeCell ref="J1765:J1770"/>
    <mergeCell ref="K1765:K1770"/>
    <mergeCell ref="L1765:L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A1797:A1802"/>
    <mergeCell ref="B1797:C1802"/>
    <mergeCell ref="D1797:D1802"/>
    <mergeCell ref="E1797:E1802"/>
    <mergeCell ref="F1797:F1802"/>
    <mergeCell ref="G1797:G1802"/>
    <mergeCell ref="H1797:H1802"/>
    <mergeCell ref="I1797:I1802"/>
    <mergeCell ref="J1797:J1802"/>
    <mergeCell ref="K1797:K1802"/>
    <mergeCell ref="L1797:L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A1832:A1837"/>
    <mergeCell ref="B1832:C1837"/>
    <mergeCell ref="D1832:D1837"/>
    <mergeCell ref="E1832:E1837"/>
    <mergeCell ref="F1832:F1837"/>
    <mergeCell ref="G1832:G1837"/>
    <mergeCell ref="H1832:H1837"/>
    <mergeCell ref="I1832:I1837"/>
    <mergeCell ref="J1832:J1837"/>
    <mergeCell ref="K1832:K1837"/>
    <mergeCell ref="L1832:L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A1872:A1874"/>
    <mergeCell ref="B1872:C1874"/>
    <mergeCell ref="D1872:D1874"/>
    <mergeCell ref="E1872:E1874"/>
    <mergeCell ref="F1872:F1874"/>
    <mergeCell ref="G1872:G1874"/>
    <mergeCell ref="H1872:H1874"/>
    <mergeCell ref="I1872:I1874"/>
    <mergeCell ref="J1872:J1874"/>
    <mergeCell ref="K1872:K1874"/>
    <mergeCell ref="L1872:L1874"/>
    <mergeCell ref="B1875:C1875"/>
    <mergeCell ref="B1876:C1876"/>
    <mergeCell ref="A1877:A1879"/>
    <mergeCell ref="B1877:C1879"/>
    <mergeCell ref="D1877:D1879"/>
    <mergeCell ref="E1877:E1879"/>
    <mergeCell ref="F1877:F1879"/>
    <mergeCell ref="G1877:G1879"/>
    <mergeCell ref="H1877:H1879"/>
    <mergeCell ref="I1877:I1879"/>
    <mergeCell ref="J1877:J1879"/>
    <mergeCell ref="K1877:K1879"/>
    <mergeCell ref="L1877:L1879"/>
    <mergeCell ref="B1880:C1880"/>
    <mergeCell ref="B1881:C1881"/>
    <mergeCell ref="B1882:C1882"/>
    <mergeCell ref="B1883:C1883"/>
    <mergeCell ref="B1884:C1884"/>
    <mergeCell ref="B1885:C1885"/>
    <mergeCell ref="A1886:A1888"/>
    <mergeCell ref="B1886:C1888"/>
    <mergeCell ref="D1886:D1888"/>
    <mergeCell ref="E1886:E1888"/>
    <mergeCell ref="F1886:F1888"/>
    <mergeCell ref="G1886:G1888"/>
    <mergeCell ref="H1886:H1888"/>
    <mergeCell ref="I1886:I1888"/>
    <mergeCell ref="J1886:J1888"/>
    <mergeCell ref="K1886:K1888"/>
    <mergeCell ref="L1886:L1888"/>
    <mergeCell ref="A1889:A1893"/>
    <mergeCell ref="B1889:C1893"/>
    <mergeCell ref="D1889:D1893"/>
    <mergeCell ref="E1889:E1893"/>
    <mergeCell ref="F1889:F1893"/>
    <mergeCell ref="G1889:G1893"/>
    <mergeCell ref="H1889:H1893"/>
    <mergeCell ref="I1889:I1893"/>
    <mergeCell ref="J1889:J1893"/>
    <mergeCell ref="K1889:K1893"/>
    <mergeCell ref="L1889:L1893"/>
    <mergeCell ref="A1894:A1898"/>
    <mergeCell ref="B1894:C1898"/>
    <mergeCell ref="D1894:D1898"/>
    <mergeCell ref="E1894:E1898"/>
    <mergeCell ref="F1894:F1898"/>
    <mergeCell ref="G1894:G1898"/>
    <mergeCell ref="H1894:H1898"/>
    <mergeCell ref="I1894:I1898"/>
    <mergeCell ref="J1894:J1898"/>
    <mergeCell ref="K1894:K1898"/>
    <mergeCell ref="L1894:L1898"/>
    <mergeCell ref="B1899:C1899"/>
    <mergeCell ref="B1900:C1900"/>
    <mergeCell ref="B1901:C1901"/>
    <mergeCell ref="B1902:C1902"/>
    <mergeCell ref="A1903:A1908"/>
    <mergeCell ref="B1903:C1908"/>
    <mergeCell ref="D1903:D1908"/>
    <mergeCell ref="E1903:E1908"/>
    <mergeCell ref="F1903:F1908"/>
    <mergeCell ref="G1903:G1908"/>
    <mergeCell ref="H1903:H1908"/>
    <mergeCell ref="I1903:I1908"/>
    <mergeCell ref="J1903:J1908"/>
    <mergeCell ref="K1903:K1908"/>
    <mergeCell ref="L1903:L1908"/>
    <mergeCell ref="B1909:C1909"/>
    <mergeCell ref="B1910:C1910"/>
    <mergeCell ref="B1911:C1911"/>
    <mergeCell ref="B1912:C1912"/>
    <mergeCell ref="A1913:A1918"/>
    <mergeCell ref="B1913:C1918"/>
    <mergeCell ref="D1913:D1918"/>
    <mergeCell ref="E1913:E1918"/>
    <mergeCell ref="F1913:F1918"/>
    <mergeCell ref="G1913:G1918"/>
    <mergeCell ref="H1913:H1918"/>
    <mergeCell ref="I1913:I1918"/>
    <mergeCell ref="J1913:J1918"/>
    <mergeCell ref="K1913:K1918"/>
    <mergeCell ref="L1913:L1918"/>
    <mergeCell ref="B1919:C1919"/>
    <mergeCell ref="A1920:A1925"/>
    <mergeCell ref="B1920:C1925"/>
    <mergeCell ref="D1920:D1925"/>
    <mergeCell ref="E1920:E1925"/>
    <mergeCell ref="F1920:F1925"/>
    <mergeCell ref="G1920:G1925"/>
    <mergeCell ref="H1920:H1925"/>
    <mergeCell ref="I1920:I1925"/>
    <mergeCell ref="J1920:J1925"/>
    <mergeCell ref="K1920:K1925"/>
    <mergeCell ref="L1920:L1925"/>
    <mergeCell ref="A1926:A1931"/>
    <mergeCell ref="B1926:C1931"/>
    <mergeCell ref="D1926:D1931"/>
    <mergeCell ref="E1926:E1931"/>
    <mergeCell ref="F1926:F1931"/>
    <mergeCell ref="G1926:G1931"/>
    <mergeCell ref="H1926:H1931"/>
    <mergeCell ref="I1926:I1931"/>
    <mergeCell ref="J1926:J1931"/>
    <mergeCell ref="K1926:K1931"/>
    <mergeCell ref="L1926:L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A1958:A1963"/>
    <mergeCell ref="B1958:C1963"/>
    <mergeCell ref="D1958:D1963"/>
    <mergeCell ref="E1958:E1963"/>
    <mergeCell ref="F1958:F1963"/>
    <mergeCell ref="G1958:G1963"/>
    <mergeCell ref="H1958:H1963"/>
    <mergeCell ref="I1958:I1963"/>
    <mergeCell ref="J1958:J1963"/>
    <mergeCell ref="K1958:K1963"/>
    <mergeCell ref="L1958:L1963"/>
    <mergeCell ref="A1964:A1969"/>
    <mergeCell ref="B1964:C1969"/>
    <mergeCell ref="D1964:D1969"/>
    <mergeCell ref="E1964:E1969"/>
    <mergeCell ref="F1964:F1969"/>
    <mergeCell ref="G1964:G1969"/>
    <mergeCell ref="H1964:H1969"/>
    <mergeCell ref="I1964:I1969"/>
    <mergeCell ref="J1964:J1969"/>
    <mergeCell ref="K1964:K1969"/>
    <mergeCell ref="L1964:L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A1978:A1983"/>
    <mergeCell ref="B1978:C1983"/>
    <mergeCell ref="D1978:D1983"/>
    <mergeCell ref="E1978:E1983"/>
    <mergeCell ref="F1978:F1983"/>
    <mergeCell ref="G1978:G1983"/>
    <mergeCell ref="H1978:H1983"/>
    <mergeCell ref="I1978:I1983"/>
    <mergeCell ref="J1978:J1983"/>
    <mergeCell ref="K1978:K1983"/>
    <mergeCell ref="L1978:L1983"/>
    <mergeCell ref="A1984:A1988"/>
    <mergeCell ref="B1984:C1988"/>
    <mergeCell ref="D1984:D1988"/>
    <mergeCell ref="E1984:E1988"/>
    <mergeCell ref="F1984:F1988"/>
    <mergeCell ref="G1984:G1988"/>
    <mergeCell ref="H1984:H1988"/>
    <mergeCell ref="I1984:I1988"/>
    <mergeCell ref="J1984:J1988"/>
    <mergeCell ref="K1984:K1988"/>
    <mergeCell ref="L1984:L1988"/>
    <mergeCell ref="B1989:C1989"/>
    <mergeCell ref="B1990:C1990"/>
    <mergeCell ref="B1991:C1991"/>
    <mergeCell ref="B1992:C1992"/>
    <mergeCell ref="B1993:C1993"/>
    <mergeCell ref="A1994:A1995"/>
    <mergeCell ref="B1994:C1995"/>
    <mergeCell ref="D1994:D1995"/>
    <mergeCell ref="E1994:E1995"/>
    <mergeCell ref="F1994:F1995"/>
    <mergeCell ref="G1994:G1995"/>
    <mergeCell ref="H1994:H1995"/>
    <mergeCell ref="I1994:I1995"/>
    <mergeCell ref="J1994:J1995"/>
    <mergeCell ref="K1994:K1995"/>
    <mergeCell ref="L1994:L1995"/>
    <mergeCell ref="B1996:C1996"/>
    <mergeCell ref="B1997:C1997"/>
    <mergeCell ref="B1998:C1998"/>
    <mergeCell ref="B1999:C1999"/>
    <mergeCell ref="B2000:C2000"/>
    <mergeCell ref="B2001:C2001"/>
    <mergeCell ref="A2002:A2007"/>
    <mergeCell ref="B2002:C2007"/>
    <mergeCell ref="D2002:D2007"/>
    <mergeCell ref="E2002:E2007"/>
    <mergeCell ref="F2002:F2007"/>
    <mergeCell ref="G2002:G2007"/>
    <mergeCell ref="H2002:H2007"/>
    <mergeCell ref="I2002:I2007"/>
    <mergeCell ref="J2002:J2007"/>
    <mergeCell ref="K2002:K2007"/>
    <mergeCell ref="L2002:L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A2016:A2020"/>
    <mergeCell ref="B2016:C2020"/>
    <mergeCell ref="D2016:D2020"/>
    <mergeCell ref="E2016:E2020"/>
    <mergeCell ref="F2016:F2020"/>
    <mergeCell ref="G2016:G2020"/>
    <mergeCell ref="H2016:H2020"/>
    <mergeCell ref="I2016:I2020"/>
    <mergeCell ref="J2016:J2020"/>
    <mergeCell ref="K2016:K2020"/>
    <mergeCell ref="L2016:L2020"/>
    <mergeCell ref="B2021:C2021"/>
    <mergeCell ref="B2022:C2022"/>
    <mergeCell ref="B2023:C2023"/>
    <mergeCell ref="A2024:A2029"/>
    <mergeCell ref="B2024:C2029"/>
    <mergeCell ref="D2024:D2029"/>
    <mergeCell ref="E2024:E2029"/>
    <mergeCell ref="F2024:F2029"/>
    <mergeCell ref="G2024:G2029"/>
    <mergeCell ref="H2024:H2029"/>
    <mergeCell ref="I2024:I2029"/>
    <mergeCell ref="J2024:J2029"/>
    <mergeCell ref="K2024:K2029"/>
    <mergeCell ref="L2024:L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A2045:A2050"/>
    <mergeCell ref="B2045:C2050"/>
    <mergeCell ref="D2045:D2050"/>
    <mergeCell ref="E2045:E2050"/>
    <mergeCell ref="F2045:F2050"/>
    <mergeCell ref="G2045:G2050"/>
    <mergeCell ref="H2045:H2050"/>
    <mergeCell ref="I2045:I2050"/>
    <mergeCell ref="J2045:J2050"/>
    <mergeCell ref="K2045:K2050"/>
    <mergeCell ref="L2045:L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A2059:A2064"/>
    <mergeCell ref="B2059:C2064"/>
    <mergeCell ref="D2059:D2064"/>
    <mergeCell ref="E2059:E2064"/>
    <mergeCell ref="F2059:F2064"/>
    <mergeCell ref="G2059:G2064"/>
    <mergeCell ref="H2059:H2064"/>
    <mergeCell ref="I2059:I2064"/>
    <mergeCell ref="J2059:J2064"/>
    <mergeCell ref="K2059:K2064"/>
    <mergeCell ref="L2059:L2064"/>
    <mergeCell ref="A2065:A2070"/>
    <mergeCell ref="B2065:C2070"/>
    <mergeCell ref="D2065:D2070"/>
    <mergeCell ref="E2065:E2070"/>
    <mergeCell ref="F2065:F2070"/>
    <mergeCell ref="G2065:G2070"/>
    <mergeCell ref="H2065:H2070"/>
    <mergeCell ref="I2065:I2070"/>
    <mergeCell ref="J2065:J2070"/>
    <mergeCell ref="K2065:K2070"/>
    <mergeCell ref="L2065:L2070"/>
    <mergeCell ref="A2071:A2076"/>
    <mergeCell ref="B2071:C2076"/>
    <mergeCell ref="D2071:D2076"/>
    <mergeCell ref="E2071:E2076"/>
    <mergeCell ref="F2071:F2076"/>
    <mergeCell ref="G2071:G2076"/>
    <mergeCell ref="H2071:H2076"/>
    <mergeCell ref="I2071:I2076"/>
    <mergeCell ref="J2071:J2076"/>
    <mergeCell ref="K2071:K2076"/>
    <mergeCell ref="L2071:L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A2093:A2095"/>
    <mergeCell ref="B2093:C2095"/>
    <mergeCell ref="D2093:D2095"/>
    <mergeCell ref="E2093:E2095"/>
    <mergeCell ref="F2093:F2095"/>
    <mergeCell ref="G2093:G2095"/>
    <mergeCell ref="H2093:H2095"/>
    <mergeCell ref="I2093:I2095"/>
    <mergeCell ref="J2093:J2095"/>
    <mergeCell ref="K2093:K2095"/>
    <mergeCell ref="L2093:L2095"/>
    <mergeCell ref="B2096:C2096"/>
    <mergeCell ref="A2097:A2099"/>
    <mergeCell ref="B2097:C2099"/>
    <mergeCell ref="D2097:D2099"/>
    <mergeCell ref="E2097:E2099"/>
    <mergeCell ref="F2097:F2099"/>
    <mergeCell ref="G2097:G2099"/>
    <mergeCell ref="H2097:H2099"/>
    <mergeCell ref="I2097:I2099"/>
    <mergeCell ref="J2097:J2099"/>
    <mergeCell ref="K2097:K2099"/>
    <mergeCell ref="L2097:L2099"/>
    <mergeCell ref="A2100:A2102"/>
    <mergeCell ref="B2100:C2102"/>
    <mergeCell ref="D2100:D2102"/>
    <mergeCell ref="E2100:E2102"/>
    <mergeCell ref="F2100:F2102"/>
    <mergeCell ref="G2100:G2102"/>
    <mergeCell ref="H2100:H2102"/>
    <mergeCell ref="I2100:I2102"/>
    <mergeCell ref="J2100:J2102"/>
    <mergeCell ref="K2100:K2102"/>
    <mergeCell ref="L2100:L2102"/>
    <mergeCell ref="B2103:C2103"/>
    <mergeCell ref="A2104:A2105"/>
    <mergeCell ref="B2104:C2105"/>
    <mergeCell ref="D2104:D2105"/>
    <mergeCell ref="E2104:E2105"/>
    <mergeCell ref="F2104:F2105"/>
    <mergeCell ref="G2104:G2105"/>
    <mergeCell ref="H2104:H2105"/>
    <mergeCell ref="I2104:I2105"/>
    <mergeCell ref="J2104:J2105"/>
    <mergeCell ref="K2104:K2105"/>
    <mergeCell ref="L2104:L2105"/>
    <mergeCell ref="B2106:C2106"/>
    <mergeCell ref="A2107:A2108"/>
    <mergeCell ref="B2107:C2108"/>
    <mergeCell ref="D2107:D2108"/>
    <mergeCell ref="E2107:E2108"/>
    <mergeCell ref="F2107:F2108"/>
    <mergeCell ref="G2107:G2108"/>
    <mergeCell ref="H2107:H2108"/>
    <mergeCell ref="I2107:I2108"/>
    <mergeCell ref="J2107:J2108"/>
    <mergeCell ref="K2107:K2108"/>
    <mergeCell ref="L2107:L2108"/>
    <mergeCell ref="B2109:C2109"/>
    <mergeCell ref="A2110:A2111"/>
    <mergeCell ref="B2110:C2111"/>
    <mergeCell ref="D2110:D2111"/>
    <mergeCell ref="E2110:E2111"/>
    <mergeCell ref="F2110:F2111"/>
    <mergeCell ref="G2110:G2111"/>
    <mergeCell ref="H2110:H2111"/>
    <mergeCell ref="I2110:I2111"/>
    <mergeCell ref="J2110:J2111"/>
    <mergeCell ref="K2110:K2111"/>
    <mergeCell ref="L2110:L2111"/>
    <mergeCell ref="A2112:A2115"/>
    <mergeCell ref="B2112:C2115"/>
    <mergeCell ref="D2112:D2115"/>
    <mergeCell ref="E2112:E2115"/>
    <mergeCell ref="F2112:F2115"/>
    <mergeCell ref="G2112:G2115"/>
    <mergeCell ref="H2112:H2115"/>
    <mergeCell ref="I2112:I2115"/>
    <mergeCell ref="J2112:J2115"/>
    <mergeCell ref="K2112:K2115"/>
    <mergeCell ref="L2112:L2115"/>
    <mergeCell ref="B2116:C2116"/>
    <mergeCell ref="A2117:A2119"/>
    <mergeCell ref="B2117:C2119"/>
    <mergeCell ref="D2117:D2119"/>
    <mergeCell ref="E2117:E2119"/>
    <mergeCell ref="F2117:F2119"/>
    <mergeCell ref="G2117:G2119"/>
    <mergeCell ref="H2117:H2119"/>
    <mergeCell ref="I2117:I2119"/>
    <mergeCell ref="J2117:J2119"/>
    <mergeCell ref="K2117:K2119"/>
    <mergeCell ref="L2117:L2119"/>
    <mergeCell ref="B2120:C2120"/>
    <mergeCell ref="B2121:C2121"/>
    <mergeCell ref="A2122:A2123"/>
    <mergeCell ref="B2122:C2123"/>
    <mergeCell ref="D2122:D2123"/>
    <mergeCell ref="E2122:E2123"/>
    <mergeCell ref="F2122:F2123"/>
    <mergeCell ref="G2122:G2123"/>
    <mergeCell ref="H2122:H2123"/>
    <mergeCell ref="I2122:I2123"/>
    <mergeCell ref="J2122:J2123"/>
    <mergeCell ref="K2122:K2123"/>
    <mergeCell ref="L2122:L2123"/>
    <mergeCell ref="A2124:A2126"/>
    <mergeCell ref="B2124:C2126"/>
    <mergeCell ref="D2124:D2126"/>
    <mergeCell ref="E2124:E2126"/>
    <mergeCell ref="F2124:F2126"/>
    <mergeCell ref="G2124:G2126"/>
    <mergeCell ref="H2124:H2126"/>
    <mergeCell ref="I2124:I2126"/>
    <mergeCell ref="J2124:J2126"/>
    <mergeCell ref="K2124:K2126"/>
    <mergeCell ref="L2124:L2126"/>
    <mergeCell ref="B2127:C2127"/>
    <mergeCell ref="A2128:A2130"/>
    <mergeCell ref="B2128:C2130"/>
    <mergeCell ref="D2128:D2130"/>
    <mergeCell ref="E2128:E2130"/>
    <mergeCell ref="F2128:F2130"/>
    <mergeCell ref="G2128:G2130"/>
    <mergeCell ref="H2128:H2130"/>
    <mergeCell ref="I2128:I2130"/>
    <mergeCell ref="J2128:J2130"/>
    <mergeCell ref="K2128:K2130"/>
    <mergeCell ref="L2128:L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A2140:A2142"/>
    <mergeCell ref="B2140:C2142"/>
    <mergeCell ref="D2140:D2142"/>
    <mergeCell ref="E2140:E2142"/>
    <mergeCell ref="F2140:F2142"/>
    <mergeCell ref="G2140:G2142"/>
    <mergeCell ref="H2140:H2142"/>
    <mergeCell ref="I2140:I2142"/>
    <mergeCell ref="J2140:J2142"/>
    <mergeCell ref="K2140:K2142"/>
    <mergeCell ref="L2140:L2142"/>
    <mergeCell ref="B2143:C2143"/>
    <mergeCell ref="B2144:C2144"/>
    <mergeCell ref="A2145:A2147"/>
    <mergeCell ref="B2145:C2147"/>
    <mergeCell ref="D2145:D2147"/>
    <mergeCell ref="E2145:E2147"/>
    <mergeCell ref="F2145:F2147"/>
    <mergeCell ref="G2145:G2147"/>
    <mergeCell ref="H2145:H2147"/>
    <mergeCell ref="I2145:I2147"/>
    <mergeCell ref="J2145:J2147"/>
    <mergeCell ref="K2145:K2147"/>
    <mergeCell ref="L2145:L2147"/>
    <mergeCell ref="B2148:C2148"/>
    <mergeCell ref="B2149:C2149"/>
    <mergeCell ref="B2150:C2150"/>
    <mergeCell ref="B2151:C2151"/>
    <mergeCell ref="A2152:A2154"/>
    <mergeCell ref="B2152:C2154"/>
    <mergeCell ref="D2152:D2154"/>
    <mergeCell ref="E2152:E2154"/>
    <mergeCell ref="F2152:F2154"/>
    <mergeCell ref="G2152:G2154"/>
    <mergeCell ref="H2152:H2154"/>
    <mergeCell ref="I2152:I2154"/>
    <mergeCell ref="J2152:J2154"/>
    <mergeCell ref="K2152:K2154"/>
    <mergeCell ref="L2152:L2154"/>
    <mergeCell ref="B2155:C2155"/>
    <mergeCell ref="B2156:C2156"/>
    <mergeCell ref="B2157:C2157"/>
    <mergeCell ref="A2158:A2161"/>
    <mergeCell ref="B2158:C2161"/>
    <mergeCell ref="D2158:D2161"/>
    <mergeCell ref="E2158:E2161"/>
    <mergeCell ref="F2158:F2161"/>
    <mergeCell ref="G2158:G2161"/>
    <mergeCell ref="H2158:H2161"/>
    <mergeCell ref="I2158:I2161"/>
    <mergeCell ref="J2158:J2161"/>
    <mergeCell ref="K2158:K2161"/>
    <mergeCell ref="L2159:L2161"/>
    <mergeCell ref="A2162:A2164"/>
    <mergeCell ref="B2162:C2164"/>
    <mergeCell ref="D2162:D2164"/>
    <mergeCell ref="E2162:E2164"/>
    <mergeCell ref="F2162:F2164"/>
    <mergeCell ref="G2162:G2164"/>
    <mergeCell ref="H2162:H2164"/>
    <mergeCell ref="I2162:I2164"/>
    <mergeCell ref="J2162:J2164"/>
    <mergeCell ref="K2162:K2164"/>
    <mergeCell ref="L2162:L2164"/>
    <mergeCell ref="A2165:A2167"/>
    <mergeCell ref="B2165:C2167"/>
    <mergeCell ref="D2165:D2167"/>
    <mergeCell ref="E2165:E2167"/>
    <mergeCell ref="F2165:F2167"/>
    <mergeCell ref="G2165:G2167"/>
    <mergeCell ref="H2165:H2167"/>
    <mergeCell ref="I2165:I2167"/>
    <mergeCell ref="J2165:J2167"/>
    <mergeCell ref="K2165:K2167"/>
    <mergeCell ref="L2165:L2167"/>
    <mergeCell ref="A2168:A2169"/>
    <mergeCell ref="B2168:C2169"/>
    <mergeCell ref="D2168:D2169"/>
    <mergeCell ref="E2168:E2169"/>
    <mergeCell ref="F2168:F2169"/>
    <mergeCell ref="G2168:G2169"/>
    <mergeCell ref="H2168:H2169"/>
    <mergeCell ref="I2168:I2169"/>
    <mergeCell ref="J2168:J2169"/>
    <mergeCell ref="K2168:K2169"/>
    <mergeCell ref="L2168:L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A2180:A2182"/>
    <mergeCell ref="B2180:C2182"/>
    <mergeCell ref="D2180:D2182"/>
    <mergeCell ref="E2180:E2182"/>
    <mergeCell ref="F2180:F2182"/>
    <mergeCell ref="G2180:G2182"/>
    <mergeCell ref="H2180:H2182"/>
    <mergeCell ref="I2180:I2182"/>
    <mergeCell ref="J2180:J2182"/>
    <mergeCell ref="K2180:K2182"/>
    <mergeCell ref="L2180:L2182"/>
    <mergeCell ref="B2183:C2183"/>
    <mergeCell ref="A2184:A2185"/>
    <mergeCell ref="B2184:C2185"/>
    <mergeCell ref="D2184:D2185"/>
    <mergeCell ref="E2184:E2185"/>
    <mergeCell ref="F2184:F2185"/>
    <mergeCell ref="G2184:G2185"/>
    <mergeCell ref="H2184:H2185"/>
    <mergeCell ref="I2184:I2185"/>
    <mergeCell ref="J2184:J2185"/>
    <mergeCell ref="K2184:K2185"/>
    <mergeCell ref="L2184:L2185"/>
    <mergeCell ref="B2186:C2186"/>
    <mergeCell ref="A2187:K2187"/>
    <mergeCell ref="A2207:E2207"/>
  </mergeCells>
  <printOptions headings="0" gridLines="0"/>
  <pageMargins left="0.39370078740157477" right="0.39370078740157477" top="0.39370078740157477" bottom="0.39370078740157477" header="0" footer="0"/>
  <pageSetup paperSize="9" scale="28" fitToWidth="1" fitToHeight="0" pageOrder="downThenOver" orientation="landscape" usePrinterDefaults="1" blackAndWhite="0" draft="0" cellComments="none" useFirstPageNumber="1" errors="displayed" horizontalDpi="600" verticalDpi="600" copies="1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3" id="{00A500B0-0093-4AC5-8C5C-00550097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AP1019:AP1020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0.5"/>
  <cols>
    <col customWidth="1" min="2" max="2" width="18.5"/>
    <col customWidth="1" min="7" max="7" width="14.83203125"/>
  </cols>
  <sheetData>
    <row r="1">
      <c r="B1" s="119" t="s">
        <v>2876</v>
      </c>
      <c r="C1" t="str">
        <f t="shared" ref="C1:C9" si="2">RIGHT(B1,4)</f>
        <v>2011</v>
      </c>
      <c r="G1" s="120" t="s">
        <v>37</v>
      </c>
    </row>
    <row r="2">
      <c r="B2" s="121"/>
      <c r="C2" t="str">
        <f t="shared" si="2"/>
        <v/>
      </c>
      <c r="G2" s="122"/>
    </row>
    <row r="3">
      <c r="B3" s="123"/>
      <c r="C3" t="str">
        <f t="shared" si="2"/>
        <v/>
      </c>
      <c r="G3" s="120">
        <v>2022</v>
      </c>
      <c r="H3" t="str">
        <f t="shared" ref="H3:H9" si="3">RIGHT(G3,4)</f>
        <v>2022</v>
      </c>
    </row>
    <row r="4">
      <c r="B4" s="124" t="s">
        <v>2877</v>
      </c>
      <c r="C4" t="str">
        <f t="shared" si="2"/>
        <v>1990</v>
      </c>
      <c r="G4" s="125"/>
      <c r="H4" t="str">
        <f t="shared" si="3"/>
        <v/>
      </c>
    </row>
    <row r="5">
      <c r="B5" s="119" t="s">
        <v>2878</v>
      </c>
      <c r="C5" t="str">
        <f t="shared" si="2"/>
        <v>1985</v>
      </c>
      <c r="G5" s="125"/>
      <c r="H5" t="str">
        <f t="shared" si="3"/>
        <v/>
      </c>
    </row>
    <row r="6">
      <c r="B6" s="121"/>
      <c r="C6" t="str">
        <f t="shared" si="2"/>
        <v/>
      </c>
      <c r="G6" s="122"/>
      <c r="H6" t="str">
        <f t="shared" si="3"/>
        <v/>
      </c>
    </row>
    <row r="7">
      <c r="B7" s="121"/>
      <c r="C7" t="str">
        <f t="shared" si="2"/>
        <v/>
      </c>
      <c r="G7" s="119" t="s">
        <v>2879</v>
      </c>
      <c r="H7" t="str">
        <f t="shared" si="3"/>
        <v>2023</v>
      </c>
    </row>
    <row r="8">
      <c r="B8" s="123"/>
      <c r="C8" t="str">
        <f t="shared" si="2"/>
        <v/>
      </c>
      <c r="G8" s="121"/>
      <c r="H8" t="str">
        <f t="shared" si="3"/>
        <v/>
      </c>
    </row>
    <row r="9">
      <c r="B9" s="124" t="s">
        <v>2880</v>
      </c>
      <c r="C9" t="str">
        <f t="shared" si="2"/>
        <v>1982</v>
      </c>
      <c r="G9" s="123"/>
      <c r="H9" t="str">
        <f t="shared" si="3"/>
        <v/>
      </c>
    </row>
    <row r="10">
      <c r="B10" s="124" t="s">
        <v>2881</v>
      </c>
      <c r="C10" t="str">
        <f t="shared" ref="C10:C73" si="4">RIGHT(B10,4)</f>
        <v>1977</v>
      </c>
      <c r="G10" s="126">
        <v>2022</v>
      </c>
      <c r="H10" t="str">
        <f t="shared" ref="H10:H73" si="5">RIGHT(G10,4)</f>
        <v>2022</v>
      </c>
    </row>
    <row r="11">
      <c r="B11" s="126">
        <v>2018</v>
      </c>
      <c r="C11" t="str">
        <f t="shared" si="4"/>
        <v>2018</v>
      </c>
      <c r="G11" s="119" t="s">
        <v>2882</v>
      </c>
      <c r="H11" t="str">
        <f t="shared" si="5"/>
        <v>2023</v>
      </c>
    </row>
    <row r="12">
      <c r="B12" s="119" t="s">
        <v>2883</v>
      </c>
      <c r="C12" t="str">
        <f t="shared" si="4"/>
        <v>2002</v>
      </c>
      <c r="G12" s="123"/>
      <c r="H12" t="str">
        <f t="shared" si="5"/>
        <v/>
      </c>
    </row>
    <row r="13">
      <c r="B13" s="121"/>
      <c r="C13" t="str">
        <f t="shared" si="4"/>
        <v/>
      </c>
      <c r="G13" s="124" t="s">
        <v>2884</v>
      </c>
      <c r="H13" t="str">
        <f t="shared" si="5"/>
        <v>2025</v>
      </c>
    </row>
    <row r="14">
      <c r="B14" s="123"/>
      <c r="C14" t="str">
        <f t="shared" si="4"/>
        <v/>
      </c>
      <c r="G14" s="124" t="s">
        <v>2885</v>
      </c>
      <c r="H14" t="str">
        <f t="shared" si="5"/>
        <v>2025</v>
      </c>
    </row>
    <row r="15">
      <c r="B15" s="119" t="s">
        <v>2886</v>
      </c>
      <c r="C15" t="str">
        <f t="shared" si="4"/>
        <v>1980</v>
      </c>
      <c r="G15" s="119" t="s">
        <v>2887</v>
      </c>
      <c r="H15" t="str">
        <f t="shared" si="5"/>
        <v>2020</v>
      </c>
    </row>
    <row r="16">
      <c r="B16" s="121"/>
      <c r="C16" t="str">
        <f t="shared" si="4"/>
        <v/>
      </c>
      <c r="G16" s="121"/>
      <c r="H16" t="str">
        <f t="shared" si="5"/>
        <v/>
      </c>
    </row>
    <row r="17">
      <c r="B17" s="123"/>
      <c r="C17" t="str">
        <f t="shared" si="4"/>
        <v/>
      </c>
      <c r="G17" s="123"/>
      <c r="H17" t="str">
        <f t="shared" si="5"/>
        <v/>
      </c>
    </row>
    <row r="18">
      <c r="B18" s="119" t="s">
        <v>2888</v>
      </c>
      <c r="C18" t="str">
        <f t="shared" si="4"/>
        <v>1998</v>
      </c>
      <c r="G18" s="119" t="s">
        <v>2889</v>
      </c>
      <c r="H18" t="str">
        <f t="shared" si="5"/>
        <v>2024</v>
      </c>
    </row>
    <row r="19">
      <c r="B19" s="123"/>
      <c r="C19" t="str">
        <f t="shared" si="4"/>
        <v/>
      </c>
      <c r="G19" s="121"/>
      <c r="H19" t="str">
        <f t="shared" si="5"/>
        <v/>
      </c>
    </row>
    <row r="20">
      <c r="B20" s="119" t="s">
        <v>2890</v>
      </c>
      <c r="C20" t="str">
        <f t="shared" si="4"/>
        <v>1971</v>
      </c>
      <c r="G20" s="123"/>
      <c r="H20" t="str">
        <f t="shared" si="5"/>
        <v/>
      </c>
    </row>
    <row r="21">
      <c r="B21" s="121"/>
      <c r="C21" t="str">
        <f t="shared" si="4"/>
        <v/>
      </c>
      <c r="G21" s="124" t="s">
        <v>2891</v>
      </c>
      <c r="H21" t="str">
        <f t="shared" si="5"/>
        <v>2019</v>
      </c>
    </row>
    <row r="22">
      <c r="B22" s="123"/>
      <c r="C22" t="str">
        <f t="shared" si="4"/>
        <v/>
      </c>
      <c r="G22" s="119" t="s">
        <v>2892</v>
      </c>
      <c r="H22" t="str">
        <f t="shared" si="5"/>
        <v>2020</v>
      </c>
    </row>
    <row r="23">
      <c r="B23" s="124" t="s">
        <v>2893</v>
      </c>
      <c r="C23" t="str">
        <f t="shared" si="4"/>
        <v>1964</v>
      </c>
      <c r="G23" s="121"/>
      <c r="H23" t="str">
        <f t="shared" si="5"/>
        <v/>
      </c>
    </row>
    <row r="24">
      <c r="B24" s="124" t="s">
        <v>2894</v>
      </c>
      <c r="C24" t="str">
        <f t="shared" si="4"/>
        <v>1962</v>
      </c>
      <c r="G24" s="123"/>
      <c r="H24" t="str">
        <f t="shared" si="5"/>
        <v/>
      </c>
    </row>
    <row r="25">
      <c r="B25" s="119" t="s">
        <v>2877</v>
      </c>
      <c r="C25" t="str">
        <f t="shared" si="4"/>
        <v>1990</v>
      </c>
      <c r="G25" s="124" t="s">
        <v>2895</v>
      </c>
      <c r="H25" t="str">
        <f t="shared" si="5"/>
        <v>2022</v>
      </c>
    </row>
    <row r="26">
      <c r="B26" s="121"/>
      <c r="C26" t="str">
        <f t="shared" si="4"/>
        <v/>
      </c>
      <c r="G26" s="119" t="s">
        <v>2896</v>
      </c>
      <c r="H26" t="str">
        <f t="shared" si="5"/>
        <v>2020</v>
      </c>
    </row>
    <row r="27">
      <c r="B27" s="121"/>
      <c r="C27" t="str">
        <f t="shared" si="4"/>
        <v/>
      </c>
      <c r="G27" s="121"/>
      <c r="H27" t="str">
        <f t="shared" si="5"/>
        <v/>
      </c>
    </row>
    <row r="28">
      <c r="B28" s="123"/>
      <c r="C28" t="str">
        <f t="shared" si="4"/>
        <v/>
      </c>
      <c r="G28" s="121"/>
      <c r="H28" t="str">
        <f t="shared" si="5"/>
        <v/>
      </c>
    </row>
    <row r="29">
      <c r="B29" s="119" t="s">
        <v>2886</v>
      </c>
      <c r="C29" t="str">
        <f t="shared" si="4"/>
        <v>1980</v>
      </c>
      <c r="G29" s="123"/>
      <c r="H29" t="str">
        <f t="shared" si="5"/>
        <v/>
      </c>
    </row>
    <row r="30">
      <c r="B30" s="121"/>
      <c r="C30" t="str">
        <f t="shared" si="4"/>
        <v/>
      </c>
      <c r="G30" s="124" t="s">
        <v>2897</v>
      </c>
      <c r="H30" t="str">
        <f t="shared" si="5"/>
        <v>2014</v>
      </c>
    </row>
    <row r="31">
      <c r="B31" s="123"/>
      <c r="C31" t="str">
        <f t="shared" si="4"/>
        <v/>
      </c>
      <c r="G31" s="124" t="s">
        <v>2898</v>
      </c>
      <c r="H31" t="str">
        <f t="shared" si="5"/>
        <v>2024</v>
      </c>
    </row>
    <row r="32">
      <c r="B32" s="119" t="s">
        <v>2886</v>
      </c>
      <c r="C32" t="str">
        <f t="shared" si="4"/>
        <v>1980</v>
      </c>
      <c r="G32" s="124" t="s">
        <v>2899</v>
      </c>
      <c r="H32" t="str">
        <f t="shared" si="5"/>
        <v>2024</v>
      </c>
    </row>
    <row r="33">
      <c r="B33" s="121"/>
      <c r="C33" t="str">
        <f t="shared" si="4"/>
        <v/>
      </c>
      <c r="G33" s="119" t="s">
        <v>2900</v>
      </c>
      <c r="H33" t="str">
        <f t="shared" si="5"/>
        <v>2025</v>
      </c>
    </row>
    <row r="34">
      <c r="B34" s="123"/>
      <c r="C34" t="str">
        <f t="shared" si="4"/>
        <v/>
      </c>
      <c r="G34" s="121"/>
      <c r="H34" t="str">
        <f t="shared" si="5"/>
        <v/>
      </c>
    </row>
    <row r="35">
      <c r="B35" s="119" t="s">
        <v>2886</v>
      </c>
      <c r="C35" t="str">
        <f t="shared" si="4"/>
        <v>1980</v>
      </c>
      <c r="G35" s="123"/>
      <c r="H35" t="str">
        <f t="shared" si="5"/>
        <v/>
      </c>
    </row>
    <row r="36">
      <c r="B36" s="121"/>
      <c r="C36" t="str">
        <f t="shared" si="4"/>
        <v/>
      </c>
      <c r="G36" s="119" t="s">
        <v>2901</v>
      </c>
      <c r="H36" t="str">
        <f t="shared" si="5"/>
        <v>2020</v>
      </c>
    </row>
    <row r="37">
      <c r="B37" s="123"/>
      <c r="C37" t="str">
        <f t="shared" si="4"/>
        <v/>
      </c>
      <c r="G37" s="121"/>
      <c r="H37" t="str">
        <f t="shared" si="5"/>
        <v/>
      </c>
    </row>
    <row r="38">
      <c r="B38" s="119" t="s">
        <v>2886</v>
      </c>
      <c r="C38" t="str">
        <f t="shared" si="4"/>
        <v>1980</v>
      </c>
      <c r="G38" s="123"/>
      <c r="H38" t="str">
        <f t="shared" si="5"/>
        <v/>
      </c>
    </row>
    <row r="39">
      <c r="B39" s="123"/>
      <c r="C39" t="str">
        <f t="shared" si="4"/>
        <v/>
      </c>
      <c r="G39" s="119" t="s">
        <v>2902</v>
      </c>
      <c r="H39" t="str">
        <f t="shared" si="5"/>
        <v>2022</v>
      </c>
    </row>
    <row r="40">
      <c r="B40" s="119" t="s">
        <v>2903</v>
      </c>
      <c r="C40" t="str">
        <f t="shared" si="4"/>
        <v>1981</v>
      </c>
      <c r="G40" s="123"/>
      <c r="H40" t="str">
        <f t="shared" si="5"/>
        <v/>
      </c>
    </row>
    <row r="41">
      <c r="B41" s="123"/>
      <c r="C41" t="str">
        <f t="shared" si="4"/>
        <v/>
      </c>
      <c r="G41" s="119" t="s">
        <v>2904</v>
      </c>
      <c r="H41" t="str">
        <f t="shared" si="5"/>
        <v>2024</v>
      </c>
    </row>
    <row r="42">
      <c r="B42" s="119" t="s">
        <v>2905</v>
      </c>
      <c r="C42" t="str">
        <f t="shared" si="4"/>
        <v>1988</v>
      </c>
      <c r="G42" s="121"/>
      <c r="H42" t="str">
        <f t="shared" si="5"/>
        <v/>
      </c>
    </row>
    <row r="43">
      <c r="B43" s="123"/>
      <c r="C43" t="str">
        <f t="shared" si="4"/>
        <v/>
      </c>
      <c r="G43" s="123"/>
      <c r="H43" t="str">
        <f t="shared" si="5"/>
        <v/>
      </c>
    </row>
    <row r="44">
      <c r="B44" s="119" t="s">
        <v>2906</v>
      </c>
      <c r="C44" t="str">
        <f t="shared" si="4"/>
        <v>1963</v>
      </c>
      <c r="G44" s="124" t="s">
        <v>2907</v>
      </c>
      <c r="H44" t="str">
        <f t="shared" si="5"/>
        <v>2023</v>
      </c>
    </row>
    <row r="45">
      <c r="B45" s="121"/>
      <c r="C45" t="str">
        <f t="shared" si="4"/>
        <v/>
      </c>
      <c r="G45" s="124" t="s">
        <v>2908</v>
      </c>
      <c r="H45" t="str">
        <f t="shared" si="5"/>
        <v>2024</v>
      </c>
    </row>
    <row r="46">
      <c r="B46" s="123"/>
      <c r="C46" t="str">
        <f t="shared" si="4"/>
        <v/>
      </c>
      <c r="G46" s="119" t="s">
        <v>2907</v>
      </c>
      <c r="H46" t="str">
        <f t="shared" si="5"/>
        <v>2023</v>
      </c>
    </row>
    <row r="47">
      <c r="B47" s="119" t="s">
        <v>2909</v>
      </c>
      <c r="C47" t="str">
        <f t="shared" si="4"/>
        <v>1969</v>
      </c>
      <c r="G47" s="121"/>
      <c r="H47" t="str">
        <f t="shared" si="5"/>
        <v/>
      </c>
    </row>
    <row r="48">
      <c r="B48" s="121"/>
      <c r="C48" t="str">
        <f t="shared" si="4"/>
        <v/>
      </c>
      <c r="G48" s="121"/>
      <c r="H48" t="str">
        <f t="shared" si="5"/>
        <v/>
      </c>
    </row>
    <row r="49">
      <c r="B49" s="121"/>
      <c r="C49" t="str">
        <f t="shared" si="4"/>
        <v/>
      </c>
      <c r="G49" s="123"/>
      <c r="H49" t="str">
        <f t="shared" si="5"/>
        <v/>
      </c>
    </row>
    <row r="50">
      <c r="B50" s="123"/>
      <c r="C50" t="str">
        <f t="shared" si="4"/>
        <v/>
      </c>
      <c r="G50" s="119" t="s">
        <v>2910</v>
      </c>
      <c r="H50" t="str">
        <f t="shared" si="5"/>
        <v>2024</v>
      </c>
    </row>
    <row r="51">
      <c r="B51" s="119" t="s">
        <v>2909</v>
      </c>
      <c r="C51" t="str">
        <f t="shared" si="4"/>
        <v>1969</v>
      </c>
      <c r="G51" s="121"/>
      <c r="H51" t="str">
        <f t="shared" si="5"/>
        <v/>
      </c>
    </row>
    <row r="52">
      <c r="B52" s="121"/>
      <c r="C52" t="str">
        <f t="shared" si="4"/>
        <v/>
      </c>
      <c r="G52" s="123"/>
      <c r="H52" t="str">
        <f t="shared" si="5"/>
        <v/>
      </c>
    </row>
    <row r="53">
      <c r="B53" s="121"/>
      <c r="C53" t="str">
        <f t="shared" si="4"/>
        <v/>
      </c>
      <c r="G53" s="119" t="s">
        <v>2911</v>
      </c>
      <c r="H53" t="str">
        <f t="shared" si="5"/>
        <v>2023</v>
      </c>
    </row>
    <row r="54">
      <c r="B54" s="121"/>
      <c r="C54" t="str">
        <f t="shared" si="4"/>
        <v/>
      </c>
      <c r="G54" s="121"/>
      <c r="H54" t="str">
        <f t="shared" si="5"/>
        <v/>
      </c>
    </row>
    <row r="55">
      <c r="B55" s="123"/>
      <c r="C55" t="str">
        <f t="shared" si="4"/>
        <v/>
      </c>
      <c r="G55" s="123"/>
      <c r="H55" t="str">
        <f t="shared" si="5"/>
        <v/>
      </c>
    </row>
    <row r="56">
      <c r="B56" s="119" t="s">
        <v>2912</v>
      </c>
      <c r="C56" t="str">
        <f t="shared" si="4"/>
        <v>1979</v>
      </c>
      <c r="G56" s="119" t="s">
        <v>2913</v>
      </c>
      <c r="H56" t="str">
        <f t="shared" si="5"/>
        <v>2025</v>
      </c>
    </row>
    <row r="57">
      <c r="B57" s="121"/>
      <c r="C57" t="str">
        <f t="shared" si="4"/>
        <v/>
      </c>
      <c r="G57" s="121"/>
      <c r="H57" t="str">
        <f t="shared" si="5"/>
        <v/>
      </c>
    </row>
    <row r="58">
      <c r="B58" s="123"/>
      <c r="C58" t="str">
        <f t="shared" si="4"/>
        <v/>
      </c>
      <c r="G58" s="123"/>
      <c r="H58" t="str">
        <f t="shared" si="5"/>
        <v/>
      </c>
    </row>
    <row r="59">
      <c r="B59" s="124" t="s">
        <v>2893</v>
      </c>
      <c r="C59" t="str">
        <f t="shared" si="4"/>
        <v>1964</v>
      </c>
      <c r="G59" s="119" t="s">
        <v>2914</v>
      </c>
      <c r="H59" t="str">
        <f t="shared" si="5"/>
        <v>2010</v>
      </c>
    </row>
    <row r="60">
      <c r="B60" s="119" t="s">
        <v>2886</v>
      </c>
      <c r="C60" t="str">
        <f t="shared" si="4"/>
        <v>1980</v>
      </c>
      <c r="G60" s="123"/>
      <c r="H60" t="str">
        <f t="shared" si="5"/>
        <v/>
      </c>
    </row>
    <row r="61">
      <c r="B61" s="121"/>
      <c r="C61" t="str">
        <f t="shared" si="4"/>
        <v/>
      </c>
      <c r="G61" s="119" t="s">
        <v>2915</v>
      </c>
      <c r="H61" t="str">
        <f t="shared" si="5"/>
        <v>2022</v>
      </c>
    </row>
    <row r="62">
      <c r="B62" s="123"/>
      <c r="C62" t="str">
        <f t="shared" si="4"/>
        <v/>
      </c>
      <c r="G62" s="123"/>
      <c r="H62" t="str">
        <f t="shared" si="5"/>
        <v/>
      </c>
    </row>
    <row r="63">
      <c r="B63" s="119" t="s">
        <v>2916</v>
      </c>
      <c r="C63" t="str">
        <f t="shared" si="4"/>
        <v>1978</v>
      </c>
      <c r="G63" s="119" t="s">
        <v>2917</v>
      </c>
      <c r="H63" t="str">
        <f t="shared" si="5"/>
        <v>2020</v>
      </c>
    </row>
    <row r="64">
      <c r="B64" s="121"/>
      <c r="C64" t="str">
        <f t="shared" si="4"/>
        <v/>
      </c>
      <c r="G64" s="123"/>
      <c r="H64" t="str">
        <f t="shared" si="5"/>
        <v/>
      </c>
    </row>
    <row r="65">
      <c r="B65" s="121"/>
      <c r="C65" t="str">
        <f t="shared" si="4"/>
        <v/>
      </c>
      <c r="G65" s="119" t="s">
        <v>2918</v>
      </c>
      <c r="H65" t="str">
        <f t="shared" si="5"/>
        <v>2023</v>
      </c>
    </row>
    <row r="66">
      <c r="B66" s="121"/>
      <c r="C66" t="str">
        <f t="shared" si="4"/>
        <v/>
      </c>
      <c r="G66" s="121"/>
      <c r="H66" t="str">
        <f t="shared" si="5"/>
        <v/>
      </c>
    </row>
    <row r="67">
      <c r="B67" s="123"/>
      <c r="C67" t="str">
        <f t="shared" si="4"/>
        <v/>
      </c>
      <c r="G67" s="123"/>
      <c r="H67" t="str">
        <f t="shared" si="5"/>
        <v/>
      </c>
    </row>
    <row r="68">
      <c r="B68" s="119" t="s">
        <v>2916</v>
      </c>
      <c r="C68" t="str">
        <f t="shared" si="4"/>
        <v>1978</v>
      </c>
      <c r="G68" s="119" t="s">
        <v>2919</v>
      </c>
      <c r="H68" t="str">
        <f t="shared" si="5"/>
        <v>2013</v>
      </c>
    </row>
    <row r="69">
      <c r="B69" s="121"/>
      <c r="C69" t="str">
        <f t="shared" si="4"/>
        <v/>
      </c>
      <c r="G69" s="121"/>
      <c r="H69" t="str">
        <f t="shared" si="5"/>
        <v/>
      </c>
    </row>
    <row r="70">
      <c r="B70" s="121"/>
      <c r="C70" t="str">
        <f t="shared" si="4"/>
        <v/>
      </c>
      <c r="G70" s="121"/>
      <c r="H70" t="str">
        <f t="shared" si="5"/>
        <v/>
      </c>
    </row>
    <row r="71">
      <c r="B71" s="121"/>
      <c r="C71" t="str">
        <f t="shared" si="4"/>
        <v/>
      </c>
      <c r="G71" s="123"/>
      <c r="H71" t="str">
        <f t="shared" si="5"/>
        <v/>
      </c>
    </row>
    <row r="72">
      <c r="B72" s="123"/>
      <c r="C72" t="str">
        <f t="shared" si="4"/>
        <v/>
      </c>
      <c r="G72" s="119" t="s">
        <v>2920</v>
      </c>
      <c r="H72" t="str">
        <f t="shared" si="5"/>
        <v>2022</v>
      </c>
    </row>
    <row r="73">
      <c r="B73" s="119" t="s">
        <v>2916</v>
      </c>
      <c r="C73" t="str">
        <f t="shared" si="4"/>
        <v>1978</v>
      </c>
      <c r="G73" s="121"/>
      <c r="H73" t="str">
        <f t="shared" si="5"/>
        <v/>
      </c>
    </row>
    <row r="74">
      <c r="B74" s="121"/>
      <c r="C74" t="str">
        <f t="shared" ref="C74:C99" si="6">RIGHT(B74,4)</f>
        <v/>
      </c>
      <c r="G74" s="121"/>
      <c r="H74" t="str">
        <f t="shared" ref="H74:H99" si="7">RIGHT(G74,4)</f>
        <v/>
      </c>
    </row>
    <row r="75">
      <c r="B75" s="121"/>
      <c r="C75" t="str">
        <f t="shared" si="6"/>
        <v/>
      </c>
      <c r="G75" s="121"/>
      <c r="H75" t="str">
        <f t="shared" si="7"/>
        <v/>
      </c>
    </row>
    <row r="76">
      <c r="B76" s="121"/>
      <c r="C76" t="str">
        <f t="shared" si="6"/>
        <v/>
      </c>
      <c r="G76" s="123"/>
      <c r="H76" t="str">
        <f t="shared" si="7"/>
        <v/>
      </c>
    </row>
    <row r="77">
      <c r="B77" s="123"/>
      <c r="C77" t="str">
        <f t="shared" si="6"/>
        <v/>
      </c>
      <c r="G77" s="119" t="s">
        <v>2921</v>
      </c>
      <c r="H77" t="str">
        <f t="shared" si="7"/>
        <v>2023</v>
      </c>
    </row>
    <row r="78">
      <c r="B78" s="119" t="s">
        <v>2922</v>
      </c>
      <c r="C78" t="str">
        <f t="shared" si="6"/>
        <v>1976</v>
      </c>
      <c r="G78" s="121"/>
      <c r="H78" t="str">
        <f t="shared" si="7"/>
        <v/>
      </c>
    </row>
    <row r="79">
      <c r="B79" s="121"/>
      <c r="C79" t="str">
        <f t="shared" si="6"/>
        <v/>
      </c>
      <c r="G79" s="123"/>
      <c r="H79" t="str">
        <f t="shared" si="7"/>
        <v/>
      </c>
    </row>
    <row r="80">
      <c r="B80" s="121"/>
      <c r="C80" t="str">
        <f t="shared" si="6"/>
        <v/>
      </c>
      <c r="G80" s="124" t="s">
        <v>2923</v>
      </c>
      <c r="H80" t="str">
        <f t="shared" si="7"/>
        <v>2022</v>
      </c>
    </row>
    <row r="81">
      <c r="B81" s="121"/>
      <c r="C81" t="str">
        <f t="shared" si="6"/>
        <v/>
      </c>
      <c r="G81" s="119" t="s">
        <v>2924</v>
      </c>
      <c r="H81" t="str">
        <f t="shared" si="7"/>
        <v>2023</v>
      </c>
    </row>
    <row r="82">
      <c r="B82" s="123"/>
      <c r="C82" t="str">
        <f t="shared" si="6"/>
        <v/>
      </c>
      <c r="G82" s="121"/>
      <c r="H82" t="str">
        <f t="shared" si="7"/>
        <v/>
      </c>
    </row>
    <row r="83">
      <c r="B83" s="119" t="s">
        <v>2922</v>
      </c>
      <c r="C83" t="str">
        <f t="shared" si="6"/>
        <v>1976</v>
      </c>
      <c r="G83" s="123"/>
      <c r="H83" t="str">
        <f t="shared" si="7"/>
        <v/>
      </c>
    </row>
    <row r="84">
      <c r="B84" s="121"/>
      <c r="C84" t="str">
        <f t="shared" si="6"/>
        <v/>
      </c>
      <c r="G84" s="119" t="s">
        <v>2925</v>
      </c>
      <c r="H84" t="str">
        <f t="shared" si="7"/>
        <v>2020</v>
      </c>
    </row>
    <row r="85">
      <c r="B85" s="121"/>
      <c r="C85" t="str">
        <f t="shared" si="6"/>
        <v/>
      </c>
      <c r="G85" s="121"/>
      <c r="H85" t="str">
        <f t="shared" si="7"/>
        <v/>
      </c>
    </row>
    <row r="86">
      <c r="B86" s="123"/>
      <c r="C86" t="str">
        <f t="shared" si="6"/>
        <v/>
      </c>
      <c r="G86" s="121"/>
      <c r="H86" t="str">
        <f t="shared" si="7"/>
        <v/>
      </c>
    </row>
    <row r="87">
      <c r="B87" s="119" t="s">
        <v>2922</v>
      </c>
      <c r="C87" t="str">
        <f t="shared" si="6"/>
        <v>1976</v>
      </c>
      <c r="G87" s="121"/>
      <c r="H87" t="str">
        <f t="shared" si="7"/>
        <v/>
      </c>
    </row>
    <row r="88">
      <c r="B88" s="121"/>
      <c r="C88" t="str">
        <f t="shared" si="6"/>
        <v/>
      </c>
      <c r="G88" s="123"/>
      <c r="H88" t="str">
        <f t="shared" si="7"/>
        <v/>
      </c>
    </row>
    <row r="89">
      <c r="B89" s="123"/>
      <c r="C89" t="str">
        <f t="shared" si="6"/>
        <v/>
      </c>
      <c r="G89" s="119" t="s">
        <v>2926</v>
      </c>
      <c r="H89" t="str">
        <f t="shared" si="7"/>
        <v>2020</v>
      </c>
    </row>
    <row r="90">
      <c r="B90" s="119" t="s">
        <v>2886</v>
      </c>
      <c r="C90" t="str">
        <f t="shared" si="6"/>
        <v>1980</v>
      </c>
      <c r="G90" s="121"/>
      <c r="H90" t="str">
        <f t="shared" si="7"/>
        <v/>
      </c>
    </row>
    <row r="91">
      <c r="B91" s="121"/>
      <c r="C91" t="str">
        <f t="shared" si="6"/>
        <v/>
      </c>
      <c r="G91" s="121"/>
      <c r="H91" t="str">
        <f t="shared" si="7"/>
        <v/>
      </c>
    </row>
    <row r="92">
      <c r="B92" s="121"/>
      <c r="C92" t="str">
        <f t="shared" si="6"/>
        <v/>
      </c>
      <c r="G92" s="121"/>
      <c r="H92" t="str">
        <f t="shared" si="7"/>
        <v/>
      </c>
    </row>
    <row r="93">
      <c r="B93" s="121"/>
      <c r="C93" t="str">
        <f t="shared" si="6"/>
        <v/>
      </c>
      <c r="G93" s="123"/>
      <c r="H93" t="str">
        <f t="shared" si="7"/>
        <v/>
      </c>
    </row>
    <row r="94">
      <c r="B94" s="121"/>
      <c r="C94" t="str">
        <f t="shared" si="6"/>
        <v/>
      </c>
      <c r="G94" s="119" t="s">
        <v>2927</v>
      </c>
      <c r="H94" t="str">
        <f t="shared" si="7"/>
        <v>2020</v>
      </c>
    </row>
    <row r="95">
      <c r="B95" s="123"/>
      <c r="C95" t="str">
        <f t="shared" si="6"/>
        <v/>
      </c>
      <c r="G95" s="121"/>
      <c r="H95" t="str">
        <f t="shared" si="7"/>
        <v/>
      </c>
    </row>
    <row r="96">
      <c r="B96" s="119" t="s">
        <v>2912</v>
      </c>
      <c r="C96" t="str">
        <f t="shared" si="6"/>
        <v>1979</v>
      </c>
      <c r="G96" s="121"/>
      <c r="H96" t="str">
        <f t="shared" si="7"/>
        <v/>
      </c>
    </row>
    <row r="97">
      <c r="B97" s="123"/>
      <c r="C97" t="str">
        <f t="shared" si="6"/>
        <v/>
      </c>
      <c r="G97" s="121"/>
      <c r="H97" t="str">
        <f t="shared" si="7"/>
        <v/>
      </c>
    </row>
    <row r="98">
      <c r="B98" s="119" t="s">
        <v>2903</v>
      </c>
      <c r="C98" t="str">
        <f t="shared" si="6"/>
        <v>1981</v>
      </c>
      <c r="G98" s="123"/>
      <c r="H98" t="str">
        <f t="shared" si="7"/>
        <v/>
      </c>
    </row>
    <row r="99">
      <c r="B99" s="121"/>
      <c r="C99" t="str">
        <f t="shared" si="6"/>
        <v/>
      </c>
      <c r="G99" s="119" t="s">
        <v>2926</v>
      </c>
      <c r="H99" t="str">
        <f t="shared" si="7"/>
        <v>2020</v>
      </c>
    </row>
    <row r="100">
      <c r="B100" s="123"/>
      <c r="C100" t="str">
        <f t="shared" ref="C100:C163" si="8">RIGHT(B100,4)</f>
        <v/>
      </c>
      <c r="G100" s="121"/>
      <c r="H100" t="str">
        <f t="shared" ref="H100:H163" si="9">RIGHT(G100,4)</f>
        <v/>
      </c>
    </row>
    <row r="101">
      <c r="B101" s="124" t="s">
        <v>2880</v>
      </c>
      <c r="C101" t="str">
        <f t="shared" si="8"/>
        <v>1982</v>
      </c>
      <c r="G101" s="121"/>
      <c r="H101" t="str">
        <f t="shared" si="9"/>
        <v/>
      </c>
    </row>
    <row r="102">
      <c r="B102" s="127" t="s">
        <v>2903</v>
      </c>
      <c r="C102" t="str">
        <f t="shared" si="8"/>
        <v>1981</v>
      </c>
      <c r="G102" s="121"/>
      <c r="H102" t="str">
        <f t="shared" si="9"/>
        <v/>
      </c>
    </row>
    <row r="103">
      <c r="B103" s="127"/>
      <c r="C103" t="str">
        <f t="shared" si="8"/>
        <v/>
      </c>
      <c r="G103" s="123"/>
      <c r="H103" t="str">
        <f t="shared" si="9"/>
        <v/>
      </c>
    </row>
    <row r="104">
      <c r="B104" s="127"/>
      <c r="C104" t="str">
        <f t="shared" si="8"/>
        <v/>
      </c>
      <c r="G104" s="119" t="s">
        <v>2928</v>
      </c>
      <c r="H104" t="str">
        <f t="shared" si="9"/>
        <v>2020</v>
      </c>
    </row>
    <row r="105">
      <c r="B105" s="128"/>
      <c r="C105" t="str">
        <f t="shared" si="8"/>
        <v/>
      </c>
      <c r="G105" s="121"/>
      <c r="H105" t="str">
        <f t="shared" si="9"/>
        <v/>
      </c>
    </row>
    <row r="106">
      <c r="B106" s="119" t="s">
        <v>2886</v>
      </c>
      <c r="C106" t="str">
        <f t="shared" si="8"/>
        <v>1980</v>
      </c>
      <c r="G106" s="121"/>
      <c r="H106" t="str">
        <f t="shared" si="9"/>
        <v/>
      </c>
    </row>
    <row r="107">
      <c r="B107" s="121"/>
      <c r="C107" t="str">
        <f t="shared" si="8"/>
        <v/>
      </c>
      <c r="G107" s="123"/>
      <c r="H107" t="str">
        <f t="shared" si="9"/>
        <v/>
      </c>
    </row>
    <row r="108">
      <c r="B108" s="121"/>
      <c r="C108" t="str">
        <f t="shared" si="8"/>
        <v/>
      </c>
      <c r="G108" s="119" t="s">
        <v>2929</v>
      </c>
      <c r="H108" t="str">
        <f t="shared" si="9"/>
        <v>2020</v>
      </c>
    </row>
    <row r="109">
      <c r="B109" s="121"/>
      <c r="C109" t="str">
        <f t="shared" si="8"/>
        <v/>
      </c>
      <c r="G109" s="121"/>
      <c r="H109" t="str">
        <f t="shared" si="9"/>
        <v/>
      </c>
    </row>
    <row r="110">
      <c r="B110" s="123"/>
      <c r="C110" t="str">
        <f t="shared" si="8"/>
        <v/>
      </c>
      <c r="G110" s="123"/>
      <c r="H110" t="str">
        <f t="shared" si="9"/>
        <v/>
      </c>
    </row>
    <row r="111">
      <c r="B111" s="119" t="s">
        <v>2930</v>
      </c>
      <c r="C111" t="str">
        <f t="shared" si="8"/>
        <v>2007</v>
      </c>
      <c r="G111" s="119" t="s">
        <v>2927</v>
      </c>
      <c r="H111" t="str">
        <f t="shared" si="9"/>
        <v>2020</v>
      </c>
    </row>
    <row r="112">
      <c r="B112" s="121"/>
      <c r="C112" t="str">
        <f t="shared" si="8"/>
        <v/>
      </c>
      <c r="G112" s="121"/>
      <c r="H112" t="str">
        <f t="shared" si="9"/>
        <v/>
      </c>
    </row>
    <row r="113">
      <c r="B113" s="123"/>
      <c r="C113" t="str">
        <f t="shared" si="8"/>
        <v/>
      </c>
      <c r="G113" s="121"/>
      <c r="H113" t="str">
        <f t="shared" si="9"/>
        <v/>
      </c>
    </row>
    <row r="114">
      <c r="B114" s="119" t="s">
        <v>2931</v>
      </c>
      <c r="C114" t="str">
        <f t="shared" si="8"/>
        <v>1986</v>
      </c>
      <c r="G114" s="121"/>
      <c r="H114" t="str">
        <f t="shared" si="9"/>
        <v/>
      </c>
    </row>
    <row r="115">
      <c r="B115" s="121"/>
      <c r="C115" t="str">
        <f t="shared" si="8"/>
        <v/>
      </c>
      <c r="G115" s="121"/>
      <c r="H115" t="str">
        <f t="shared" si="9"/>
        <v/>
      </c>
    </row>
    <row r="116">
      <c r="B116" s="123"/>
      <c r="C116" t="str">
        <f t="shared" si="8"/>
        <v/>
      </c>
      <c r="G116" s="123"/>
      <c r="H116" t="str">
        <f t="shared" si="9"/>
        <v/>
      </c>
    </row>
    <row r="117">
      <c r="B117" s="119" t="s">
        <v>2916</v>
      </c>
      <c r="C117" t="str">
        <f t="shared" si="8"/>
        <v>1978</v>
      </c>
      <c r="G117" s="119" t="s">
        <v>2932</v>
      </c>
      <c r="H117" t="str">
        <f t="shared" si="9"/>
        <v>2014</v>
      </c>
    </row>
    <row r="118">
      <c r="B118" s="123"/>
      <c r="C118" t="str">
        <f t="shared" si="8"/>
        <v/>
      </c>
      <c r="G118" s="123"/>
      <c r="H118" t="str">
        <f t="shared" si="9"/>
        <v/>
      </c>
    </row>
    <row r="119">
      <c r="B119" s="119" t="s">
        <v>2916</v>
      </c>
      <c r="C119" t="str">
        <f t="shared" si="8"/>
        <v>1978</v>
      </c>
      <c r="G119" s="119" t="s">
        <v>2933</v>
      </c>
      <c r="H119" t="str">
        <f t="shared" si="9"/>
        <v>2020</v>
      </c>
    </row>
    <row r="120">
      <c r="B120" s="121"/>
      <c r="C120" t="str">
        <f t="shared" si="8"/>
        <v/>
      </c>
      <c r="G120" s="121"/>
      <c r="H120" t="str">
        <f t="shared" si="9"/>
        <v/>
      </c>
    </row>
    <row r="121">
      <c r="B121" s="121"/>
      <c r="C121" t="str">
        <f t="shared" si="8"/>
        <v/>
      </c>
      <c r="G121" s="123"/>
      <c r="H121" t="str">
        <f t="shared" si="9"/>
        <v/>
      </c>
    </row>
    <row r="122">
      <c r="B122" s="121"/>
      <c r="C122" t="str">
        <f t="shared" si="8"/>
        <v/>
      </c>
      <c r="G122" s="124" t="s">
        <v>2934</v>
      </c>
      <c r="H122" t="str">
        <f t="shared" si="9"/>
        <v>2020</v>
      </c>
    </row>
    <row r="123">
      <c r="B123" s="123"/>
      <c r="C123" t="str">
        <f t="shared" si="8"/>
        <v/>
      </c>
      <c r="G123" s="120" t="s">
        <v>2935</v>
      </c>
      <c r="H123" t="str">
        <f t="shared" si="9"/>
        <v>2020</v>
      </c>
    </row>
    <row r="124">
      <c r="B124" s="119" t="s">
        <v>2936</v>
      </c>
      <c r="C124" t="str">
        <f t="shared" si="8"/>
        <v>1995</v>
      </c>
      <c r="G124" s="125"/>
      <c r="H124" t="str">
        <f t="shared" si="9"/>
        <v/>
      </c>
    </row>
    <row r="125">
      <c r="B125" s="123"/>
      <c r="C125" t="str">
        <f t="shared" si="8"/>
        <v/>
      </c>
      <c r="G125" s="125"/>
      <c r="H125" t="str">
        <f t="shared" si="9"/>
        <v/>
      </c>
    </row>
    <row r="126">
      <c r="B126" s="124" t="s">
        <v>2937</v>
      </c>
      <c r="C126" t="str">
        <f t="shared" si="8"/>
        <v>1984</v>
      </c>
      <c r="G126" s="122"/>
      <c r="H126" t="str">
        <f t="shared" si="9"/>
        <v/>
      </c>
    </row>
    <row r="127">
      <c r="B127" s="119" t="s">
        <v>2936</v>
      </c>
      <c r="C127" t="str">
        <f t="shared" si="8"/>
        <v>1995</v>
      </c>
      <c r="G127" s="119" t="s">
        <v>2938</v>
      </c>
      <c r="H127" t="str">
        <f t="shared" si="9"/>
        <v>2020</v>
      </c>
    </row>
    <row r="128">
      <c r="B128" s="121"/>
      <c r="C128" t="str">
        <f t="shared" si="8"/>
        <v/>
      </c>
      <c r="G128" s="121"/>
      <c r="H128" t="str">
        <f t="shared" si="9"/>
        <v/>
      </c>
    </row>
    <row r="129">
      <c r="B129" s="121"/>
      <c r="C129" t="str">
        <f t="shared" si="8"/>
        <v/>
      </c>
      <c r="G129" s="121"/>
      <c r="H129" t="str">
        <f t="shared" si="9"/>
        <v/>
      </c>
    </row>
    <row r="130">
      <c r="B130" s="123"/>
      <c r="C130" t="str">
        <f t="shared" si="8"/>
        <v/>
      </c>
      <c r="G130" s="121"/>
      <c r="H130" t="str">
        <f t="shared" si="9"/>
        <v/>
      </c>
    </row>
    <row r="131">
      <c r="B131" s="119" t="s">
        <v>2937</v>
      </c>
      <c r="C131" t="str">
        <f t="shared" si="8"/>
        <v>1984</v>
      </c>
      <c r="G131" s="123"/>
      <c r="H131" t="str">
        <f t="shared" si="9"/>
        <v/>
      </c>
    </row>
    <row r="132">
      <c r="B132" s="121"/>
      <c r="C132" t="str">
        <f t="shared" si="8"/>
        <v/>
      </c>
      <c r="G132" s="119" t="s">
        <v>2939</v>
      </c>
      <c r="H132" t="str">
        <f t="shared" si="9"/>
        <v>2013</v>
      </c>
    </row>
    <row r="133">
      <c r="B133" s="121"/>
      <c r="C133" t="str">
        <f t="shared" si="8"/>
        <v/>
      </c>
      <c r="G133" s="121"/>
      <c r="H133" t="str">
        <f t="shared" si="9"/>
        <v/>
      </c>
    </row>
    <row r="134">
      <c r="B134" s="123"/>
      <c r="C134" t="str">
        <f t="shared" si="8"/>
        <v/>
      </c>
      <c r="G134" s="123"/>
      <c r="H134" t="str">
        <f t="shared" si="9"/>
        <v/>
      </c>
    </row>
    <row r="135">
      <c r="B135" s="119" t="s">
        <v>2878</v>
      </c>
      <c r="C135" t="str">
        <f t="shared" si="8"/>
        <v>1985</v>
      </c>
      <c r="G135" s="119" t="s">
        <v>2940</v>
      </c>
      <c r="H135" t="str">
        <f t="shared" si="9"/>
        <v>2020</v>
      </c>
    </row>
    <row r="136">
      <c r="B136" s="121"/>
      <c r="C136" t="str">
        <f t="shared" si="8"/>
        <v/>
      </c>
      <c r="G136" s="121"/>
      <c r="H136" t="str">
        <f t="shared" si="9"/>
        <v/>
      </c>
    </row>
    <row r="137">
      <c r="B137" s="121"/>
      <c r="C137" t="str">
        <f t="shared" si="8"/>
        <v/>
      </c>
      <c r="G137" s="123"/>
      <c r="H137" t="str">
        <f t="shared" si="9"/>
        <v/>
      </c>
    </row>
    <row r="138">
      <c r="B138" s="123"/>
      <c r="C138" t="str">
        <f t="shared" si="8"/>
        <v/>
      </c>
      <c r="G138" s="119" t="s">
        <v>2941</v>
      </c>
      <c r="H138" t="str">
        <f t="shared" si="9"/>
        <v>2018</v>
      </c>
    </row>
    <row r="139">
      <c r="B139" s="119" t="s">
        <v>2878</v>
      </c>
      <c r="C139" t="str">
        <f t="shared" si="8"/>
        <v>1985</v>
      </c>
      <c r="G139" s="123"/>
      <c r="H139" t="str">
        <f t="shared" si="9"/>
        <v/>
      </c>
    </row>
    <row r="140">
      <c r="B140" s="121"/>
      <c r="C140" t="str">
        <f t="shared" si="8"/>
        <v/>
      </c>
      <c r="G140" s="119" t="s">
        <v>2942</v>
      </c>
      <c r="H140" t="str">
        <f t="shared" si="9"/>
        <v>2020</v>
      </c>
    </row>
    <row r="141">
      <c r="B141" s="121"/>
      <c r="C141" t="str">
        <f t="shared" si="8"/>
        <v/>
      </c>
      <c r="G141" s="121"/>
      <c r="H141" t="str">
        <f t="shared" si="9"/>
        <v/>
      </c>
    </row>
    <row r="142">
      <c r="B142" s="123"/>
      <c r="C142" t="str">
        <f t="shared" si="8"/>
        <v/>
      </c>
      <c r="G142" s="121"/>
      <c r="H142" t="str">
        <f t="shared" si="9"/>
        <v/>
      </c>
    </row>
    <row r="143">
      <c r="B143" s="119" t="s">
        <v>2916</v>
      </c>
      <c r="C143" t="str">
        <f t="shared" si="8"/>
        <v>1978</v>
      </c>
      <c r="G143" s="121"/>
      <c r="H143" t="str">
        <f t="shared" si="9"/>
        <v/>
      </c>
    </row>
    <row r="144">
      <c r="B144" s="121"/>
      <c r="C144" t="str">
        <f t="shared" si="8"/>
        <v/>
      </c>
      <c r="G144" s="123"/>
      <c r="H144" t="str">
        <f t="shared" si="9"/>
        <v/>
      </c>
    </row>
    <row r="145">
      <c r="B145" s="121"/>
      <c r="C145" t="str">
        <f t="shared" si="8"/>
        <v/>
      </c>
      <c r="G145" s="119" t="s">
        <v>2897</v>
      </c>
      <c r="H145" t="str">
        <f t="shared" si="9"/>
        <v>2014</v>
      </c>
    </row>
    <row r="146">
      <c r="B146" s="121"/>
      <c r="C146" t="str">
        <f t="shared" si="8"/>
        <v/>
      </c>
      <c r="G146" s="123"/>
      <c r="H146" t="str">
        <f t="shared" si="9"/>
        <v/>
      </c>
    </row>
    <row r="147">
      <c r="B147" s="123"/>
      <c r="C147" t="str">
        <f t="shared" si="8"/>
        <v/>
      </c>
      <c r="G147" s="124" t="s">
        <v>2932</v>
      </c>
      <c r="H147" t="str">
        <f t="shared" si="9"/>
        <v>2014</v>
      </c>
    </row>
    <row r="148">
      <c r="B148" s="119" t="s">
        <v>2931</v>
      </c>
      <c r="C148" t="str">
        <f t="shared" si="8"/>
        <v>1986</v>
      </c>
      <c r="G148" s="119" t="s">
        <v>2943</v>
      </c>
      <c r="H148" t="str">
        <f t="shared" si="9"/>
        <v>2014</v>
      </c>
    </row>
    <row r="149">
      <c r="B149" s="121"/>
      <c r="C149" t="str">
        <f t="shared" si="8"/>
        <v/>
      </c>
      <c r="G149" s="121"/>
      <c r="H149" t="str">
        <f t="shared" si="9"/>
        <v/>
      </c>
    </row>
    <row r="150">
      <c r="B150" s="121"/>
      <c r="C150" t="str">
        <f t="shared" si="8"/>
        <v/>
      </c>
      <c r="G150" s="121"/>
      <c r="H150" t="str">
        <f t="shared" si="9"/>
        <v/>
      </c>
    </row>
    <row r="151">
      <c r="B151" s="123"/>
      <c r="C151" t="str">
        <f t="shared" si="8"/>
        <v/>
      </c>
      <c r="G151" s="123"/>
      <c r="H151" t="str">
        <f t="shared" si="9"/>
        <v/>
      </c>
    </row>
    <row r="152">
      <c r="B152" s="119" t="s">
        <v>2931</v>
      </c>
      <c r="C152" t="str">
        <f t="shared" si="8"/>
        <v>1986</v>
      </c>
      <c r="G152" s="119" t="s">
        <v>2944</v>
      </c>
      <c r="H152" t="str">
        <f t="shared" si="9"/>
        <v>2020</v>
      </c>
    </row>
    <row r="153">
      <c r="B153" s="121"/>
      <c r="C153" t="str">
        <f t="shared" si="8"/>
        <v/>
      </c>
      <c r="G153" s="121"/>
      <c r="H153" t="str">
        <f t="shared" si="9"/>
        <v/>
      </c>
    </row>
    <row r="154">
      <c r="B154" s="121"/>
      <c r="C154" t="str">
        <f t="shared" si="8"/>
        <v/>
      </c>
      <c r="G154" s="121"/>
      <c r="H154" t="str">
        <f t="shared" si="9"/>
        <v/>
      </c>
    </row>
    <row r="155">
      <c r="B155" s="123"/>
      <c r="C155" t="str">
        <f t="shared" si="8"/>
        <v/>
      </c>
      <c r="G155" s="123"/>
      <c r="H155" t="str">
        <f t="shared" si="9"/>
        <v/>
      </c>
    </row>
    <row r="156">
      <c r="B156" s="124" t="s">
        <v>2931</v>
      </c>
      <c r="C156" t="str">
        <f t="shared" si="8"/>
        <v>1986</v>
      </c>
      <c r="G156" s="119" t="s">
        <v>2945</v>
      </c>
      <c r="H156" t="str">
        <f t="shared" si="9"/>
        <v>2020</v>
      </c>
    </row>
    <row r="157">
      <c r="B157" s="124" t="s">
        <v>2946</v>
      </c>
      <c r="C157" t="str">
        <f t="shared" si="8"/>
        <v>1967</v>
      </c>
      <c r="G157" s="121"/>
      <c r="H157" t="str">
        <f t="shared" si="9"/>
        <v/>
      </c>
    </row>
    <row r="158">
      <c r="B158" s="119" t="s">
        <v>2886</v>
      </c>
      <c r="C158" t="str">
        <f t="shared" si="8"/>
        <v>1980</v>
      </c>
      <c r="G158" s="121"/>
      <c r="H158" t="str">
        <f t="shared" si="9"/>
        <v/>
      </c>
    </row>
    <row r="159">
      <c r="B159" s="121"/>
      <c r="C159" t="str">
        <f t="shared" si="8"/>
        <v/>
      </c>
      <c r="G159" s="123"/>
      <c r="H159" t="str">
        <f t="shared" si="9"/>
        <v/>
      </c>
    </row>
    <row r="160">
      <c r="B160" s="123"/>
      <c r="C160" t="str">
        <f t="shared" si="8"/>
        <v/>
      </c>
      <c r="G160" s="119" t="s">
        <v>2947</v>
      </c>
      <c r="H160" t="str">
        <f t="shared" si="9"/>
        <v>2020</v>
      </c>
    </row>
    <row r="161">
      <c r="B161" s="119" t="s">
        <v>2922</v>
      </c>
      <c r="C161" t="str">
        <f t="shared" si="8"/>
        <v>1976</v>
      </c>
      <c r="G161" s="121"/>
      <c r="H161" t="str">
        <f t="shared" si="9"/>
        <v/>
      </c>
    </row>
    <row r="162">
      <c r="B162" s="123"/>
      <c r="C162" t="str">
        <f t="shared" si="8"/>
        <v/>
      </c>
      <c r="G162" s="121"/>
      <c r="H162" t="str">
        <f t="shared" si="9"/>
        <v/>
      </c>
    </row>
    <row r="163">
      <c r="B163" s="124" t="s">
        <v>2948</v>
      </c>
      <c r="C163" t="str">
        <f t="shared" si="8"/>
        <v>1973</v>
      </c>
      <c r="G163" s="123"/>
      <c r="H163" t="str">
        <f t="shared" si="9"/>
        <v/>
      </c>
    </row>
    <row r="164">
      <c r="B164" s="119" t="s">
        <v>2948</v>
      </c>
      <c r="C164" t="str">
        <f t="shared" ref="C164:C227" si="10">RIGHT(B164,4)</f>
        <v>1973</v>
      </c>
      <c r="G164" s="119" t="s">
        <v>2949</v>
      </c>
      <c r="H164" t="str">
        <f t="shared" ref="H164:H227" si="11">RIGHT(G164,4)</f>
        <v>2020</v>
      </c>
    </row>
    <row r="165">
      <c r="B165" s="123"/>
      <c r="C165" t="str">
        <f t="shared" si="10"/>
        <v/>
      </c>
      <c r="G165" s="121"/>
      <c r="H165" t="str">
        <f t="shared" si="11"/>
        <v/>
      </c>
    </row>
    <row r="166">
      <c r="B166" s="124" t="s">
        <v>2912</v>
      </c>
      <c r="C166" t="str">
        <f t="shared" si="10"/>
        <v>1979</v>
      </c>
      <c r="G166" s="121"/>
      <c r="H166" t="str">
        <f t="shared" si="11"/>
        <v/>
      </c>
    </row>
    <row r="167">
      <c r="B167" s="119" t="s">
        <v>2950</v>
      </c>
      <c r="C167" t="str">
        <f t="shared" si="10"/>
        <v>1968</v>
      </c>
      <c r="G167" s="121"/>
      <c r="H167" t="str">
        <f t="shared" si="11"/>
        <v/>
      </c>
    </row>
    <row r="168">
      <c r="B168" s="123"/>
      <c r="C168" t="str">
        <f t="shared" si="10"/>
        <v/>
      </c>
      <c r="G168" s="123"/>
      <c r="H168" t="str">
        <f t="shared" si="11"/>
        <v/>
      </c>
    </row>
    <row r="169">
      <c r="B169" s="124" t="s">
        <v>2890</v>
      </c>
      <c r="C169" t="str">
        <f t="shared" si="10"/>
        <v>1971</v>
      </c>
      <c r="G169" s="119" t="s">
        <v>2951</v>
      </c>
      <c r="H169" t="str">
        <f t="shared" si="11"/>
        <v>2024</v>
      </c>
    </row>
    <row r="170">
      <c r="B170" s="124" t="s">
        <v>2952</v>
      </c>
      <c r="C170" t="str">
        <f t="shared" si="10"/>
        <v>2012</v>
      </c>
      <c r="G170" s="121"/>
      <c r="H170" t="str">
        <f t="shared" si="11"/>
        <v/>
      </c>
    </row>
    <row r="171">
      <c r="B171" s="119" t="s">
        <v>2880</v>
      </c>
      <c r="C171" t="str">
        <f t="shared" si="10"/>
        <v>1982</v>
      </c>
      <c r="G171" s="121"/>
      <c r="H171" t="str">
        <f t="shared" si="11"/>
        <v/>
      </c>
    </row>
    <row r="172">
      <c r="B172" s="121"/>
      <c r="C172" t="str">
        <f t="shared" si="10"/>
        <v/>
      </c>
      <c r="G172" s="123"/>
      <c r="H172" t="str">
        <f t="shared" si="11"/>
        <v/>
      </c>
    </row>
    <row r="173">
      <c r="B173" s="123"/>
      <c r="C173" t="str">
        <f t="shared" si="10"/>
        <v/>
      </c>
      <c r="G173" s="119" t="s">
        <v>2953</v>
      </c>
      <c r="H173" t="str">
        <f t="shared" si="11"/>
        <v>2020</v>
      </c>
    </row>
    <row r="174">
      <c r="B174" s="124" t="s">
        <v>2954</v>
      </c>
      <c r="C174" t="str">
        <f t="shared" si="10"/>
        <v>2013</v>
      </c>
      <c r="G174" s="121"/>
      <c r="H174" t="str">
        <f t="shared" si="11"/>
        <v/>
      </c>
    </row>
    <row r="175">
      <c r="B175" s="124" t="s">
        <v>2955</v>
      </c>
      <c r="C175" t="str">
        <f t="shared" si="10"/>
        <v>2014</v>
      </c>
      <c r="G175" s="121"/>
      <c r="H175" t="str">
        <f t="shared" si="11"/>
        <v/>
      </c>
    </row>
    <row r="176">
      <c r="B176" s="119" t="s">
        <v>2922</v>
      </c>
      <c r="C176" t="str">
        <f t="shared" si="10"/>
        <v>1976</v>
      </c>
      <c r="G176" s="123"/>
      <c r="H176" t="str">
        <f t="shared" si="11"/>
        <v/>
      </c>
    </row>
    <row r="177">
      <c r="B177" s="121"/>
      <c r="C177" t="str">
        <f t="shared" si="10"/>
        <v/>
      </c>
      <c r="G177" s="124" t="s">
        <v>2956</v>
      </c>
      <c r="H177" t="str">
        <f t="shared" si="11"/>
        <v>2013</v>
      </c>
    </row>
    <row r="178">
      <c r="B178" s="121"/>
      <c r="C178" t="str">
        <f t="shared" si="10"/>
        <v/>
      </c>
      <c r="G178" s="124" t="s">
        <v>2957</v>
      </c>
      <c r="H178" t="str">
        <f t="shared" si="11"/>
        <v>2025</v>
      </c>
    </row>
    <row r="179">
      <c r="B179" s="123"/>
      <c r="C179" t="str">
        <f t="shared" si="10"/>
        <v/>
      </c>
      <c r="G179" s="119" t="s">
        <v>2958</v>
      </c>
      <c r="H179" t="str">
        <f t="shared" si="11"/>
        <v>2025</v>
      </c>
    </row>
    <row r="180">
      <c r="B180" s="119" t="s">
        <v>2946</v>
      </c>
      <c r="C180" t="str">
        <f t="shared" si="10"/>
        <v>1967</v>
      </c>
      <c r="G180" s="121"/>
      <c r="H180" t="str">
        <f t="shared" si="11"/>
        <v/>
      </c>
    </row>
    <row r="181">
      <c r="B181" s="123"/>
      <c r="C181" t="str">
        <f t="shared" si="10"/>
        <v/>
      </c>
      <c r="G181" s="123"/>
      <c r="H181" t="str">
        <f t="shared" si="11"/>
        <v/>
      </c>
    </row>
    <row r="182">
      <c r="B182" s="119" t="s">
        <v>2959</v>
      </c>
      <c r="C182" t="str">
        <f t="shared" si="10"/>
        <v>1972</v>
      </c>
      <c r="G182" s="119" t="s">
        <v>2910</v>
      </c>
      <c r="H182" t="str">
        <f t="shared" si="11"/>
        <v>2024</v>
      </c>
    </row>
    <row r="183">
      <c r="B183" s="121"/>
      <c r="C183" t="str">
        <f t="shared" si="10"/>
        <v/>
      </c>
      <c r="G183" s="123"/>
      <c r="H183" t="str">
        <f t="shared" si="11"/>
        <v/>
      </c>
    </row>
    <row r="184">
      <c r="B184" s="123"/>
      <c r="C184" t="str">
        <f t="shared" si="10"/>
        <v/>
      </c>
      <c r="G184" s="124" t="s">
        <v>2960</v>
      </c>
      <c r="H184" t="str">
        <f t="shared" si="11"/>
        <v>2024</v>
      </c>
    </row>
    <row r="185">
      <c r="B185" s="119" t="s">
        <v>2890</v>
      </c>
      <c r="C185" t="str">
        <f t="shared" si="10"/>
        <v>1971</v>
      </c>
      <c r="G185" s="119" t="s">
        <v>2961</v>
      </c>
      <c r="H185" t="str">
        <f t="shared" si="11"/>
        <v>2020</v>
      </c>
    </row>
    <row r="186">
      <c r="B186" s="121"/>
      <c r="C186" t="str">
        <f t="shared" si="10"/>
        <v/>
      </c>
      <c r="G186" s="123"/>
      <c r="H186" t="str">
        <f t="shared" si="11"/>
        <v/>
      </c>
    </row>
    <row r="187">
      <c r="B187" s="123"/>
      <c r="C187" t="str">
        <f t="shared" si="10"/>
        <v/>
      </c>
      <c r="G187" s="124" t="s">
        <v>2957</v>
      </c>
      <c r="H187" t="str">
        <f t="shared" si="11"/>
        <v>2025</v>
      </c>
    </row>
    <row r="188">
      <c r="B188" s="119" t="s">
        <v>2946</v>
      </c>
      <c r="C188" t="str">
        <f t="shared" si="10"/>
        <v>1967</v>
      </c>
      <c r="G188" s="119" t="s">
        <v>2962</v>
      </c>
      <c r="H188" t="str">
        <f t="shared" si="11"/>
        <v>2023</v>
      </c>
    </row>
    <row r="189">
      <c r="B189" s="121"/>
      <c r="C189" t="str">
        <f t="shared" si="10"/>
        <v/>
      </c>
      <c r="G189" s="123"/>
      <c r="H189" t="str">
        <f t="shared" si="11"/>
        <v/>
      </c>
    </row>
    <row r="190">
      <c r="B190" s="123"/>
      <c r="C190" t="str">
        <f t="shared" si="10"/>
        <v/>
      </c>
      <c r="G190" s="124" t="s">
        <v>2963</v>
      </c>
      <c r="H190" t="str">
        <f t="shared" si="11"/>
        <v>2020</v>
      </c>
    </row>
    <row r="191">
      <c r="B191" s="119" t="s">
        <v>2946</v>
      </c>
      <c r="C191" t="str">
        <f t="shared" si="10"/>
        <v>1967</v>
      </c>
      <c r="G191" s="124" t="s">
        <v>2964</v>
      </c>
      <c r="H191" t="str">
        <f t="shared" si="11"/>
        <v>2024</v>
      </c>
    </row>
    <row r="192">
      <c r="B192" s="121"/>
      <c r="C192" t="str">
        <f t="shared" si="10"/>
        <v/>
      </c>
      <c r="G192" s="119" t="s">
        <v>2965</v>
      </c>
      <c r="H192" t="str">
        <f t="shared" si="11"/>
        <v>2020</v>
      </c>
    </row>
    <row r="193">
      <c r="B193" s="123"/>
      <c r="C193" t="str">
        <f t="shared" si="10"/>
        <v/>
      </c>
      <c r="G193" s="121"/>
      <c r="H193" t="str">
        <f t="shared" si="11"/>
        <v/>
      </c>
    </row>
    <row r="194">
      <c r="B194" s="119" t="s">
        <v>2886</v>
      </c>
      <c r="C194" t="str">
        <f t="shared" si="10"/>
        <v>1980</v>
      </c>
      <c r="G194" s="123"/>
      <c r="H194" t="str">
        <f t="shared" si="11"/>
        <v/>
      </c>
    </row>
    <row r="195">
      <c r="B195" s="121"/>
      <c r="C195" t="str">
        <f t="shared" si="10"/>
        <v/>
      </c>
      <c r="G195" s="124" t="s">
        <v>37</v>
      </c>
      <c r="H195" t="str">
        <f t="shared" si="11"/>
        <v>-</v>
      </c>
    </row>
    <row r="196">
      <c r="B196" s="123"/>
      <c r="C196" t="str">
        <f t="shared" si="10"/>
        <v/>
      </c>
      <c r="G196" s="124" t="s">
        <v>37</v>
      </c>
      <c r="H196" t="str">
        <f t="shared" si="11"/>
        <v>-</v>
      </c>
    </row>
    <row r="197">
      <c r="B197" s="119" t="s">
        <v>2903</v>
      </c>
      <c r="C197" t="str">
        <f t="shared" si="10"/>
        <v>1981</v>
      </c>
      <c r="G197" s="119" t="s">
        <v>2966</v>
      </c>
      <c r="H197" t="str">
        <f t="shared" si="11"/>
        <v>2024</v>
      </c>
    </row>
    <row r="198">
      <c r="B198" s="121"/>
      <c r="C198" t="str">
        <f t="shared" si="10"/>
        <v/>
      </c>
      <c r="G198" s="121"/>
      <c r="H198" t="str">
        <f t="shared" si="11"/>
        <v/>
      </c>
    </row>
    <row r="199">
      <c r="B199" s="123"/>
      <c r="C199" t="str">
        <f t="shared" si="10"/>
        <v/>
      </c>
      <c r="G199" s="121"/>
      <c r="H199" t="str">
        <f t="shared" si="11"/>
        <v/>
      </c>
    </row>
    <row r="200">
      <c r="B200" s="124" t="s">
        <v>2886</v>
      </c>
      <c r="C200" t="str">
        <f t="shared" si="10"/>
        <v>1980</v>
      </c>
      <c r="G200" s="123"/>
      <c r="H200" t="str">
        <f t="shared" si="11"/>
        <v/>
      </c>
    </row>
    <row r="201">
      <c r="B201" s="124" t="s">
        <v>2909</v>
      </c>
      <c r="C201" t="str">
        <f t="shared" si="10"/>
        <v>1969</v>
      </c>
      <c r="G201" s="119" t="s">
        <v>2967</v>
      </c>
      <c r="H201" t="str">
        <f t="shared" si="11"/>
        <v>2020</v>
      </c>
    </row>
    <row r="202">
      <c r="B202" s="124" t="s">
        <v>2905</v>
      </c>
      <c r="C202" t="str">
        <f t="shared" si="10"/>
        <v>1988</v>
      </c>
      <c r="G202" s="123"/>
      <c r="H202" t="str">
        <f t="shared" si="11"/>
        <v/>
      </c>
    </row>
    <row r="203">
      <c r="B203" s="119" t="s">
        <v>2912</v>
      </c>
      <c r="C203" t="str">
        <f t="shared" si="10"/>
        <v>1979</v>
      </c>
      <c r="G203" s="119" t="s">
        <v>2968</v>
      </c>
      <c r="H203" t="str">
        <f t="shared" si="11"/>
        <v>2020</v>
      </c>
    </row>
    <row r="204">
      <c r="B204" s="121"/>
      <c r="C204" t="str">
        <f t="shared" si="10"/>
        <v/>
      </c>
      <c r="G204" s="121"/>
      <c r="H204" t="str">
        <f t="shared" si="11"/>
        <v/>
      </c>
    </row>
    <row r="205">
      <c r="B205" s="123"/>
      <c r="C205" t="str">
        <f t="shared" si="10"/>
        <v/>
      </c>
      <c r="G205" s="123"/>
      <c r="H205" t="str">
        <f t="shared" si="11"/>
        <v/>
      </c>
    </row>
    <row r="206">
      <c r="B206" s="119" t="s">
        <v>2937</v>
      </c>
      <c r="C206" t="str">
        <f t="shared" si="10"/>
        <v>1984</v>
      </c>
      <c r="G206" s="119" t="s">
        <v>2887</v>
      </c>
      <c r="H206" t="str">
        <f t="shared" si="11"/>
        <v>2020</v>
      </c>
    </row>
    <row r="207">
      <c r="B207" s="121"/>
      <c r="C207" t="str">
        <f t="shared" si="10"/>
        <v/>
      </c>
      <c r="G207" s="121"/>
      <c r="H207" t="str">
        <f t="shared" si="11"/>
        <v/>
      </c>
    </row>
    <row r="208">
      <c r="B208" s="123"/>
      <c r="C208" t="str">
        <f t="shared" si="10"/>
        <v/>
      </c>
      <c r="G208" s="123"/>
      <c r="H208" t="str">
        <f t="shared" si="11"/>
        <v/>
      </c>
    </row>
    <row r="209">
      <c r="B209" s="119" t="s">
        <v>2969</v>
      </c>
      <c r="C209" t="str">
        <f t="shared" si="10"/>
        <v>1970</v>
      </c>
      <c r="G209" s="119" t="s">
        <v>2970</v>
      </c>
      <c r="H209" t="str">
        <f t="shared" si="11"/>
        <v>2020</v>
      </c>
    </row>
    <row r="210">
      <c r="B210" s="121"/>
      <c r="C210" t="str">
        <f t="shared" si="10"/>
        <v/>
      </c>
      <c r="G210" s="121"/>
      <c r="H210" t="str">
        <f t="shared" si="11"/>
        <v/>
      </c>
    </row>
    <row r="211">
      <c r="B211" s="123"/>
      <c r="C211" t="str">
        <f t="shared" si="10"/>
        <v/>
      </c>
      <c r="G211" s="123"/>
      <c r="H211" t="str">
        <f t="shared" si="11"/>
        <v/>
      </c>
    </row>
    <row r="212">
      <c r="B212" s="119" t="s">
        <v>2886</v>
      </c>
      <c r="C212" t="str">
        <f t="shared" si="10"/>
        <v>1980</v>
      </c>
      <c r="G212" s="119" t="s">
        <v>2971</v>
      </c>
      <c r="H212" t="str">
        <f t="shared" si="11"/>
        <v>2023</v>
      </c>
    </row>
    <row r="213">
      <c r="B213" s="121"/>
      <c r="C213" t="str">
        <f t="shared" si="10"/>
        <v/>
      </c>
      <c r="G213" s="121"/>
      <c r="H213" t="str">
        <f t="shared" si="11"/>
        <v/>
      </c>
    </row>
    <row r="214">
      <c r="B214" s="123"/>
      <c r="C214" t="str">
        <f t="shared" si="10"/>
        <v/>
      </c>
      <c r="G214" s="123"/>
      <c r="H214" t="str">
        <f t="shared" si="11"/>
        <v/>
      </c>
    </row>
    <row r="215">
      <c r="B215" s="119" t="s">
        <v>2909</v>
      </c>
      <c r="C215" t="str">
        <f t="shared" si="10"/>
        <v>1969</v>
      </c>
      <c r="G215" s="119" t="s">
        <v>2972</v>
      </c>
      <c r="H215" t="str">
        <f t="shared" si="11"/>
        <v>2017</v>
      </c>
    </row>
    <row r="216">
      <c r="B216" s="123"/>
      <c r="C216" t="str">
        <f t="shared" si="10"/>
        <v/>
      </c>
      <c r="G216" s="121"/>
      <c r="H216" t="str">
        <f t="shared" si="11"/>
        <v/>
      </c>
    </row>
    <row r="217">
      <c r="B217" s="124" t="s">
        <v>2969</v>
      </c>
      <c r="C217" t="str">
        <f t="shared" si="10"/>
        <v>1970</v>
      </c>
      <c r="G217" s="123"/>
      <c r="H217" t="str">
        <f t="shared" si="11"/>
        <v/>
      </c>
    </row>
    <row r="218">
      <c r="B218" s="119" t="s">
        <v>2922</v>
      </c>
      <c r="C218" t="str">
        <f t="shared" si="10"/>
        <v>1976</v>
      </c>
      <c r="G218" s="119" t="s">
        <v>2973</v>
      </c>
      <c r="H218" t="str">
        <f t="shared" si="11"/>
        <v>2017</v>
      </c>
    </row>
    <row r="219">
      <c r="B219" s="121"/>
      <c r="C219" t="str">
        <f t="shared" si="10"/>
        <v/>
      </c>
      <c r="G219" s="121"/>
      <c r="H219" t="str">
        <f t="shared" si="11"/>
        <v/>
      </c>
    </row>
    <row r="220">
      <c r="B220" s="123"/>
      <c r="C220" t="str">
        <f t="shared" si="10"/>
        <v/>
      </c>
      <c r="G220" s="123"/>
      <c r="H220" t="str">
        <f t="shared" si="11"/>
        <v/>
      </c>
    </row>
    <row r="221">
      <c r="B221" s="124" t="s">
        <v>2909</v>
      </c>
      <c r="C221" t="str">
        <f t="shared" si="10"/>
        <v>1969</v>
      </c>
      <c r="G221" s="124" t="s">
        <v>2974</v>
      </c>
      <c r="H221" t="str">
        <f t="shared" si="11"/>
        <v>2017</v>
      </c>
    </row>
    <row r="222">
      <c r="B222" s="124" t="s">
        <v>2969</v>
      </c>
      <c r="C222" t="str">
        <f t="shared" si="10"/>
        <v>1970</v>
      </c>
      <c r="G222" s="124" t="s">
        <v>2973</v>
      </c>
      <c r="H222" t="str">
        <f t="shared" si="11"/>
        <v>2017</v>
      </c>
    </row>
    <row r="223">
      <c r="B223" s="124" t="s">
        <v>2969</v>
      </c>
      <c r="C223" t="str">
        <f t="shared" si="10"/>
        <v>1970</v>
      </c>
      <c r="G223" s="124" t="s">
        <v>2975</v>
      </c>
      <c r="H223" t="str">
        <f t="shared" si="11"/>
        <v>2018</v>
      </c>
    </row>
    <row r="224">
      <c r="B224" s="124" t="s">
        <v>2969</v>
      </c>
      <c r="C224" t="str">
        <f t="shared" si="10"/>
        <v>1970</v>
      </c>
      <c r="G224" s="119" t="s">
        <v>2976</v>
      </c>
      <c r="H224" t="str">
        <f t="shared" si="11"/>
        <v>2020</v>
      </c>
    </row>
    <row r="225">
      <c r="B225" s="119" t="s">
        <v>2969</v>
      </c>
      <c r="C225" t="str">
        <f t="shared" si="10"/>
        <v>1970</v>
      </c>
      <c r="G225" s="121"/>
      <c r="H225" t="str">
        <f t="shared" si="11"/>
        <v/>
      </c>
    </row>
    <row r="226">
      <c r="B226" s="123"/>
      <c r="C226" t="str">
        <f t="shared" si="10"/>
        <v/>
      </c>
      <c r="G226" s="123"/>
      <c r="H226" t="str">
        <f t="shared" si="11"/>
        <v/>
      </c>
    </row>
    <row r="227">
      <c r="B227" s="124" t="s">
        <v>2916</v>
      </c>
      <c r="C227" t="str">
        <f t="shared" si="10"/>
        <v>1978</v>
      </c>
      <c r="G227" s="119" t="s">
        <v>2977</v>
      </c>
      <c r="H227" t="str">
        <f t="shared" si="11"/>
        <v>2020</v>
      </c>
    </row>
    <row r="228">
      <c r="B228" s="124" t="s">
        <v>2978</v>
      </c>
      <c r="C228" t="str">
        <f t="shared" ref="C228:C291" si="12">RIGHT(B228,4)</f>
        <v>1974</v>
      </c>
      <c r="G228" s="121"/>
      <c r="H228" t="str">
        <f t="shared" ref="H228:H291" si="13">RIGHT(G228,4)</f>
        <v/>
      </c>
    </row>
    <row r="229">
      <c r="B229" s="124" t="s">
        <v>2909</v>
      </c>
      <c r="C229" t="str">
        <f t="shared" si="12"/>
        <v>1969</v>
      </c>
      <c r="G229" s="123"/>
      <c r="H229" t="str">
        <f t="shared" si="13"/>
        <v/>
      </c>
    </row>
    <row r="230">
      <c r="B230" s="124" t="s">
        <v>2909</v>
      </c>
      <c r="C230" t="str">
        <f t="shared" si="12"/>
        <v>1969</v>
      </c>
      <c r="G230" s="119" t="s">
        <v>2965</v>
      </c>
      <c r="H230" t="str">
        <f t="shared" si="13"/>
        <v>2020</v>
      </c>
    </row>
    <row r="231">
      <c r="B231" s="119" t="s">
        <v>2922</v>
      </c>
      <c r="C231" t="str">
        <f t="shared" si="12"/>
        <v>1976</v>
      </c>
      <c r="G231" s="121"/>
      <c r="H231" t="str">
        <f t="shared" si="13"/>
        <v/>
      </c>
    </row>
    <row r="232">
      <c r="B232" s="121"/>
      <c r="C232" t="str">
        <f t="shared" si="12"/>
        <v/>
      </c>
      <c r="G232" s="123"/>
      <c r="H232" t="str">
        <f t="shared" si="13"/>
        <v/>
      </c>
    </row>
    <row r="233">
      <c r="B233" s="123"/>
      <c r="C233" t="str">
        <f t="shared" si="12"/>
        <v/>
      </c>
      <c r="G233" s="119" t="s">
        <v>2979</v>
      </c>
      <c r="H233" t="str">
        <f t="shared" si="13"/>
        <v>2020</v>
      </c>
    </row>
    <row r="234">
      <c r="B234" s="119" t="s">
        <v>2922</v>
      </c>
      <c r="C234" t="str">
        <f t="shared" si="12"/>
        <v>1976</v>
      </c>
      <c r="G234" s="121"/>
      <c r="H234" t="str">
        <f t="shared" si="13"/>
        <v/>
      </c>
    </row>
    <row r="235">
      <c r="B235" s="121"/>
      <c r="C235" t="str">
        <f t="shared" si="12"/>
        <v/>
      </c>
      <c r="G235" s="123"/>
      <c r="H235" t="str">
        <f t="shared" si="13"/>
        <v/>
      </c>
    </row>
    <row r="236">
      <c r="B236" s="123"/>
      <c r="C236" t="str">
        <f t="shared" si="12"/>
        <v/>
      </c>
      <c r="G236" s="119" t="s">
        <v>2980</v>
      </c>
      <c r="H236" t="str">
        <f t="shared" si="13"/>
        <v>2024</v>
      </c>
    </row>
    <row r="237">
      <c r="B237" s="119" t="s">
        <v>2880</v>
      </c>
      <c r="C237" t="str">
        <f t="shared" si="12"/>
        <v>1982</v>
      </c>
      <c r="G237" s="123"/>
      <c r="H237" t="str">
        <f t="shared" si="13"/>
        <v/>
      </c>
    </row>
    <row r="238">
      <c r="B238" s="123"/>
      <c r="C238" t="str">
        <f t="shared" si="12"/>
        <v/>
      </c>
      <c r="G238" s="124" t="s">
        <v>2981</v>
      </c>
      <c r="H238" t="str">
        <f t="shared" si="13"/>
        <v>2018</v>
      </c>
    </row>
    <row r="239">
      <c r="B239" s="119" t="s">
        <v>2880</v>
      </c>
      <c r="C239" t="str">
        <f t="shared" si="12"/>
        <v>1982</v>
      </c>
      <c r="G239" s="119" t="s">
        <v>2982</v>
      </c>
      <c r="H239" t="str">
        <f t="shared" si="13"/>
        <v>2018</v>
      </c>
    </row>
    <row r="240">
      <c r="B240" s="121"/>
      <c r="C240" t="str">
        <f t="shared" si="12"/>
        <v/>
      </c>
      <c r="G240" s="121"/>
      <c r="H240" t="str">
        <f t="shared" si="13"/>
        <v/>
      </c>
    </row>
    <row r="241">
      <c r="B241" s="123"/>
      <c r="C241" t="str">
        <f t="shared" si="12"/>
        <v/>
      </c>
      <c r="G241" s="123"/>
      <c r="H241" t="str">
        <f t="shared" si="13"/>
        <v/>
      </c>
    </row>
    <row r="242">
      <c r="B242" s="119" t="s">
        <v>2983</v>
      </c>
      <c r="C242" t="str">
        <f t="shared" si="12"/>
        <v>1975</v>
      </c>
      <c r="G242" s="124" t="s">
        <v>2984</v>
      </c>
      <c r="H242" t="str">
        <f t="shared" si="13"/>
        <v>2022</v>
      </c>
    </row>
    <row r="243">
      <c r="B243" s="123"/>
      <c r="C243" t="str">
        <f t="shared" si="12"/>
        <v/>
      </c>
      <c r="G243" s="124" t="s">
        <v>2981</v>
      </c>
      <c r="H243" t="str">
        <f t="shared" si="13"/>
        <v>2018</v>
      </c>
    </row>
    <row r="244">
      <c r="B244" s="119" t="s">
        <v>2983</v>
      </c>
      <c r="C244" t="str">
        <f t="shared" si="12"/>
        <v>1975</v>
      </c>
      <c r="G244" s="124" t="s">
        <v>2981</v>
      </c>
      <c r="H244" t="str">
        <f t="shared" si="13"/>
        <v>2018</v>
      </c>
    </row>
    <row r="245">
      <c r="B245" s="123"/>
      <c r="C245" t="str">
        <f t="shared" si="12"/>
        <v/>
      </c>
      <c r="G245" s="124" t="s">
        <v>2981</v>
      </c>
      <c r="H245" t="str">
        <f t="shared" si="13"/>
        <v>2018</v>
      </c>
    </row>
    <row r="246">
      <c r="B246" s="124" t="s">
        <v>2985</v>
      </c>
      <c r="C246" t="str">
        <f t="shared" si="12"/>
        <v>1997</v>
      </c>
      <c r="G246" s="119" t="s">
        <v>2981</v>
      </c>
      <c r="H246" t="str">
        <f t="shared" si="13"/>
        <v>2018</v>
      </c>
    </row>
    <row r="247">
      <c r="B247" s="124" t="s">
        <v>2922</v>
      </c>
      <c r="C247" t="str">
        <f t="shared" si="12"/>
        <v>1976</v>
      </c>
      <c r="G247" s="123"/>
      <c r="H247" t="str">
        <f t="shared" si="13"/>
        <v/>
      </c>
    </row>
    <row r="248">
      <c r="B248" s="124" t="s">
        <v>2922</v>
      </c>
      <c r="C248" t="str">
        <f t="shared" si="12"/>
        <v>1976</v>
      </c>
      <c r="G248" s="124" t="s">
        <v>2986</v>
      </c>
      <c r="H248" t="str">
        <f t="shared" si="13"/>
        <v>2020</v>
      </c>
    </row>
    <row r="249">
      <c r="B249" s="119" t="s">
        <v>2922</v>
      </c>
      <c r="C249" t="str">
        <f t="shared" si="12"/>
        <v>1976</v>
      </c>
      <c r="G249" s="124" t="s">
        <v>2987</v>
      </c>
      <c r="H249" t="str">
        <f t="shared" si="13"/>
        <v>2018</v>
      </c>
    </row>
    <row r="250">
      <c r="B250" s="121"/>
      <c r="C250" t="str">
        <f t="shared" si="12"/>
        <v/>
      </c>
      <c r="G250" s="124" t="s">
        <v>2988</v>
      </c>
      <c r="H250" t="str">
        <f t="shared" si="13"/>
        <v>2024</v>
      </c>
    </row>
    <row r="251">
      <c r="B251" s="123"/>
      <c r="C251" t="str">
        <f t="shared" si="12"/>
        <v/>
      </c>
      <c r="G251" s="124" t="s">
        <v>2973</v>
      </c>
      <c r="H251" t="str">
        <f t="shared" si="13"/>
        <v>2017</v>
      </c>
    </row>
    <row r="252">
      <c r="B252" s="124" t="s">
        <v>2916</v>
      </c>
      <c r="C252" t="str">
        <f t="shared" si="12"/>
        <v>1978</v>
      </c>
      <c r="G252" s="119" t="s">
        <v>2885</v>
      </c>
      <c r="H252" t="str">
        <f t="shared" si="13"/>
        <v>2025</v>
      </c>
    </row>
    <row r="253">
      <c r="B253" s="124" t="s">
        <v>2922</v>
      </c>
      <c r="C253" t="str">
        <f t="shared" si="12"/>
        <v>1976</v>
      </c>
      <c r="G253" s="121"/>
      <c r="H253" t="str">
        <f t="shared" si="13"/>
        <v/>
      </c>
    </row>
    <row r="254">
      <c r="B254" s="124" t="s">
        <v>2922</v>
      </c>
      <c r="C254" t="str">
        <f t="shared" si="12"/>
        <v>1976</v>
      </c>
      <c r="G254" s="123"/>
      <c r="H254" t="str">
        <f t="shared" si="13"/>
        <v/>
      </c>
    </row>
    <row r="255">
      <c r="B255" s="119" t="s">
        <v>2886</v>
      </c>
      <c r="C255" t="str">
        <f t="shared" si="12"/>
        <v>1980</v>
      </c>
      <c r="G255" s="119" t="s">
        <v>2989</v>
      </c>
      <c r="H255" t="str">
        <f t="shared" si="13"/>
        <v>2024</v>
      </c>
    </row>
    <row r="256">
      <c r="B256" s="123"/>
      <c r="C256" t="str">
        <f t="shared" si="12"/>
        <v/>
      </c>
      <c r="G256" s="121"/>
      <c r="H256" t="str">
        <f t="shared" si="13"/>
        <v/>
      </c>
    </row>
    <row r="257">
      <c r="B257" s="124" t="s">
        <v>2909</v>
      </c>
      <c r="C257" t="str">
        <f t="shared" si="12"/>
        <v>1969</v>
      </c>
      <c r="G257" s="123"/>
      <c r="H257" t="str">
        <f t="shared" si="13"/>
        <v/>
      </c>
    </row>
    <row r="258">
      <c r="B258" s="124" t="s">
        <v>2909</v>
      </c>
      <c r="C258" t="str">
        <f t="shared" si="12"/>
        <v>1969</v>
      </c>
      <c r="G258" s="119" t="s">
        <v>2990</v>
      </c>
      <c r="H258" t="str">
        <f t="shared" si="13"/>
        <v>2024</v>
      </c>
    </row>
    <row r="259">
      <c r="B259" s="119" t="s">
        <v>2922</v>
      </c>
      <c r="C259" t="str">
        <f t="shared" si="12"/>
        <v>1976</v>
      </c>
      <c r="G259" s="123"/>
      <c r="H259" t="str">
        <f t="shared" si="13"/>
        <v/>
      </c>
    </row>
    <row r="260">
      <c r="B260" s="123"/>
      <c r="C260" t="str">
        <f t="shared" si="12"/>
        <v/>
      </c>
      <c r="G260" s="119" t="s">
        <v>2991</v>
      </c>
      <c r="H260" t="str">
        <f t="shared" si="13"/>
        <v>2023</v>
      </c>
    </row>
    <row r="261">
      <c r="B261" s="124" t="s">
        <v>2922</v>
      </c>
      <c r="C261" t="str">
        <f t="shared" si="12"/>
        <v>1976</v>
      </c>
      <c r="G261" s="121"/>
      <c r="H261" t="str">
        <f t="shared" si="13"/>
        <v/>
      </c>
    </row>
    <row r="262">
      <c r="B262" s="124" t="s">
        <v>2922</v>
      </c>
      <c r="C262" t="str">
        <f t="shared" si="12"/>
        <v>1976</v>
      </c>
      <c r="G262" s="123"/>
      <c r="H262" t="str">
        <f t="shared" si="13"/>
        <v/>
      </c>
    </row>
    <row r="263">
      <c r="B263" s="124" t="s">
        <v>2916</v>
      </c>
      <c r="C263" t="str">
        <f t="shared" si="12"/>
        <v>1978</v>
      </c>
      <c r="G263" s="119" t="s">
        <v>2992</v>
      </c>
      <c r="H263" t="str">
        <f t="shared" si="13"/>
        <v>2020</v>
      </c>
    </row>
    <row r="264">
      <c r="B264" s="119" t="s">
        <v>2916</v>
      </c>
      <c r="C264" t="str">
        <f t="shared" si="12"/>
        <v>1978</v>
      </c>
      <c r="G264" s="123"/>
      <c r="H264" t="str">
        <f t="shared" si="13"/>
        <v/>
      </c>
    </row>
    <row r="265">
      <c r="B265" s="123"/>
      <c r="C265" t="str">
        <f t="shared" si="12"/>
        <v/>
      </c>
      <c r="G265" s="119" t="s">
        <v>2993</v>
      </c>
      <c r="H265" t="str">
        <f t="shared" si="13"/>
        <v>2017</v>
      </c>
    </row>
    <row r="266">
      <c r="B266" s="124" t="s">
        <v>2916</v>
      </c>
      <c r="C266" t="str">
        <f t="shared" si="12"/>
        <v>1978</v>
      </c>
      <c r="G266" s="123"/>
      <c r="H266" t="str">
        <f t="shared" si="13"/>
        <v/>
      </c>
    </row>
    <row r="267">
      <c r="B267" s="119" t="s">
        <v>2912</v>
      </c>
      <c r="C267" t="str">
        <f t="shared" si="12"/>
        <v>1979</v>
      </c>
      <c r="G267" s="124" t="s">
        <v>2994</v>
      </c>
      <c r="H267" t="str">
        <f t="shared" si="13"/>
        <v>2020</v>
      </c>
    </row>
    <row r="268">
      <c r="B268" s="123"/>
      <c r="C268" t="str">
        <f t="shared" si="12"/>
        <v/>
      </c>
      <c r="G268" s="124" t="s">
        <v>2982</v>
      </c>
      <c r="H268" t="str">
        <f t="shared" si="13"/>
        <v>2018</v>
      </c>
    </row>
    <row r="269">
      <c r="B269" s="119" t="s">
        <v>2912</v>
      </c>
      <c r="C269" t="str">
        <f t="shared" si="12"/>
        <v>1979</v>
      </c>
      <c r="G269" s="124" t="s">
        <v>2949</v>
      </c>
      <c r="H269" t="str">
        <f t="shared" si="13"/>
        <v>2020</v>
      </c>
    </row>
    <row r="270">
      <c r="B270" s="123"/>
      <c r="C270" t="str">
        <f t="shared" si="12"/>
        <v/>
      </c>
      <c r="G270" s="119" t="s">
        <v>2977</v>
      </c>
      <c r="H270" t="str">
        <f t="shared" si="13"/>
        <v>2020</v>
      </c>
    </row>
    <row r="271">
      <c r="B271" s="119" t="s">
        <v>2909</v>
      </c>
      <c r="C271" t="str">
        <f t="shared" si="12"/>
        <v>1969</v>
      </c>
      <c r="G271" s="121"/>
      <c r="H271" t="str">
        <f t="shared" si="13"/>
        <v/>
      </c>
    </row>
    <row r="272">
      <c r="B272" s="123"/>
      <c r="C272" t="str">
        <f t="shared" si="12"/>
        <v/>
      </c>
      <c r="G272" s="123"/>
      <c r="H272" t="str">
        <f t="shared" si="13"/>
        <v/>
      </c>
    </row>
    <row r="273">
      <c r="B273" s="119" t="s">
        <v>2922</v>
      </c>
      <c r="C273" t="str">
        <f t="shared" si="12"/>
        <v>1976</v>
      </c>
      <c r="G273" s="124" t="s">
        <v>2986</v>
      </c>
      <c r="H273" t="str">
        <f t="shared" si="13"/>
        <v>2020</v>
      </c>
    </row>
    <row r="274">
      <c r="B274" s="123"/>
      <c r="C274" t="str">
        <f t="shared" si="12"/>
        <v/>
      </c>
      <c r="G274" s="124" t="s">
        <v>2995</v>
      </c>
      <c r="H274" t="str">
        <f t="shared" si="13"/>
        <v>2020</v>
      </c>
    </row>
    <row r="275">
      <c r="B275" s="119" t="s">
        <v>2983</v>
      </c>
      <c r="C275" t="str">
        <f t="shared" si="12"/>
        <v>1975</v>
      </c>
      <c r="G275" s="124" t="s">
        <v>2996</v>
      </c>
      <c r="H275" t="str">
        <f t="shared" si="13"/>
        <v>2020</v>
      </c>
    </row>
    <row r="276">
      <c r="B276" s="123"/>
      <c r="C276" t="str">
        <f t="shared" si="12"/>
        <v/>
      </c>
      <c r="G276" s="119" t="s">
        <v>2952</v>
      </c>
      <c r="H276" t="str">
        <f t="shared" si="13"/>
        <v>2012</v>
      </c>
    </row>
    <row r="277">
      <c r="B277" s="124" t="s">
        <v>2886</v>
      </c>
      <c r="C277" t="str">
        <f t="shared" si="12"/>
        <v>1980</v>
      </c>
      <c r="G277" s="123"/>
      <c r="H277" t="str">
        <f t="shared" si="13"/>
        <v/>
      </c>
    </row>
    <row r="278">
      <c r="B278" s="124" t="s">
        <v>2997</v>
      </c>
      <c r="C278" t="str">
        <f t="shared" si="12"/>
        <v>1987</v>
      </c>
      <c r="G278" s="124" t="s">
        <v>2973</v>
      </c>
      <c r="H278" t="str">
        <f t="shared" si="13"/>
        <v>2017</v>
      </c>
    </row>
    <row r="279">
      <c r="B279" s="124" t="s">
        <v>2959</v>
      </c>
      <c r="C279" t="str">
        <f t="shared" si="12"/>
        <v>1972</v>
      </c>
      <c r="G279" s="124" t="s">
        <v>2998</v>
      </c>
      <c r="H279" t="str">
        <f t="shared" si="13"/>
        <v>2017</v>
      </c>
    </row>
    <row r="280">
      <c r="B280" s="124" t="s">
        <v>2937</v>
      </c>
      <c r="C280" t="str">
        <f t="shared" si="12"/>
        <v>1984</v>
      </c>
      <c r="G280" s="119" t="s">
        <v>2982</v>
      </c>
      <c r="H280" t="str">
        <f t="shared" si="13"/>
        <v>2018</v>
      </c>
    </row>
    <row r="281">
      <c r="B281" s="124" t="s">
        <v>2931</v>
      </c>
      <c r="C281" t="str">
        <f t="shared" si="12"/>
        <v>1986</v>
      </c>
      <c r="G281" s="123"/>
      <c r="H281" t="str">
        <f t="shared" si="13"/>
        <v/>
      </c>
    </row>
    <row r="282">
      <c r="B282" s="124" t="s">
        <v>2983</v>
      </c>
      <c r="C282" t="str">
        <f t="shared" si="12"/>
        <v>1975</v>
      </c>
      <c r="G282" s="124" t="s">
        <v>2982</v>
      </c>
      <c r="H282" t="str">
        <f t="shared" si="13"/>
        <v>2018</v>
      </c>
    </row>
    <row r="283">
      <c r="B283" s="124" t="s">
        <v>2983</v>
      </c>
      <c r="C283" t="str">
        <f t="shared" si="12"/>
        <v>1975</v>
      </c>
      <c r="G283" s="124" t="s">
        <v>2982</v>
      </c>
      <c r="H283" t="str">
        <f t="shared" si="13"/>
        <v>2018</v>
      </c>
    </row>
    <row r="284">
      <c r="B284" s="124" t="s">
        <v>2999</v>
      </c>
      <c r="C284" t="str">
        <f t="shared" si="12"/>
        <v>1983</v>
      </c>
      <c r="G284" s="124" t="s">
        <v>2986</v>
      </c>
      <c r="H284" t="str">
        <f t="shared" si="13"/>
        <v>2020</v>
      </c>
    </row>
    <row r="285">
      <c r="B285" s="124" t="s">
        <v>2886</v>
      </c>
      <c r="C285" t="str">
        <f t="shared" si="12"/>
        <v>1980</v>
      </c>
      <c r="G285" s="119" t="s">
        <v>2986</v>
      </c>
      <c r="H285" t="str">
        <f t="shared" si="13"/>
        <v>2020</v>
      </c>
    </row>
    <row r="286">
      <c r="B286" s="124" t="s">
        <v>2881</v>
      </c>
      <c r="C286" t="str">
        <f t="shared" si="12"/>
        <v>1977</v>
      </c>
      <c r="G286" s="123"/>
      <c r="H286" t="str">
        <f t="shared" si="13"/>
        <v/>
      </c>
    </row>
    <row r="287">
      <c r="B287" s="124" t="s">
        <v>2877</v>
      </c>
      <c r="C287" t="str">
        <f t="shared" si="12"/>
        <v>1990</v>
      </c>
      <c r="G287" s="126">
        <v>2023</v>
      </c>
      <c r="H287" t="str">
        <f t="shared" si="13"/>
        <v>2023</v>
      </c>
    </row>
    <row r="288">
      <c r="B288" s="119" t="s">
        <v>2937</v>
      </c>
      <c r="C288" t="str">
        <f t="shared" si="12"/>
        <v>1984</v>
      </c>
      <c r="G288" s="119" t="s">
        <v>2996</v>
      </c>
      <c r="H288" t="str">
        <f t="shared" si="13"/>
        <v>2020</v>
      </c>
    </row>
    <row r="289">
      <c r="B289" s="121"/>
      <c r="C289" t="str">
        <f t="shared" si="12"/>
        <v/>
      </c>
      <c r="G289" s="123"/>
      <c r="H289" t="str">
        <f t="shared" si="13"/>
        <v/>
      </c>
    </row>
    <row r="290">
      <c r="B290" s="121"/>
      <c r="C290" t="str">
        <f t="shared" si="12"/>
        <v/>
      </c>
      <c r="G290" s="119" t="s">
        <v>3000</v>
      </c>
      <c r="H290" t="str">
        <f t="shared" si="13"/>
        <v>2020</v>
      </c>
    </row>
    <row r="291">
      <c r="B291" s="121"/>
      <c r="C291" t="str">
        <f t="shared" si="12"/>
        <v/>
      </c>
      <c r="G291" s="123"/>
      <c r="H291" t="str">
        <f t="shared" si="13"/>
        <v/>
      </c>
    </row>
    <row r="292">
      <c r="B292" s="123"/>
      <c r="C292" t="str">
        <f t="shared" ref="C292:C355" si="14">RIGHT(B292,4)</f>
        <v/>
      </c>
      <c r="G292" s="119" t="s">
        <v>2973</v>
      </c>
      <c r="H292" t="str">
        <f t="shared" ref="H292:H355" si="15">RIGHT(G292,4)</f>
        <v>2017</v>
      </c>
    </row>
    <row r="293">
      <c r="B293" s="119" t="s">
        <v>3001</v>
      </c>
      <c r="C293" t="str">
        <f t="shared" si="14"/>
        <v>1989</v>
      </c>
      <c r="G293" s="123"/>
      <c r="H293" t="str">
        <f t="shared" si="15"/>
        <v/>
      </c>
    </row>
    <row r="294">
      <c r="B294" s="123"/>
      <c r="C294" t="str">
        <f t="shared" si="14"/>
        <v/>
      </c>
      <c r="G294" s="119" t="s">
        <v>2976</v>
      </c>
      <c r="H294" t="str">
        <f t="shared" si="15"/>
        <v>2020</v>
      </c>
    </row>
    <row r="295">
      <c r="B295" s="124" t="s">
        <v>2916</v>
      </c>
      <c r="C295" t="str">
        <f t="shared" si="14"/>
        <v>1978</v>
      </c>
      <c r="G295" s="123"/>
      <c r="H295" t="str">
        <f t="shared" si="15"/>
        <v/>
      </c>
    </row>
    <row r="296">
      <c r="B296" s="124" t="s">
        <v>2909</v>
      </c>
      <c r="C296" t="str">
        <f t="shared" si="14"/>
        <v>1969</v>
      </c>
      <c r="G296" s="119" t="s">
        <v>3002</v>
      </c>
      <c r="H296" t="str">
        <f t="shared" si="15"/>
        <v>2020</v>
      </c>
    </row>
    <row r="297">
      <c r="B297" s="119" t="s">
        <v>2877</v>
      </c>
      <c r="C297" t="str">
        <f t="shared" si="14"/>
        <v>1990</v>
      </c>
      <c r="G297" s="123"/>
      <c r="H297" t="str">
        <f t="shared" si="15"/>
        <v/>
      </c>
    </row>
    <row r="298">
      <c r="B298" s="123"/>
      <c r="C298" t="str">
        <f t="shared" si="14"/>
        <v/>
      </c>
      <c r="G298" s="124" t="s">
        <v>3003</v>
      </c>
      <c r="H298" t="str">
        <f t="shared" si="15"/>
        <v>2019</v>
      </c>
    </row>
    <row r="299">
      <c r="B299" s="119" t="s">
        <v>2881</v>
      </c>
      <c r="C299" t="str">
        <f t="shared" si="14"/>
        <v>1977</v>
      </c>
      <c r="G299" s="124" t="s">
        <v>3004</v>
      </c>
      <c r="H299" t="str">
        <f t="shared" si="15"/>
        <v>2025</v>
      </c>
    </row>
    <row r="300">
      <c r="B300" s="123"/>
      <c r="C300" t="str">
        <f t="shared" si="14"/>
        <v/>
      </c>
      <c r="G300" s="124" t="s">
        <v>3005</v>
      </c>
      <c r="H300" t="str">
        <f t="shared" si="15"/>
        <v>2024</v>
      </c>
    </row>
    <row r="301">
      <c r="B301" s="119" t="s">
        <v>2978</v>
      </c>
      <c r="C301" t="str">
        <f t="shared" si="14"/>
        <v>1974</v>
      </c>
      <c r="G301" s="124" t="s">
        <v>3006</v>
      </c>
      <c r="H301" t="str">
        <f t="shared" si="15"/>
        <v>2024</v>
      </c>
    </row>
    <row r="302">
      <c r="B302" s="123"/>
      <c r="C302" t="str">
        <f t="shared" si="14"/>
        <v/>
      </c>
      <c r="G302" s="124" t="s">
        <v>3007</v>
      </c>
      <c r="H302" t="str">
        <f t="shared" si="15"/>
        <v>2025</v>
      </c>
    </row>
    <row r="303">
      <c r="B303" s="124" t="s">
        <v>2952</v>
      </c>
      <c r="C303" t="str">
        <f t="shared" si="14"/>
        <v>2012</v>
      </c>
      <c r="G303" s="124" t="s">
        <v>3008</v>
      </c>
      <c r="H303" t="str">
        <f t="shared" si="15"/>
        <v>2025</v>
      </c>
    </row>
    <row r="304">
      <c r="B304" s="120">
        <v>1988</v>
      </c>
      <c r="C304" t="str">
        <f t="shared" si="14"/>
        <v>1988</v>
      </c>
      <c r="G304" s="124" t="s">
        <v>3009</v>
      </c>
      <c r="H304" t="str">
        <f t="shared" si="15"/>
        <v>2025</v>
      </c>
    </row>
    <row r="305">
      <c r="B305" s="122"/>
      <c r="C305" t="str">
        <f t="shared" si="14"/>
        <v/>
      </c>
      <c r="G305" s="124" t="s">
        <v>3010</v>
      </c>
      <c r="H305" t="str">
        <f t="shared" si="15"/>
        <v>2025</v>
      </c>
    </row>
    <row r="306">
      <c r="B306" s="124" t="s">
        <v>2909</v>
      </c>
      <c r="C306" t="str">
        <f t="shared" si="14"/>
        <v>1969</v>
      </c>
      <c r="G306" s="124" t="s">
        <v>3010</v>
      </c>
      <c r="H306" t="str">
        <f t="shared" si="15"/>
        <v>2025</v>
      </c>
    </row>
    <row r="307">
      <c r="B307" s="119" t="s">
        <v>2877</v>
      </c>
      <c r="C307" t="str">
        <f t="shared" si="14"/>
        <v>1990</v>
      </c>
      <c r="G307" s="124" t="s">
        <v>3011</v>
      </c>
      <c r="H307" t="str">
        <f t="shared" si="15"/>
        <v>2020</v>
      </c>
    </row>
    <row r="308">
      <c r="B308" s="123"/>
      <c r="C308" t="str">
        <f t="shared" si="14"/>
        <v/>
      </c>
      <c r="G308" s="124" t="s">
        <v>3012</v>
      </c>
      <c r="H308" t="str">
        <f t="shared" si="15"/>
        <v>2020</v>
      </c>
    </row>
    <row r="309">
      <c r="B309" s="119" t="s">
        <v>2903</v>
      </c>
      <c r="C309" t="str">
        <f t="shared" si="14"/>
        <v>1981</v>
      </c>
      <c r="G309" s="119" t="s">
        <v>3013</v>
      </c>
      <c r="H309" t="str">
        <f t="shared" si="15"/>
        <v>2024</v>
      </c>
    </row>
    <row r="310">
      <c r="B310" s="123"/>
      <c r="C310" t="str">
        <f t="shared" si="14"/>
        <v/>
      </c>
      <c r="G310" s="121"/>
      <c r="H310" t="str">
        <f t="shared" si="15"/>
        <v/>
      </c>
    </row>
    <row r="311">
      <c r="B311" s="119" t="s">
        <v>2877</v>
      </c>
      <c r="C311" t="str">
        <f t="shared" si="14"/>
        <v>1990</v>
      </c>
      <c r="G311" s="121"/>
      <c r="H311" t="str">
        <f t="shared" si="15"/>
        <v/>
      </c>
    </row>
    <row r="312">
      <c r="B312" s="123"/>
      <c r="C312" t="str">
        <f t="shared" si="14"/>
        <v/>
      </c>
      <c r="G312" s="121"/>
      <c r="H312" t="str">
        <f t="shared" si="15"/>
        <v/>
      </c>
    </row>
    <row r="313">
      <c r="B313" s="124" t="s">
        <v>2959</v>
      </c>
      <c r="C313" t="str">
        <f t="shared" si="14"/>
        <v>1972</v>
      </c>
      <c r="G313" s="123"/>
      <c r="H313" t="str">
        <f t="shared" si="15"/>
        <v/>
      </c>
    </row>
    <row r="314">
      <c r="B314" s="124" t="s">
        <v>2959</v>
      </c>
      <c r="C314" t="str">
        <f t="shared" si="14"/>
        <v>1972</v>
      </c>
      <c r="G314" s="119" t="s">
        <v>3014</v>
      </c>
      <c r="H314" t="str">
        <f t="shared" si="15"/>
        <v>2025</v>
      </c>
    </row>
    <row r="315">
      <c r="B315" s="124" t="s">
        <v>2959</v>
      </c>
      <c r="C315" t="str">
        <f t="shared" si="14"/>
        <v>1972</v>
      </c>
      <c r="G315" s="123"/>
      <c r="H315" t="str">
        <f t="shared" si="15"/>
        <v/>
      </c>
    </row>
    <row r="316">
      <c r="B316" s="124" t="s">
        <v>2959</v>
      </c>
      <c r="C316" t="str">
        <f t="shared" si="14"/>
        <v>1972</v>
      </c>
      <c r="G316" s="124" t="s">
        <v>3015</v>
      </c>
      <c r="H316" t="str">
        <f t="shared" si="15"/>
        <v>2025</v>
      </c>
    </row>
    <row r="317">
      <c r="B317" s="124" t="s">
        <v>2959</v>
      </c>
      <c r="C317" t="str">
        <f t="shared" si="14"/>
        <v>1972</v>
      </c>
      <c r="G317" s="124" t="s">
        <v>3016</v>
      </c>
      <c r="H317" t="str">
        <f t="shared" si="15"/>
        <v>2025</v>
      </c>
    </row>
    <row r="318">
      <c r="B318" s="124" t="s">
        <v>2950</v>
      </c>
      <c r="C318" t="str">
        <f t="shared" si="14"/>
        <v>1968</v>
      </c>
      <c r="G318" s="119" t="s">
        <v>3017</v>
      </c>
      <c r="H318" t="str">
        <f t="shared" si="15"/>
        <v>2022</v>
      </c>
    </row>
    <row r="319">
      <c r="B319" s="119" t="s">
        <v>2950</v>
      </c>
      <c r="C319" t="str">
        <f t="shared" si="14"/>
        <v>1968</v>
      </c>
      <c r="G319" s="123"/>
      <c r="H319" t="str">
        <f t="shared" si="15"/>
        <v/>
      </c>
    </row>
    <row r="320">
      <c r="B320" s="123"/>
      <c r="C320" t="str">
        <f t="shared" si="14"/>
        <v/>
      </c>
      <c r="G320" s="119" t="s">
        <v>3018</v>
      </c>
      <c r="H320" t="str">
        <f t="shared" si="15"/>
        <v>2020</v>
      </c>
    </row>
    <row r="321">
      <c r="B321" s="124" t="s">
        <v>2950</v>
      </c>
      <c r="C321" t="str">
        <f t="shared" si="14"/>
        <v>1968</v>
      </c>
      <c r="G321" s="123"/>
      <c r="H321" t="str">
        <f t="shared" si="15"/>
        <v/>
      </c>
    </row>
    <row r="322">
      <c r="B322" s="124" t="s">
        <v>2983</v>
      </c>
      <c r="C322" t="str">
        <f t="shared" si="14"/>
        <v>1975</v>
      </c>
      <c r="G322" s="119" t="s">
        <v>3019</v>
      </c>
      <c r="H322" t="str">
        <f t="shared" si="15"/>
        <v>2025</v>
      </c>
    </row>
    <row r="323">
      <c r="B323" s="124" t="s">
        <v>2886</v>
      </c>
      <c r="C323" t="str">
        <f t="shared" si="14"/>
        <v>1980</v>
      </c>
      <c r="G323" s="123"/>
      <c r="H323" t="str">
        <f t="shared" si="15"/>
        <v/>
      </c>
    </row>
    <row r="324">
      <c r="B324" s="124" t="s">
        <v>2969</v>
      </c>
      <c r="C324" t="str">
        <f t="shared" si="14"/>
        <v>1970</v>
      </c>
      <c r="G324" s="126">
        <v>2022</v>
      </c>
      <c r="H324" t="str">
        <f t="shared" si="15"/>
        <v>2022</v>
      </c>
    </row>
    <row r="325">
      <c r="B325" s="119" t="s">
        <v>2886</v>
      </c>
      <c r="C325" t="str">
        <f t="shared" si="14"/>
        <v>1980</v>
      </c>
      <c r="G325" s="119" t="s">
        <v>3020</v>
      </c>
      <c r="H325" t="str">
        <f t="shared" si="15"/>
        <v>2018</v>
      </c>
    </row>
    <row r="326">
      <c r="B326" s="121"/>
      <c r="C326" t="str">
        <f t="shared" si="14"/>
        <v/>
      </c>
      <c r="G326" s="123"/>
      <c r="H326" t="str">
        <f t="shared" si="15"/>
        <v/>
      </c>
    </row>
    <row r="327">
      <c r="B327" s="121"/>
      <c r="C327" t="str">
        <f t="shared" si="14"/>
        <v/>
      </c>
      <c r="G327" s="124" t="s">
        <v>3021</v>
      </c>
      <c r="H327" t="str">
        <f t="shared" si="15"/>
        <v>2017</v>
      </c>
    </row>
    <row r="328">
      <c r="B328" s="121"/>
      <c r="C328" t="str">
        <f t="shared" si="14"/>
        <v/>
      </c>
      <c r="G328" s="119" t="s">
        <v>3022</v>
      </c>
      <c r="H328" t="str">
        <f t="shared" si="15"/>
        <v>2022</v>
      </c>
    </row>
    <row r="329">
      <c r="B329" s="123"/>
      <c r="C329" t="str">
        <f t="shared" si="14"/>
        <v/>
      </c>
      <c r="G329" s="123"/>
      <c r="H329" t="str">
        <f t="shared" si="15"/>
        <v/>
      </c>
    </row>
    <row r="330">
      <c r="B330" s="119" t="s">
        <v>2978</v>
      </c>
      <c r="C330" t="str">
        <f t="shared" si="14"/>
        <v>1974</v>
      </c>
      <c r="G330" s="119" t="s">
        <v>3023</v>
      </c>
      <c r="H330" t="str">
        <f t="shared" si="15"/>
        <v>2022</v>
      </c>
    </row>
    <row r="331">
      <c r="B331" s="121"/>
      <c r="C331" t="str">
        <f t="shared" si="14"/>
        <v/>
      </c>
      <c r="G331" s="123"/>
      <c r="H331" t="str">
        <f t="shared" si="15"/>
        <v/>
      </c>
    </row>
    <row r="332">
      <c r="B332" s="121"/>
      <c r="C332" t="str">
        <f t="shared" si="14"/>
        <v/>
      </c>
      <c r="G332" s="119" t="s">
        <v>3017</v>
      </c>
      <c r="H332" t="str">
        <f t="shared" si="15"/>
        <v>2022</v>
      </c>
    </row>
    <row r="333">
      <c r="B333" s="121"/>
      <c r="C333" t="str">
        <f t="shared" si="14"/>
        <v/>
      </c>
      <c r="G333" s="123"/>
      <c r="H333" t="str">
        <f t="shared" si="15"/>
        <v/>
      </c>
    </row>
    <row r="334">
      <c r="B334" s="123"/>
      <c r="C334" t="str">
        <f t="shared" si="14"/>
        <v/>
      </c>
      <c r="G334" s="126">
        <v>2022</v>
      </c>
      <c r="H334" t="str">
        <f t="shared" si="15"/>
        <v>2022</v>
      </c>
    </row>
    <row r="335">
      <c r="B335" s="124" t="s">
        <v>3024</v>
      </c>
      <c r="C335" t="str">
        <f t="shared" si="14"/>
        <v>1965</v>
      </c>
      <c r="G335" s="124" t="s">
        <v>3004</v>
      </c>
      <c r="H335" t="str">
        <f t="shared" si="15"/>
        <v>2025</v>
      </c>
    </row>
    <row r="336">
      <c r="B336" s="119" t="s">
        <v>2978</v>
      </c>
      <c r="C336" t="str">
        <f t="shared" si="14"/>
        <v>1974</v>
      </c>
      <c r="G336" s="124" t="s">
        <v>3025</v>
      </c>
      <c r="H336" t="str">
        <f t="shared" si="15"/>
        <v>2025</v>
      </c>
    </row>
    <row r="337">
      <c r="B337" s="123"/>
      <c r="C337" t="str">
        <f t="shared" si="14"/>
        <v/>
      </c>
      <c r="G337" s="124" t="s">
        <v>3026</v>
      </c>
      <c r="H337" t="str">
        <f t="shared" si="15"/>
        <v>2025</v>
      </c>
    </row>
    <row r="338">
      <c r="B338" s="119" t="s">
        <v>3027</v>
      </c>
      <c r="C338" t="str">
        <f t="shared" si="14"/>
        <v>1999</v>
      </c>
      <c r="G338" s="124" t="s">
        <v>3026</v>
      </c>
      <c r="H338" t="str">
        <f t="shared" si="15"/>
        <v>2025</v>
      </c>
    </row>
    <row r="339">
      <c r="B339" s="123"/>
      <c r="C339" t="str">
        <f t="shared" si="14"/>
        <v/>
      </c>
      <c r="G339" s="124" t="s">
        <v>3028</v>
      </c>
      <c r="H339" t="str">
        <f t="shared" si="15"/>
        <v>2021</v>
      </c>
    </row>
    <row r="340">
      <c r="B340" s="119" t="s">
        <v>2916</v>
      </c>
      <c r="C340" t="str">
        <f t="shared" si="14"/>
        <v>1978</v>
      </c>
      <c r="G340" s="119" t="s">
        <v>3029</v>
      </c>
      <c r="H340" t="str">
        <f t="shared" si="15"/>
        <v>2021</v>
      </c>
    </row>
    <row r="341">
      <c r="B341" s="121"/>
      <c r="C341" t="str">
        <f t="shared" si="14"/>
        <v/>
      </c>
      <c r="G341" s="123"/>
      <c r="H341" t="str">
        <f t="shared" si="15"/>
        <v/>
      </c>
    </row>
    <row r="342">
      <c r="B342" s="121"/>
      <c r="C342" t="str">
        <f t="shared" si="14"/>
        <v/>
      </c>
      <c r="G342" s="124" t="s">
        <v>3030</v>
      </c>
      <c r="H342" t="str">
        <f t="shared" si="15"/>
        <v>2023</v>
      </c>
    </row>
    <row r="343">
      <c r="B343" s="123"/>
      <c r="C343" t="str">
        <f t="shared" si="14"/>
        <v/>
      </c>
      <c r="G343" s="124" t="s">
        <v>3031</v>
      </c>
      <c r="H343" t="str">
        <f t="shared" si="15"/>
        <v>2025</v>
      </c>
    </row>
    <row r="344">
      <c r="B344" s="119" t="s">
        <v>2876</v>
      </c>
      <c r="C344" t="str">
        <f t="shared" si="14"/>
        <v>2011</v>
      </c>
      <c r="G344" s="124" t="s">
        <v>3032</v>
      </c>
      <c r="H344" t="str">
        <f t="shared" si="15"/>
        <v>2025</v>
      </c>
    </row>
    <row r="345">
      <c r="B345" s="123"/>
      <c r="C345" t="str">
        <f t="shared" si="14"/>
        <v/>
      </c>
      <c r="G345" s="124" t="s">
        <v>3033</v>
      </c>
      <c r="H345" t="str">
        <f t="shared" si="15"/>
        <v>2025</v>
      </c>
    </row>
    <row r="346">
      <c r="B346" s="119" t="s">
        <v>2886</v>
      </c>
      <c r="C346" t="str">
        <f t="shared" si="14"/>
        <v>1980</v>
      </c>
      <c r="G346" s="119" t="s">
        <v>3034</v>
      </c>
      <c r="H346" t="str">
        <f t="shared" si="15"/>
        <v>2024</v>
      </c>
    </row>
    <row r="347">
      <c r="B347" s="123"/>
      <c r="C347" t="str">
        <f t="shared" si="14"/>
        <v/>
      </c>
      <c r="G347" s="121"/>
      <c r="H347" t="str">
        <f t="shared" si="15"/>
        <v/>
      </c>
    </row>
    <row r="348">
      <c r="B348" s="124" t="s">
        <v>3001</v>
      </c>
      <c r="C348" t="str">
        <f t="shared" si="14"/>
        <v>1989</v>
      </c>
      <c r="G348" s="121"/>
      <c r="H348" t="str">
        <f t="shared" si="15"/>
        <v/>
      </c>
    </row>
    <row r="349">
      <c r="B349" s="124" t="s">
        <v>2983</v>
      </c>
      <c r="C349" t="str">
        <f t="shared" si="14"/>
        <v>1975</v>
      </c>
      <c r="G349" s="121"/>
      <c r="H349" t="str">
        <f t="shared" si="15"/>
        <v/>
      </c>
    </row>
    <row r="350">
      <c r="B350" s="119" t="s">
        <v>2999</v>
      </c>
      <c r="C350" t="str">
        <f t="shared" si="14"/>
        <v>1983</v>
      </c>
      <c r="G350" s="123"/>
      <c r="H350" t="str">
        <f t="shared" si="15"/>
        <v/>
      </c>
    </row>
    <row r="351">
      <c r="B351" s="123"/>
      <c r="C351" t="str">
        <f t="shared" si="14"/>
        <v/>
      </c>
      <c r="G351" s="119" t="s">
        <v>3035</v>
      </c>
      <c r="H351" t="str">
        <f t="shared" si="15"/>
        <v>2025</v>
      </c>
    </row>
    <row r="352">
      <c r="B352" s="119" t="s">
        <v>2922</v>
      </c>
      <c r="C352" t="str">
        <f t="shared" si="14"/>
        <v>1976</v>
      </c>
      <c r="G352" s="121"/>
      <c r="H352" t="str">
        <f t="shared" si="15"/>
        <v/>
      </c>
    </row>
    <row r="353">
      <c r="B353" s="123"/>
      <c r="C353" t="str">
        <f t="shared" si="14"/>
        <v/>
      </c>
      <c r="G353" s="121"/>
      <c r="H353" t="str">
        <f t="shared" si="15"/>
        <v/>
      </c>
    </row>
    <row r="354">
      <c r="B354" s="119" t="s">
        <v>2922</v>
      </c>
      <c r="C354" t="str">
        <f t="shared" si="14"/>
        <v>1976</v>
      </c>
      <c r="G354" s="121"/>
      <c r="H354" t="str">
        <f t="shared" si="15"/>
        <v/>
      </c>
    </row>
    <row r="355">
      <c r="B355" s="123"/>
      <c r="C355" t="str">
        <f t="shared" si="14"/>
        <v/>
      </c>
      <c r="G355" s="123"/>
      <c r="H355" t="str">
        <f t="shared" si="15"/>
        <v/>
      </c>
    </row>
    <row r="356">
      <c r="B356" s="119" t="s">
        <v>2922</v>
      </c>
      <c r="C356" t="str">
        <f t="shared" ref="C356:C419" si="16">RIGHT(B356,4)</f>
        <v>1976</v>
      </c>
      <c r="G356" s="124" t="s">
        <v>3036</v>
      </c>
      <c r="H356" t="str">
        <f t="shared" ref="H356:H419" si="17">RIGHT(G356,4)</f>
        <v>2020</v>
      </c>
    </row>
    <row r="357">
      <c r="B357" s="123"/>
      <c r="C357" t="str">
        <f t="shared" si="16"/>
        <v/>
      </c>
      <c r="G357" s="119" t="s">
        <v>3037</v>
      </c>
      <c r="H357" t="str">
        <f t="shared" si="17"/>
        <v>2023</v>
      </c>
    </row>
    <row r="358">
      <c r="B358" s="119" t="s">
        <v>2922</v>
      </c>
      <c r="C358" t="str">
        <f t="shared" si="16"/>
        <v>1976</v>
      </c>
      <c r="G358" s="123"/>
      <c r="H358" t="str">
        <f t="shared" si="17"/>
        <v/>
      </c>
    </row>
    <row r="359">
      <c r="B359" s="123"/>
      <c r="C359" t="str">
        <f t="shared" si="16"/>
        <v/>
      </c>
      <c r="G359" s="119" t="s">
        <v>3038</v>
      </c>
      <c r="H359" t="str">
        <f t="shared" si="17"/>
        <v>2025</v>
      </c>
    </row>
    <row r="360">
      <c r="B360" s="124" t="s">
        <v>2983</v>
      </c>
      <c r="C360" t="str">
        <f t="shared" si="16"/>
        <v>1975</v>
      </c>
      <c r="G360" s="123"/>
      <c r="H360" t="str">
        <f t="shared" si="17"/>
        <v/>
      </c>
    </row>
    <row r="361">
      <c r="B361" s="119" t="s">
        <v>2983</v>
      </c>
      <c r="C361" t="str">
        <f t="shared" si="16"/>
        <v>1975</v>
      </c>
      <c r="G361" s="119" t="s">
        <v>3039</v>
      </c>
      <c r="H361" t="str">
        <f t="shared" si="17"/>
        <v>2020</v>
      </c>
    </row>
    <row r="362">
      <c r="B362" s="121"/>
      <c r="C362" t="str">
        <f t="shared" si="16"/>
        <v/>
      </c>
      <c r="G362" s="121"/>
      <c r="H362" t="str">
        <f t="shared" si="17"/>
        <v/>
      </c>
    </row>
    <row r="363">
      <c r="B363" s="123"/>
      <c r="C363" t="str">
        <f t="shared" si="16"/>
        <v/>
      </c>
      <c r="G363" s="121"/>
      <c r="H363" t="str">
        <f t="shared" si="17"/>
        <v/>
      </c>
    </row>
    <row r="364">
      <c r="B364" s="119" t="s">
        <v>2983</v>
      </c>
      <c r="C364" t="str">
        <f t="shared" si="16"/>
        <v>1975</v>
      </c>
      <c r="G364" s="123"/>
      <c r="H364" t="str">
        <f t="shared" si="17"/>
        <v/>
      </c>
    </row>
    <row r="365">
      <c r="B365" s="121"/>
      <c r="C365" t="str">
        <f t="shared" si="16"/>
        <v/>
      </c>
      <c r="G365" s="119" t="s">
        <v>3040</v>
      </c>
      <c r="H365" t="str">
        <f t="shared" si="17"/>
        <v>2019</v>
      </c>
    </row>
    <row r="366">
      <c r="B366" s="123"/>
      <c r="C366" t="str">
        <f t="shared" si="16"/>
        <v/>
      </c>
      <c r="G366" s="123"/>
      <c r="H366" t="str">
        <f t="shared" si="17"/>
        <v/>
      </c>
    </row>
    <row r="367">
      <c r="B367" s="119" t="s">
        <v>2983</v>
      </c>
      <c r="C367" t="str">
        <f t="shared" si="16"/>
        <v>1975</v>
      </c>
      <c r="G367" s="119" t="s">
        <v>3041</v>
      </c>
      <c r="H367" t="str">
        <f t="shared" si="17"/>
        <v>2024</v>
      </c>
    </row>
    <row r="368">
      <c r="B368" s="123"/>
      <c r="C368" t="str">
        <f t="shared" si="16"/>
        <v/>
      </c>
      <c r="G368" s="123"/>
      <c r="H368" t="str">
        <f t="shared" si="17"/>
        <v/>
      </c>
    </row>
    <row r="369">
      <c r="B369" s="119" t="s">
        <v>2983</v>
      </c>
      <c r="C369" t="str">
        <f t="shared" si="16"/>
        <v>1975</v>
      </c>
      <c r="G369" s="124" t="s">
        <v>3042</v>
      </c>
      <c r="H369" t="str">
        <f t="shared" si="17"/>
        <v>2025</v>
      </c>
    </row>
    <row r="370">
      <c r="B370" s="123"/>
      <c r="C370" t="str">
        <f t="shared" si="16"/>
        <v/>
      </c>
      <c r="G370" s="124" t="s">
        <v>3043</v>
      </c>
      <c r="H370" t="str">
        <f t="shared" si="17"/>
        <v>2020</v>
      </c>
    </row>
    <row r="371">
      <c r="B371" s="119" t="s">
        <v>2922</v>
      </c>
      <c r="C371" t="str">
        <f t="shared" si="16"/>
        <v>1976</v>
      </c>
      <c r="G371" s="119" t="s">
        <v>3038</v>
      </c>
      <c r="H371" t="str">
        <f t="shared" si="17"/>
        <v>2025</v>
      </c>
    </row>
    <row r="372">
      <c r="B372" s="123"/>
      <c r="C372" t="str">
        <f t="shared" si="16"/>
        <v/>
      </c>
      <c r="G372" s="123"/>
      <c r="H372" t="str">
        <f t="shared" si="17"/>
        <v/>
      </c>
    </row>
    <row r="373">
      <c r="B373" s="119" t="s">
        <v>2922</v>
      </c>
      <c r="C373" t="str">
        <f t="shared" si="16"/>
        <v>1976</v>
      </c>
      <c r="G373" s="119" t="s">
        <v>2982</v>
      </c>
      <c r="H373" t="str">
        <f t="shared" si="17"/>
        <v>2018</v>
      </c>
    </row>
    <row r="374">
      <c r="B374" s="123"/>
      <c r="C374" t="str">
        <f t="shared" si="16"/>
        <v/>
      </c>
      <c r="G374" s="123"/>
      <c r="H374" t="str">
        <f t="shared" si="17"/>
        <v/>
      </c>
    </row>
    <row r="375">
      <c r="B375" s="119" t="s">
        <v>2922</v>
      </c>
      <c r="C375" t="str">
        <f t="shared" si="16"/>
        <v>1976</v>
      </c>
      <c r="G375" s="119" t="s">
        <v>2982</v>
      </c>
      <c r="H375" t="str">
        <f t="shared" si="17"/>
        <v>2018</v>
      </c>
    </row>
    <row r="376">
      <c r="B376" s="123"/>
      <c r="C376" t="str">
        <f t="shared" si="16"/>
        <v/>
      </c>
      <c r="G376" s="123"/>
      <c r="H376" t="str">
        <f t="shared" si="17"/>
        <v/>
      </c>
    </row>
    <row r="377">
      <c r="B377" s="119" t="s">
        <v>2881</v>
      </c>
      <c r="C377" t="str">
        <f t="shared" si="16"/>
        <v>1977</v>
      </c>
      <c r="G377" s="119" t="s">
        <v>2982</v>
      </c>
      <c r="H377" t="str">
        <f t="shared" si="17"/>
        <v>2018</v>
      </c>
    </row>
    <row r="378">
      <c r="B378" s="123"/>
      <c r="C378" t="str">
        <f t="shared" si="16"/>
        <v/>
      </c>
      <c r="G378" s="123"/>
      <c r="H378" t="str">
        <f t="shared" si="17"/>
        <v/>
      </c>
    </row>
    <row r="379">
      <c r="B379" s="119" t="s">
        <v>2905</v>
      </c>
      <c r="C379" t="str">
        <f t="shared" si="16"/>
        <v>1988</v>
      </c>
      <c r="G379" s="119" t="s">
        <v>2982</v>
      </c>
      <c r="H379" t="str">
        <f t="shared" si="17"/>
        <v>2018</v>
      </c>
    </row>
    <row r="380">
      <c r="B380" s="123"/>
      <c r="C380" t="str">
        <f t="shared" si="16"/>
        <v/>
      </c>
      <c r="G380" s="123"/>
      <c r="H380" t="str">
        <f t="shared" si="17"/>
        <v/>
      </c>
    </row>
    <row r="381">
      <c r="B381" s="124" t="s">
        <v>2881</v>
      </c>
      <c r="C381" t="str">
        <f t="shared" si="16"/>
        <v>1977</v>
      </c>
      <c r="G381" s="124" t="s">
        <v>3044</v>
      </c>
      <c r="H381" t="str">
        <f t="shared" si="17"/>
        <v>2023</v>
      </c>
    </row>
    <row r="382">
      <c r="B382" s="124" t="s">
        <v>2881</v>
      </c>
      <c r="C382" t="str">
        <f t="shared" si="16"/>
        <v>1977</v>
      </c>
      <c r="G382" s="119" t="s">
        <v>2973</v>
      </c>
      <c r="H382" t="str">
        <f t="shared" si="17"/>
        <v>2017</v>
      </c>
    </row>
    <row r="383">
      <c r="B383" s="119" t="s">
        <v>2880</v>
      </c>
      <c r="C383" t="str">
        <f t="shared" si="16"/>
        <v>1982</v>
      </c>
      <c r="G383" s="121"/>
      <c r="H383" t="str">
        <f t="shared" si="17"/>
        <v/>
      </c>
    </row>
    <row r="384">
      <c r="B384" s="123"/>
      <c r="C384" t="str">
        <f t="shared" si="16"/>
        <v/>
      </c>
      <c r="G384" s="123"/>
      <c r="H384" t="str">
        <f t="shared" si="17"/>
        <v/>
      </c>
    </row>
    <row r="385">
      <c r="B385" s="124" t="s">
        <v>2881</v>
      </c>
      <c r="C385" t="str">
        <f t="shared" si="16"/>
        <v>1977</v>
      </c>
      <c r="G385" s="119" t="s">
        <v>2973</v>
      </c>
      <c r="H385" t="str">
        <f t="shared" si="17"/>
        <v>2017</v>
      </c>
    </row>
    <row r="386">
      <c r="B386" s="124" t="s">
        <v>2881</v>
      </c>
      <c r="C386" t="str">
        <f t="shared" si="16"/>
        <v>1977</v>
      </c>
      <c r="G386" s="121"/>
      <c r="H386" t="str">
        <f t="shared" si="17"/>
        <v/>
      </c>
    </row>
    <row r="387">
      <c r="B387" s="124" t="s">
        <v>2922</v>
      </c>
      <c r="C387" t="str">
        <f t="shared" si="16"/>
        <v>1976</v>
      </c>
      <c r="G387" s="123"/>
      <c r="H387" t="str">
        <f t="shared" si="17"/>
        <v/>
      </c>
    </row>
    <row r="388">
      <c r="B388" s="119" t="s">
        <v>2950</v>
      </c>
      <c r="C388" t="str">
        <f t="shared" si="16"/>
        <v>1968</v>
      </c>
      <c r="G388" s="119" t="s">
        <v>2973</v>
      </c>
      <c r="H388" t="str">
        <f t="shared" si="17"/>
        <v>2017</v>
      </c>
    </row>
    <row r="389">
      <c r="B389" s="121"/>
      <c r="C389" t="str">
        <f t="shared" si="16"/>
        <v/>
      </c>
      <c r="G389" s="123"/>
      <c r="H389" t="str">
        <f t="shared" si="17"/>
        <v/>
      </c>
    </row>
    <row r="390">
      <c r="B390" s="121"/>
      <c r="C390" t="str">
        <f t="shared" si="16"/>
        <v/>
      </c>
      <c r="G390" s="119" t="s">
        <v>2973</v>
      </c>
      <c r="H390" t="str">
        <f t="shared" si="17"/>
        <v>2017</v>
      </c>
    </row>
    <row r="391">
      <c r="B391" s="123"/>
      <c r="C391" t="str">
        <f t="shared" si="16"/>
        <v/>
      </c>
      <c r="G391" s="123"/>
      <c r="H391" t="str">
        <f t="shared" si="17"/>
        <v/>
      </c>
    </row>
    <row r="392">
      <c r="B392" s="124" t="s">
        <v>2886</v>
      </c>
      <c r="C392" t="str">
        <f t="shared" si="16"/>
        <v>1980</v>
      </c>
      <c r="G392" s="119" t="s">
        <v>3045</v>
      </c>
      <c r="H392" t="str">
        <f t="shared" si="17"/>
        <v>2020</v>
      </c>
    </row>
    <row r="393">
      <c r="B393" s="126">
        <v>1978</v>
      </c>
      <c r="C393" t="str">
        <f t="shared" si="16"/>
        <v>1978</v>
      </c>
      <c r="G393" s="123"/>
      <c r="H393" t="str">
        <f t="shared" si="17"/>
        <v/>
      </c>
    </row>
    <row r="394">
      <c r="B394" s="124" t="s">
        <v>2916</v>
      </c>
      <c r="C394" t="str">
        <f t="shared" si="16"/>
        <v>1978</v>
      </c>
      <c r="G394" s="119" t="s">
        <v>3046</v>
      </c>
      <c r="H394" t="str">
        <f t="shared" si="17"/>
        <v>2020</v>
      </c>
    </row>
    <row r="395">
      <c r="B395" s="119" t="s">
        <v>2916</v>
      </c>
      <c r="C395" t="str">
        <f t="shared" si="16"/>
        <v>1978</v>
      </c>
      <c r="G395" s="123"/>
      <c r="H395" t="str">
        <f t="shared" si="17"/>
        <v/>
      </c>
    </row>
    <row r="396">
      <c r="B396" s="123"/>
      <c r="C396" t="str">
        <f t="shared" si="16"/>
        <v/>
      </c>
      <c r="G396" s="119" t="s">
        <v>3047</v>
      </c>
      <c r="H396" t="str">
        <f t="shared" si="17"/>
        <v>2020</v>
      </c>
    </row>
    <row r="397">
      <c r="B397" s="124" t="s">
        <v>2916</v>
      </c>
      <c r="C397" t="str">
        <f t="shared" si="16"/>
        <v>1978</v>
      </c>
      <c r="G397" s="123"/>
      <c r="H397" t="str">
        <f t="shared" si="17"/>
        <v/>
      </c>
    </row>
    <row r="398">
      <c r="B398" s="119" t="s">
        <v>2916</v>
      </c>
      <c r="C398" t="str">
        <f t="shared" si="16"/>
        <v>1978</v>
      </c>
      <c r="G398" s="119" t="s">
        <v>3048</v>
      </c>
      <c r="H398" t="str">
        <f t="shared" si="17"/>
        <v>2020</v>
      </c>
    </row>
    <row r="399">
      <c r="B399" s="123"/>
      <c r="C399" t="str">
        <f t="shared" si="16"/>
        <v/>
      </c>
      <c r="G399" s="123"/>
      <c r="H399" t="str">
        <f t="shared" si="17"/>
        <v/>
      </c>
    </row>
    <row r="400">
      <c r="B400" s="124" t="s">
        <v>2916</v>
      </c>
      <c r="C400" t="str">
        <f t="shared" si="16"/>
        <v>1978</v>
      </c>
      <c r="G400" s="119" t="s">
        <v>3049</v>
      </c>
      <c r="H400" t="str">
        <f t="shared" si="17"/>
        <v>2020</v>
      </c>
    </row>
    <row r="401">
      <c r="B401" s="119" t="s">
        <v>2916</v>
      </c>
      <c r="C401" t="str">
        <f t="shared" si="16"/>
        <v>1978</v>
      </c>
      <c r="G401" s="123"/>
      <c r="H401" t="str">
        <f t="shared" si="17"/>
        <v/>
      </c>
    </row>
    <row r="402">
      <c r="B402" s="123"/>
      <c r="C402" t="str">
        <f t="shared" si="16"/>
        <v/>
      </c>
      <c r="G402" s="124" t="s">
        <v>3050</v>
      </c>
      <c r="H402" t="str">
        <f t="shared" si="17"/>
        <v>2025</v>
      </c>
    </row>
    <row r="403">
      <c r="B403" s="124" t="s">
        <v>2909</v>
      </c>
      <c r="C403" t="str">
        <f t="shared" si="16"/>
        <v>1969</v>
      </c>
      <c r="G403" s="124" t="s">
        <v>3051</v>
      </c>
      <c r="H403" t="str">
        <f t="shared" si="17"/>
        <v>2022</v>
      </c>
    </row>
    <row r="404">
      <c r="B404" s="124" t="s">
        <v>2909</v>
      </c>
      <c r="C404" t="str">
        <f t="shared" si="16"/>
        <v>1969</v>
      </c>
      <c r="G404" s="119" t="s">
        <v>3021</v>
      </c>
      <c r="H404" t="str">
        <f t="shared" si="17"/>
        <v>2017</v>
      </c>
    </row>
    <row r="405">
      <c r="B405" s="120">
        <v>1972</v>
      </c>
      <c r="C405" t="str">
        <f t="shared" si="16"/>
        <v>1972</v>
      </c>
      <c r="G405" s="123"/>
      <c r="H405" t="str">
        <f t="shared" si="17"/>
        <v/>
      </c>
    </row>
    <row r="406">
      <c r="B406" s="122"/>
      <c r="C406" t="str">
        <f t="shared" si="16"/>
        <v/>
      </c>
      <c r="G406" s="124" t="s">
        <v>3052</v>
      </c>
      <c r="H406" t="str">
        <f t="shared" si="17"/>
        <v>2023</v>
      </c>
    </row>
    <row r="407">
      <c r="B407" s="126">
        <v>1969</v>
      </c>
      <c r="C407" t="str">
        <f t="shared" si="16"/>
        <v>1969</v>
      </c>
      <c r="G407" s="124" t="s">
        <v>3053</v>
      </c>
      <c r="H407" t="str">
        <f t="shared" si="17"/>
        <v>2024</v>
      </c>
    </row>
    <row r="408">
      <c r="B408" s="129">
        <v>1969</v>
      </c>
      <c r="C408" t="str">
        <f t="shared" si="16"/>
        <v>1969</v>
      </c>
      <c r="G408" s="124" t="s">
        <v>2982</v>
      </c>
      <c r="H408" t="str">
        <f t="shared" si="17"/>
        <v>2018</v>
      </c>
    </row>
    <row r="409">
      <c r="B409" s="124" t="s">
        <v>2909</v>
      </c>
      <c r="C409" t="str">
        <f t="shared" si="16"/>
        <v>1969</v>
      </c>
      <c r="G409" s="119" t="s">
        <v>3054</v>
      </c>
      <c r="H409" t="str">
        <f t="shared" si="17"/>
        <v>2020</v>
      </c>
    </row>
    <row r="410">
      <c r="B410" s="124" t="s">
        <v>2909</v>
      </c>
      <c r="C410" t="str">
        <f t="shared" si="16"/>
        <v>1969</v>
      </c>
      <c r="G410" s="121"/>
      <c r="H410" t="str">
        <f t="shared" si="17"/>
        <v/>
      </c>
    </row>
    <row r="411">
      <c r="B411" s="119" t="s">
        <v>2909</v>
      </c>
      <c r="C411" t="str">
        <f t="shared" si="16"/>
        <v>1969</v>
      </c>
      <c r="G411" s="121"/>
      <c r="H411" t="str">
        <f t="shared" si="17"/>
        <v/>
      </c>
    </row>
    <row r="412">
      <c r="B412" s="121"/>
      <c r="C412" t="str">
        <f t="shared" si="16"/>
        <v/>
      </c>
      <c r="G412" s="123"/>
      <c r="H412" t="str">
        <f t="shared" si="17"/>
        <v/>
      </c>
    </row>
    <row r="413">
      <c r="B413" s="123"/>
      <c r="C413" t="str">
        <f t="shared" si="16"/>
        <v/>
      </c>
      <c r="G413" s="124" t="s">
        <v>3055</v>
      </c>
      <c r="H413" t="str">
        <f t="shared" si="17"/>
        <v>2012</v>
      </c>
    </row>
    <row r="414">
      <c r="B414" s="124" t="s">
        <v>2909</v>
      </c>
      <c r="C414" t="str">
        <f t="shared" si="16"/>
        <v>1969</v>
      </c>
      <c r="G414" s="124" t="s">
        <v>3048</v>
      </c>
      <c r="H414" t="str">
        <f t="shared" si="17"/>
        <v>2020</v>
      </c>
    </row>
    <row r="415">
      <c r="B415" s="119" t="s">
        <v>2909</v>
      </c>
      <c r="C415" t="str">
        <f t="shared" si="16"/>
        <v>1969</v>
      </c>
      <c r="G415" s="124" t="s">
        <v>3049</v>
      </c>
      <c r="H415" t="str">
        <f t="shared" si="17"/>
        <v>2020</v>
      </c>
    </row>
    <row r="416">
      <c r="B416" s="123"/>
      <c r="C416" t="str">
        <f t="shared" si="16"/>
        <v/>
      </c>
      <c r="G416" s="119" t="s">
        <v>3056</v>
      </c>
      <c r="H416" t="str">
        <f t="shared" si="17"/>
        <v>2020</v>
      </c>
    </row>
    <row r="417">
      <c r="B417" s="120">
        <v>1969</v>
      </c>
      <c r="C417" t="str">
        <f t="shared" si="16"/>
        <v>1969</v>
      </c>
      <c r="G417" s="123"/>
      <c r="H417" t="str">
        <f t="shared" si="17"/>
        <v/>
      </c>
    </row>
    <row r="418">
      <c r="B418" s="122"/>
      <c r="C418" t="str">
        <f t="shared" si="16"/>
        <v/>
      </c>
      <c r="G418" s="124" t="s">
        <v>3057</v>
      </c>
      <c r="H418" t="str">
        <f t="shared" si="17"/>
        <v>2020</v>
      </c>
    </row>
    <row r="419">
      <c r="B419" s="120">
        <v>1986</v>
      </c>
      <c r="C419" t="str">
        <f t="shared" si="16"/>
        <v>1986</v>
      </c>
      <c r="G419" s="119" t="s">
        <v>3056</v>
      </c>
      <c r="H419" t="str">
        <f t="shared" si="17"/>
        <v>2020</v>
      </c>
    </row>
    <row r="420">
      <c r="B420" s="122"/>
      <c r="C420" t="str">
        <f t="shared" ref="C420:C483" si="18">RIGHT(B420,4)</f>
        <v/>
      </c>
      <c r="G420" s="123"/>
      <c r="H420" t="str">
        <f t="shared" ref="H420:H483" si="19">RIGHT(G420,4)</f>
        <v/>
      </c>
    </row>
    <row r="421">
      <c r="B421" s="120">
        <v>1986</v>
      </c>
      <c r="C421" t="str">
        <f t="shared" si="18"/>
        <v>1986</v>
      </c>
      <c r="G421" s="124" t="s">
        <v>3058</v>
      </c>
      <c r="H421" t="str">
        <f t="shared" si="19"/>
        <v>2020</v>
      </c>
    </row>
    <row r="422">
      <c r="B422" s="122"/>
      <c r="C422" t="str">
        <f t="shared" si="18"/>
        <v/>
      </c>
      <c r="G422" s="119" t="s">
        <v>3048</v>
      </c>
      <c r="H422" t="str">
        <f t="shared" si="19"/>
        <v>2020</v>
      </c>
    </row>
    <row r="423">
      <c r="B423" s="120">
        <v>1986</v>
      </c>
      <c r="C423" t="str">
        <f t="shared" si="18"/>
        <v>1986</v>
      </c>
      <c r="G423" s="123"/>
      <c r="H423" t="str">
        <f t="shared" si="19"/>
        <v/>
      </c>
    </row>
    <row r="424">
      <c r="B424" s="122"/>
      <c r="C424" t="str">
        <f t="shared" si="18"/>
        <v/>
      </c>
      <c r="G424" s="124" t="s">
        <v>3059</v>
      </c>
      <c r="H424" t="str">
        <f t="shared" si="19"/>
        <v>2020</v>
      </c>
    </row>
    <row r="425">
      <c r="B425" s="126">
        <v>1986</v>
      </c>
      <c r="C425" t="str">
        <f t="shared" si="18"/>
        <v>1986</v>
      </c>
      <c r="G425" s="124" t="s">
        <v>3060</v>
      </c>
      <c r="H425" t="str">
        <f t="shared" si="19"/>
        <v>2020</v>
      </c>
    </row>
    <row r="426">
      <c r="B426" s="119" t="s">
        <v>2959</v>
      </c>
      <c r="C426" t="str">
        <f t="shared" si="18"/>
        <v>1972</v>
      </c>
      <c r="G426" s="119" t="s">
        <v>3059</v>
      </c>
      <c r="H426" t="str">
        <f t="shared" si="19"/>
        <v>2020</v>
      </c>
    </row>
    <row r="427">
      <c r="B427" s="121"/>
      <c r="C427" t="str">
        <f t="shared" si="18"/>
        <v/>
      </c>
      <c r="G427" s="123"/>
      <c r="H427" t="str">
        <f t="shared" si="19"/>
        <v/>
      </c>
    </row>
    <row r="428">
      <c r="B428" s="121"/>
      <c r="C428" t="str">
        <f t="shared" si="18"/>
        <v/>
      </c>
      <c r="G428" s="124" t="s">
        <v>3048</v>
      </c>
      <c r="H428" t="str">
        <f t="shared" si="19"/>
        <v>2020</v>
      </c>
    </row>
    <row r="429">
      <c r="B429" s="123"/>
      <c r="C429" t="str">
        <f t="shared" si="18"/>
        <v/>
      </c>
      <c r="G429" s="124" t="s">
        <v>3061</v>
      </c>
      <c r="H429" t="str">
        <f t="shared" si="19"/>
        <v>2020</v>
      </c>
    </row>
    <row r="430">
      <c r="B430" s="124" t="s">
        <v>2909</v>
      </c>
      <c r="C430" t="str">
        <f t="shared" si="18"/>
        <v>1969</v>
      </c>
      <c r="G430" s="124" t="s">
        <v>3062</v>
      </c>
      <c r="H430" t="str">
        <f t="shared" si="19"/>
        <v>2020</v>
      </c>
    </row>
    <row r="431">
      <c r="B431" s="119" t="s">
        <v>2909</v>
      </c>
      <c r="C431" t="str">
        <f t="shared" si="18"/>
        <v>1969</v>
      </c>
      <c r="G431" s="124" t="s">
        <v>2944</v>
      </c>
      <c r="H431" t="str">
        <f t="shared" si="19"/>
        <v>2020</v>
      </c>
    </row>
    <row r="432">
      <c r="B432" s="123"/>
      <c r="C432" t="str">
        <f t="shared" si="18"/>
        <v/>
      </c>
      <c r="G432" s="119" t="s">
        <v>2944</v>
      </c>
      <c r="H432" t="str">
        <f t="shared" si="19"/>
        <v>2020</v>
      </c>
    </row>
    <row r="433">
      <c r="B433" s="119" t="s">
        <v>3001</v>
      </c>
      <c r="C433" t="str">
        <f t="shared" si="18"/>
        <v>1989</v>
      </c>
      <c r="G433" s="121"/>
      <c r="H433" t="str">
        <f t="shared" si="19"/>
        <v/>
      </c>
    </row>
    <row r="434">
      <c r="B434" s="121"/>
      <c r="C434" t="str">
        <f t="shared" si="18"/>
        <v/>
      </c>
      <c r="G434" s="123"/>
      <c r="H434" t="str">
        <f t="shared" si="19"/>
        <v/>
      </c>
    </row>
    <row r="435">
      <c r="B435" s="123"/>
      <c r="C435" t="str">
        <f t="shared" si="18"/>
        <v/>
      </c>
      <c r="G435" s="124" t="s">
        <v>3063</v>
      </c>
      <c r="H435" t="str">
        <f t="shared" si="19"/>
        <v>2020</v>
      </c>
    </row>
    <row r="436">
      <c r="B436" s="119" t="s">
        <v>2890</v>
      </c>
      <c r="C436" t="str">
        <f t="shared" si="18"/>
        <v>1971</v>
      </c>
      <c r="G436" s="119" t="s">
        <v>3048</v>
      </c>
      <c r="H436" t="str">
        <f t="shared" si="19"/>
        <v>2020</v>
      </c>
    </row>
    <row r="437">
      <c r="B437" s="121"/>
      <c r="C437" t="str">
        <f t="shared" si="18"/>
        <v/>
      </c>
      <c r="G437" s="123"/>
      <c r="H437" t="str">
        <f t="shared" si="19"/>
        <v/>
      </c>
    </row>
    <row r="438">
      <c r="B438" s="121"/>
      <c r="C438" t="str">
        <f t="shared" si="18"/>
        <v/>
      </c>
      <c r="G438" s="119" t="s">
        <v>3064</v>
      </c>
      <c r="H438" t="str">
        <f t="shared" si="19"/>
        <v>2020</v>
      </c>
    </row>
    <row r="439">
      <c r="B439" s="121"/>
      <c r="C439" t="str">
        <f t="shared" si="18"/>
        <v/>
      </c>
      <c r="G439" s="123"/>
      <c r="H439" t="str">
        <f t="shared" si="19"/>
        <v/>
      </c>
    </row>
    <row r="440">
      <c r="B440" s="123"/>
      <c r="C440" t="str">
        <f t="shared" si="18"/>
        <v/>
      </c>
      <c r="G440" s="119" t="s">
        <v>3060</v>
      </c>
      <c r="H440" t="str">
        <f t="shared" si="19"/>
        <v>2020</v>
      </c>
    </row>
    <row r="441">
      <c r="B441" s="124" t="s">
        <v>2999</v>
      </c>
      <c r="C441" t="str">
        <f t="shared" si="18"/>
        <v>1983</v>
      </c>
      <c r="G441" s="123"/>
      <c r="H441" t="str">
        <f t="shared" si="19"/>
        <v/>
      </c>
    </row>
    <row r="442">
      <c r="B442" s="124" t="s">
        <v>3065</v>
      </c>
      <c r="C442" t="str">
        <f t="shared" si="18"/>
        <v>1991</v>
      </c>
      <c r="G442" s="119" t="s">
        <v>3064</v>
      </c>
      <c r="H442" t="str">
        <f t="shared" si="19"/>
        <v>2020</v>
      </c>
    </row>
    <row r="443">
      <c r="B443" s="124" t="s">
        <v>3066</v>
      </c>
      <c r="C443" t="str">
        <f t="shared" si="18"/>
        <v>1990</v>
      </c>
      <c r="G443" s="123"/>
      <c r="H443" t="str">
        <f t="shared" si="19"/>
        <v/>
      </c>
    </row>
    <row r="444">
      <c r="B444" s="124" t="s">
        <v>3065</v>
      </c>
      <c r="C444" t="str">
        <f t="shared" si="18"/>
        <v>1991</v>
      </c>
      <c r="G444" s="119" t="s">
        <v>2953</v>
      </c>
      <c r="H444" t="str">
        <f t="shared" si="19"/>
        <v>2020</v>
      </c>
    </row>
    <row r="445">
      <c r="B445" s="124" t="s">
        <v>3065</v>
      </c>
      <c r="C445" t="str">
        <f t="shared" si="18"/>
        <v>1991</v>
      </c>
      <c r="G445" s="123"/>
      <c r="H445" t="str">
        <f t="shared" si="19"/>
        <v/>
      </c>
    </row>
    <row r="446">
      <c r="B446" s="124" t="s">
        <v>3067</v>
      </c>
      <c r="C446" t="str">
        <f t="shared" si="18"/>
        <v>1977</v>
      </c>
      <c r="G446" s="124" t="s">
        <v>3048</v>
      </c>
      <c r="H446" t="str">
        <f t="shared" si="19"/>
        <v>2020</v>
      </c>
    </row>
    <row r="447">
      <c r="B447" s="124" t="s">
        <v>3067</v>
      </c>
      <c r="C447" t="str">
        <f t="shared" si="18"/>
        <v>1977</v>
      </c>
      <c r="G447" s="119" t="s">
        <v>3057</v>
      </c>
      <c r="H447" t="str">
        <f t="shared" si="19"/>
        <v>2020</v>
      </c>
    </row>
    <row r="448">
      <c r="B448" s="124" t="s">
        <v>3068</v>
      </c>
      <c r="C448" t="str">
        <f t="shared" si="18"/>
        <v>1959</v>
      </c>
      <c r="G448" s="121"/>
      <c r="H448" t="str">
        <f t="shared" si="19"/>
        <v/>
      </c>
    </row>
    <row r="449">
      <c r="B449" s="119" t="s">
        <v>3068</v>
      </c>
      <c r="C449" t="str">
        <f t="shared" si="18"/>
        <v>1959</v>
      </c>
      <c r="G449" s="121"/>
      <c r="H449" t="str">
        <f t="shared" si="19"/>
        <v/>
      </c>
    </row>
    <row r="450">
      <c r="B450" s="123"/>
      <c r="C450" t="str">
        <f t="shared" si="18"/>
        <v/>
      </c>
      <c r="G450" s="123"/>
      <c r="H450" t="str">
        <f t="shared" si="19"/>
        <v/>
      </c>
    </row>
    <row r="451">
      <c r="B451" s="124" t="s">
        <v>3069</v>
      </c>
      <c r="C451" t="str">
        <f t="shared" si="18"/>
        <v>1975</v>
      </c>
      <c r="G451" s="124" t="s">
        <v>3021</v>
      </c>
      <c r="H451" t="str">
        <f t="shared" si="19"/>
        <v>2017</v>
      </c>
    </row>
    <row r="452">
      <c r="B452" s="119" t="s">
        <v>3070</v>
      </c>
      <c r="C452" t="str">
        <f t="shared" si="18"/>
        <v>1961</v>
      </c>
      <c r="G452" s="119" t="s">
        <v>3071</v>
      </c>
      <c r="H452" t="str">
        <f t="shared" si="19"/>
        <v>2020</v>
      </c>
    </row>
    <row r="453">
      <c r="B453" s="121"/>
      <c r="C453" t="str">
        <f t="shared" si="18"/>
        <v/>
      </c>
      <c r="G453" s="123"/>
      <c r="H453" t="str">
        <f t="shared" si="19"/>
        <v/>
      </c>
    </row>
    <row r="454">
      <c r="B454" s="121"/>
      <c r="C454" t="str">
        <f t="shared" si="18"/>
        <v/>
      </c>
      <c r="G454" s="119" t="s">
        <v>3072</v>
      </c>
      <c r="H454" t="str">
        <f t="shared" si="19"/>
        <v>2020</v>
      </c>
    </row>
    <row r="455">
      <c r="B455" s="121"/>
      <c r="C455" t="str">
        <f t="shared" si="18"/>
        <v/>
      </c>
      <c r="G455" s="121"/>
      <c r="H455" t="str">
        <f t="shared" si="19"/>
        <v/>
      </c>
    </row>
    <row r="456">
      <c r="B456" s="123"/>
      <c r="C456" t="str">
        <f t="shared" si="18"/>
        <v/>
      </c>
      <c r="G456" s="123"/>
      <c r="H456" t="str">
        <f t="shared" si="19"/>
        <v/>
      </c>
    </row>
    <row r="457">
      <c r="B457" s="124" t="s">
        <v>3068</v>
      </c>
      <c r="C457" t="str">
        <f t="shared" si="18"/>
        <v>1959</v>
      </c>
      <c r="G457" s="119" t="s">
        <v>3011</v>
      </c>
      <c r="H457" t="str">
        <f t="shared" si="19"/>
        <v>2020</v>
      </c>
    </row>
    <row r="458">
      <c r="B458" s="124" t="s">
        <v>3068</v>
      </c>
      <c r="C458" t="str">
        <f t="shared" si="18"/>
        <v>1959</v>
      </c>
      <c r="G458" s="121"/>
      <c r="H458" t="str">
        <f t="shared" si="19"/>
        <v/>
      </c>
    </row>
    <row r="459">
      <c r="B459" s="124" t="s">
        <v>3065</v>
      </c>
      <c r="C459" t="str">
        <f t="shared" si="18"/>
        <v>1991</v>
      </c>
      <c r="G459" s="121"/>
      <c r="H459" t="str">
        <f t="shared" si="19"/>
        <v/>
      </c>
    </row>
    <row r="460">
      <c r="B460" s="124" t="s">
        <v>3065</v>
      </c>
      <c r="C460" t="str">
        <f t="shared" si="18"/>
        <v>1991</v>
      </c>
      <c r="G460" s="121"/>
      <c r="H460" t="str">
        <f t="shared" si="19"/>
        <v/>
      </c>
    </row>
    <row r="461">
      <c r="B461" s="119" t="s">
        <v>3073</v>
      </c>
      <c r="C461" t="str">
        <f t="shared" si="18"/>
        <v>1970</v>
      </c>
      <c r="G461" s="123"/>
      <c r="H461" t="str">
        <f t="shared" si="19"/>
        <v/>
      </c>
    </row>
    <row r="462">
      <c r="B462" s="123"/>
      <c r="C462" t="str">
        <f t="shared" si="18"/>
        <v/>
      </c>
      <c r="G462" s="124" t="s">
        <v>3074</v>
      </c>
      <c r="H462" t="str">
        <f t="shared" si="19"/>
        <v>2025</v>
      </c>
    </row>
    <row r="463">
      <c r="B463" s="130">
        <v>24928</v>
      </c>
      <c r="C463" t="str">
        <f t="shared" si="18"/>
        <v>4928</v>
      </c>
      <c r="G463" s="124" t="s">
        <v>3075</v>
      </c>
      <c r="H463" t="str">
        <f t="shared" si="19"/>
        <v>2007</v>
      </c>
    </row>
    <row r="464">
      <c r="B464" s="127"/>
      <c r="C464" t="str">
        <f t="shared" si="18"/>
        <v/>
      </c>
      <c r="G464" s="124" t="s">
        <v>3076</v>
      </c>
      <c r="H464" t="str">
        <f t="shared" si="19"/>
        <v>2014</v>
      </c>
    </row>
    <row r="465">
      <c r="B465" s="131"/>
      <c r="C465" t="str">
        <f t="shared" si="18"/>
        <v/>
      </c>
      <c r="G465" s="124" t="s">
        <v>3077</v>
      </c>
      <c r="H465" t="str">
        <f t="shared" si="19"/>
        <v>2007</v>
      </c>
    </row>
    <row r="466">
      <c r="B466" s="128"/>
      <c r="C466" t="str">
        <f t="shared" si="18"/>
        <v/>
      </c>
      <c r="G466" s="124" t="s">
        <v>3077</v>
      </c>
      <c r="H466" t="str">
        <f t="shared" si="19"/>
        <v>2007</v>
      </c>
    </row>
    <row r="467">
      <c r="B467" s="124" t="s">
        <v>3078</v>
      </c>
      <c r="C467" t="str">
        <f t="shared" si="18"/>
        <v>1973</v>
      </c>
      <c r="G467" s="124" t="s">
        <v>3079</v>
      </c>
      <c r="H467" t="str">
        <f t="shared" si="19"/>
        <v>2010</v>
      </c>
    </row>
    <row r="468">
      <c r="B468" s="124" t="s">
        <v>3067</v>
      </c>
      <c r="C468" t="str">
        <f t="shared" si="18"/>
        <v>1977</v>
      </c>
      <c r="G468" s="124" t="s">
        <v>3080</v>
      </c>
      <c r="H468" t="str">
        <f t="shared" si="19"/>
        <v>2005</v>
      </c>
    </row>
    <row r="469">
      <c r="B469" s="124" t="s">
        <v>3070</v>
      </c>
      <c r="C469" t="str">
        <f t="shared" si="18"/>
        <v>1961</v>
      </c>
      <c r="G469" s="124" t="s">
        <v>3081</v>
      </c>
      <c r="H469" t="str">
        <f t="shared" si="19"/>
        <v>2019</v>
      </c>
    </row>
    <row r="470">
      <c r="B470" s="124" t="s">
        <v>3082</v>
      </c>
      <c r="C470" t="str">
        <f t="shared" si="18"/>
        <v>2001</v>
      </c>
      <c r="G470" s="119" t="s">
        <v>3083</v>
      </c>
      <c r="H470" t="str">
        <f t="shared" si="19"/>
        <v>2005</v>
      </c>
    </row>
    <row r="471">
      <c r="B471" s="124" t="s">
        <v>3084</v>
      </c>
      <c r="C471" t="str">
        <f t="shared" si="18"/>
        <v>1968</v>
      </c>
      <c r="G471" s="123"/>
      <c r="H471" t="str">
        <f t="shared" si="19"/>
        <v/>
      </c>
    </row>
    <row r="472">
      <c r="B472" s="124" t="s">
        <v>3085</v>
      </c>
      <c r="C472" t="str">
        <f t="shared" si="18"/>
        <v>1950</v>
      </c>
      <c r="G472" s="124" t="s">
        <v>3075</v>
      </c>
      <c r="H472" t="str">
        <f t="shared" si="19"/>
        <v>2007</v>
      </c>
    </row>
    <row r="473">
      <c r="B473" s="124" t="s">
        <v>3068</v>
      </c>
      <c r="C473" t="str">
        <f t="shared" si="18"/>
        <v>1959</v>
      </c>
      <c r="G473" s="119" t="s">
        <v>3086</v>
      </c>
      <c r="H473" t="str">
        <f t="shared" si="19"/>
        <v>2021</v>
      </c>
    </row>
    <row r="474">
      <c r="B474" s="124" t="s">
        <v>3068</v>
      </c>
      <c r="C474" t="str">
        <f t="shared" si="18"/>
        <v>1959</v>
      </c>
      <c r="G474" s="121"/>
      <c r="H474" t="str">
        <f t="shared" si="19"/>
        <v/>
      </c>
    </row>
    <row r="475">
      <c r="B475" s="119" t="s">
        <v>3087</v>
      </c>
      <c r="C475" t="str">
        <f t="shared" si="18"/>
        <v>1953</v>
      </c>
      <c r="G475" s="121"/>
      <c r="H475" t="str">
        <f t="shared" si="19"/>
        <v/>
      </c>
    </row>
    <row r="476">
      <c r="B476" s="123"/>
      <c r="C476" t="str">
        <f t="shared" si="18"/>
        <v/>
      </c>
      <c r="G476" s="121"/>
      <c r="H476" t="str">
        <f t="shared" si="19"/>
        <v/>
      </c>
    </row>
    <row r="477">
      <c r="B477" s="119" t="s">
        <v>3088</v>
      </c>
      <c r="C477" t="str">
        <f t="shared" si="18"/>
        <v>1978</v>
      </c>
      <c r="G477" s="123"/>
      <c r="H477" t="str">
        <f t="shared" si="19"/>
        <v/>
      </c>
    </row>
    <row r="478">
      <c r="B478" s="121"/>
      <c r="C478" t="str">
        <f t="shared" si="18"/>
        <v/>
      </c>
      <c r="G478" s="124" t="s">
        <v>3089</v>
      </c>
      <c r="H478" t="str">
        <f t="shared" si="19"/>
        <v>2005</v>
      </c>
    </row>
    <row r="479">
      <c r="B479" s="123"/>
      <c r="C479" t="str">
        <f t="shared" si="18"/>
        <v/>
      </c>
      <c r="G479" s="124" t="s">
        <v>3090</v>
      </c>
      <c r="H479" t="str">
        <f t="shared" si="19"/>
        <v>2014</v>
      </c>
    </row>
    <row r="480">
      <c r="B480" s="124" t="s">
        <v>3091</v>
      </c>
      <c r="C480" t="str">
        <f t="shared" si="18"/>
        <v>1956</v>
      </c>
      <c r="G480" s="124" t="s">
        <v>3092</v>
      </c>
      <c r="H480" t="str">
        <f t="shared" si="19"/>
        <v>2007</v>
      </c>
    </row>
    <row r="481">
      <c r="B481" s="119" t="s">
        <v>3093</v>
      </c>
      <c r="C481" t="str">
        <f t="shared" si="18"/>
        <v>1960</v>
      </c>
      <c r="G481" s="124" t="s">
        <v>3094</v>
      </c>
      <c r="H481" t="str">
        <f t="shared" si="19"/>
        <v>2006</v>
      </c>
    </row>
    <row r="482">
      <c r="B482" s="123"/>
      <c r="C482" t="str">
        <f t="shared" si="18"/>
        <v/>
      </c>
      <c r="G482" s="119" t="s">
        <v>3095</v>
      </c>
      <c r="H482" t="str">
        <f t="shared" si="19"/>
        <v>2006</v>
      </c>
    </row>
    <row r="483">
      <c r="B483" s="124" t="s">
        <v>3067</v>
      </c>
      <c r="C483" t="str">
        <f t="shared" si="18"/>
        <v>1977</v>
      </c>
      <c r="G483" s="123"/>
      <c r="H483" t="str">
        <f t="shared" si="19"/>
        <v/>
      </c>
    </row>
    <row r="484">
      <c r="B484" s="124" t="s">
        <v>3067</v>
      </c>
      <c r="C484" t="str">
        <f t="shared" ref="C484:C547" si="20">RIGHT(B484,4)</f>
        <v>1977</v>
      </c>
      <c r="G484" s="119" t="s">
        <v>37</v>
      </c>
      <c r="H484" t="str">
        <f t="shared" ref="H484:H547" si="21">RIGHT(G484,4)</f>
        <v>-</v>
      </c>
    </row>
    <row r="485">
      <c r="B485" s="124" t="s">
        <v>3065</v>
      </c>
      <c r="C485" t="str">
        <f t="shared" si="20"/>
        <v>1991</v>
      </c>
      <c r="G485" s="121"/>
      <c r="H485" t="str">
        <f t="shared" si="21"/>
        <v/>
      </c>
    </row>
    <row r="486">
      <c r="B486" s="124" t="s">
        <v>3065</v>
      </c>
      <c r="C486" t="str">
        <f t="shared" si="20"/>
        <v>1991</v>
      </c>
      <c r="G486" s="121"/>
      <c r="H486" t="str">
        <f t="shared" si="21"/>
        <v/>
      </c>
    </row>
    <row r="487">
      <c r="B487" s="119" t="s">
        <v>3096</v>
      </c>
      <c r="C487" t="str">
        <f t="shared" si="20"/>
        <v>2015</v>
      </c>
      <c r="G487" s="123"/>
      <c r="H487" t="str">
        <f t="shared" si="21"/>
        <v/>
      </c>
    </row>
    <row r="488">
      <c r="B488" s="121"/>
      <c r="C488" t="str">
        <f t="shared" si="20"/>
        <v/>
      </c>
      <c r="G488" s="124" t="s">
        <v>3097</v>
      </c>
      <c r="H488" t="str">
        <f t="shared" si="21"/>
        <v>2008</v>
      </c>
    </row>
    <row r="489">
      <c r="B489" s="121"/>
      <c r="C489" t="str">
        <f t="shared" si="20"/>
        <v/>
      </c>
      <c r="G489" s="124" t="s">
        <v>3098</v>
      </c>
      <c r="H489" t="str">
        <f t="shared" si="21"/>
        <v>2010</v>
      </c>
    </row>
    <row r="490">
      <c r="B490" s="123"/>
      <c r="C490" t="str">
        <f t="shared" si="20"/>
        <v/>
      </c>
      <c r="G490" s="124" t="s">
        <v>3099</v>
      </c>
      <c r="H490" t="str">
        <f t="shared" si="21"/>
        <v>2023</v>
      </c>
    </row>
    <row r="491">
      <c r="B491" s="119" t="s">
        <v>3065</v>
      </c>
      <c r="C491" t="str">
        <f t="shared" si="20"/>
        <v>1991</v>
      </c>
      <c r="G491" s="124" t="s">
        <v>3080</v>
      </c>
      <c r="H491" t="str">
        <f t="shared" si="21"/>
        <v>2005</v>
      </c>
    </row>
    <row r="492">
      <c r="B492" s="121"/>
      <c r="C492" t="str">
        <f t="shared" si="20"/>
        <v/>
      </c>
      <c r="G492" s="124" t="s">
        <v>3100</v>
      </c>
      <c r="H492" t="str">
        <f t="shared" si="21"/>
        <v>2020</v>
      </c>
    </row>
    <row r="493">
      <c r="B493" s="121"/>
      <c r="C493" t="str">
        <f t="shared" si="20"/>
        <v/>
      </c>
      <c r="G493" s="124" t="s">
        <v>2956</v>
      </c>
      <c r="H493" t="str">
        <f t="shared" si="21"/>
        <v>2013</v>
      </c>
    </row>
    <row r="494">
      <c r="B494" s="123"/>
      <c r="C494" t="str">
        <f t="shared" si="20"/>
        <v/>
      </c>
      <c r="G494" s="124" t="s">
        <v>3101</v>
      </c>
      <c r="H494" t="str">
        <f t="shared" si="21"/>
        <v>2020</v>
      </c>
    </row>
    <row r="495">
      <c r="B495" s="119" t="s">
        <v>3102</v>
      </c>
      <c r="C495" t="str">
        <f t="shared" si="20"/>
        <v>2008</v>
      </c>
      <c r="G495" s="124" t="s">
        <v>3103</v>
      </c>
      <c r="H495" t="str">
        <f t="shared" si="21"/>
        <v>2020</v>
      </c>
    </row>
    <row r="496">
      <c r="B496" s="123"/>
      <c r="C496" t="str">
        <f t="shared" si="20"/>
        <v/>
      </c>
      <c r="G496" s="119" t="s">
        <v>3104</v>
      </c>
      <c r="H496" t="str">
        <f t="shared" si="21"/>
        <v>2025</v>
      </c>
    </row>
    <row r="497">
      <c r="B497" s="124" t="s">
        <v>3105</v>
      </c>
      <c r="C497" t="str">
        <f t="shared" si="20"/>
        <v>2014</v>
      </c>
      <c r="G497" s="123"/>
      <c r="H497" t="str">
        <f t="shared" si="21"/>
        <v/>
      </c>
    </row>
    <row r="498">
      <c r="B498" s="124" t="s">
        <v>3106</v>
      </c>
      <c r="C498" t="str">
        <f t="shared" si="20"/>
        <v>2013</v>
      </c>
      <c r="G498" s="119" t="s">
        <v>3107</v>
      </c>
      <c r="H498" t="str">
        <f t="shared" si="21"/>
        <v>2025</v>
      </c>
    </row>
    <row r="499">
      <c r="B499" s="124" t="s">
        <v>3108</v>
      </c>
      <c r="C499" t="str">
        <f t="shared" si="20"/>
        <v>2014</v>
      </c>
      <c r="G499" s="121"/>
      <c r="H499" t="str">
        <f t="shared" si="21"/>
        <v/>
      </c>
    </row>
    <row r="500">
      <c r="B500" s="124" t="s">
        <v>3109</v>
      </c>
      <c r="C500" t="str">
        <f t="shared" si="20"/>
        <v>1989</v>
      </c>
      <c r="G500" s="123"/>
      <c r="H500" t="str">
        <f t="shared" si="21"/>
        <v/>
      </c>
    </row>
    <row r="501">
      <c r="B501" s="124" t="s">
        <v>3084</v>
      </c>
      <c r="C501" t="str">
        <f t="shared" si="20"/>
        <v>1968</v>
      </c>
      <c r="G501" s="124" t="s">
        <v>3110</v>
      </c>
      <c r="H501" t="str">
        <f t="shared" si="21"/>
        <v>2019</v>
      </c>
    </row>
    <row r="502">
      <c r="B502" s="124" t="s">
        <v>3111</v>
      </c>
      <c r="C502" t="str">
        <f t="shared" si="20"/>
        <v>1965</v>
      </c>
      <c r="G502" s="119" t="s">
        <v>3112</v>
      </c>
      <c r="H502" t="str">
        <f t="shared" si="21"/>
        <v>2020</v>
      </c>
    </row>
    <row r="503">
      <c r="B503" s="124" t="s">
        <v>3113</v>
      </c>
      <c r="C503" t="str">
        <f t="shared" si="20"/>
        <v>1991</v>
      </c>
      <c r="G503" s="123"/>
      <c r="H503" t="str">
        <f t="shared" si="21"/>
        <v/>
      </c>
    </row>
    <row r="504">
      <c r="B504" s="124" t="s">
        <v>2893</v>
      </c>
      <c r="C504" t="str">
        <f t="shared" si="20"/>
        <v>1964</v>
      </c>
      <c r="G504" s="124" t="s">
        <v>2933</v>
      </c>
      <c r="H504" t="str">
        <f t="shared" si="21"/>
        <v>2020</v>
      </c>
    </row>
    <row r="505">
      <c r="B505" s="132">
        <v>43426</v>
      </c>
      <c r="C505" t="str">
        <f t="shared" si="20"/>
        <v>3426</v>
      </c>
      <c r="G505" s="124" t="s">
        <v>3114</v>
      </c>
      <c r="H505" t="str">
        <f t="shared" si="21"/>
        <v>2020</v>
      </c>
    </row>
    <row r="506">
      <c r="B506" s="133">
        <v>43544</v>
      </c>
      <c r="C506" t="str">
        <f t="shared" si="20"/>
        <v>3544</v>
      </c>
      <c r="G506" s="124" t="s">
        <v>2956</v>
      </c>
      <c r="H506" t="str">
        <f t="shared" si="21"/>
        <v>2013</v>
      </c>
    </row>
    <row r="507">
      <c r="B507" s="127"/>
      <c r="C507" t="str">
        <f t="shared" si="20"/>
        <v/>
      </c>
      <c r="G507" s="124" t="s">
        <v>3115</v>
      </c>
      <c r="H507" t="str">
        <f t="shared" si="21"/>
        <v>2014</v>
      </c>
    </row>
    <row r="508">
      <c r="B508" s="128"/>
      <c r="C508" t="str">
        <f t="shared" si="20"/>
        <v/>
      </c>
      <c r="G508" s="119" t="s">
        <v>3116</v>
      </c>
      <c r="H508" t="str">
        <f t="shared" si="21"/>
        <v>2025</v>
      </c>
    </row>
    <row r="509">
      <c r="B509" s="124" t="s">
        <v>3084</v>
      </c>
      <c r="C509" t="str">
        <f t="shared" si="20"/>
        <v>1968</v>
      </c>
      <c r="G509" s="121"/>
      <c r="H509" t="str">
        <f t="shared" si="21"/>
        <v/>
      </c>
    </row>
    <row r="510">
      <c r="B510" s="119" t="s">
        <v>3117</v>
      </c>
      <c r="C510" t="str">
        <f t="shared" si="20"/>
        <v>1962</v>
      </c>
      <c r="G510" s="121"/>
      <c r="H510" t="str">
        <f t="shared" si="21"/>
        <v/>
      </c>
    </row>
    <row r="511">
      <c r="B511" s="123"/>
      <c r="C511" t="str">
        <f t="shared" si="20"/>
        <v/>
      </c>
      <c r="G511" s="123"/>
      <c r="H511" t="str">
        <f t="shared" si="21"/>
        <v/>
      </c>
    </row>
    <row r="512">
      <c r="B512" s="119" t="s">
        <v>3067</v>
      </c>
      <c r="C512" t="str">
        <f t="shared" si="20"/>
        <v>1977</v>
      </c>
      <c r="G512" s="119" t="s">
        <v>3118</v>
      </c>
      <c r="H512" t="str">
        <f t="shared" si="21"/>
        <v>2019</v>
      </c>
    </row>
    <row r="513">
      <c r="B513" s="123"/>
      <c r="C513" t="str">
        <f t="shared" si="20"/>
        <v/>
      </c>
      <c r="G513" s="121"/>
      <c r="H513" t="str">
        <f t="shared" si="21"/>
        <v/>
      </c>
    </row>
    <row r="514">
      <c r="B514" s="119" t="s">
        <v>3082</v>
      </c>
      <c r="C514" t="str">
        <f t="shared" si="20"/>
        <v>2001</v>
      </c>
      <c r="G514" s="121"/>
      <c r="H514" t="str">
        <f t="shared" si="21"/>
        <v/>
      </c>
    </row>
    <row r="515">
      <c r="B515" s="123"/>
      <c r="C515" t="str">
        <f t="shared" si="20"/>
        <v/>
      </c>
      <c r="G515" s="123"/>
      <c r="H515" t="str">
        <f t="shared" si="21"/>
        <v/>
      </c>
    </row>
    <row r="516">
      <c r="B516" s="124" t="s">
        <v>3082</v>
      </c>
      <c r="C516" t="str">
        <f t="shared" si="20"/>
        <v>2001</v>
      </c>
      <c r="G516" s="119" t="s">
        <v>3119</v>
      </c>
      <c r="H516" t="str">
        <f t="shared" si="21"/>
        <v>2020</v>
      </c>
    </row>
    <row r="517">
      <c r="B517" s="124" t="s">
        <v>3082</v>
      </c>
      <c r="C517" t="str">
        <f t="shared" si="20"/>
        <v>2001</v>
      </c>
      <c r="G517" s="123"/>
      <c r="H517" t="str">
        <f t="shared" si="21"/>
        <v/>
      </c>
    </row>
    <row r="518">
      <c r="B518" s="124" t="s">
        <v>3073</v>
      </c>
      <c r="C518" t="str">
        <f t="shared" si="20"/>
        <v>1970</v>
      </c>
      <c r="G518" s="124" t="s">
        <v>37</v>
      </c>
      <c r="H518" t="str">
        <f t="shared" si="21"/>
        <v>-</v>
      </c>
    </row>
    <row r="519">
      <c r="B519" s="124" t="s">
        <v>3067</v>
      </c>
      <c r="C519" t="str">
        <f t="shared" si="20"/>
        <v>1977</v>
      </c>
      <c r="G519" s="124" t="s">
        <v>37</v>
      </c>
      <c r="H519" t="str">
        <f t="shared" si="21"/>
        <v>-</v>
      </c>
    </row>
    <row r="520">
      <c r="B520" s="124" t="s">
        <v>3120</v>
      </c>
      <c r="C520" t="str">
        <f t="shared" si="20"/>
        <v>1964</v>
      </c>
      <c r="G520" s="124" t="s">
        <v>37</v>
      </c>
      <c r="H520" t="str">
        <f t="shared" si="21"/>
        <v>-</v>
      </c>
    </row>
    <row r="521">
      <c r="B521" s="132">
        <v>44111</v>
      </c>
      <c r="C521" t="str">
        <f t="shared" si="20"/>
        <v>4111</v>
      </c>
      <c r="G521" s="124" t="s">
        <v>3121</v>
      </c>
      <c r="H521" t="str">
        <f t="shared" si="21"/>
        <v>2019</v>
      </c>
    </row>
    <row r="522">
      <c r="B522" s="124" t="s">
        <v>3103</v>
      </c>
      <c r="C522" t="str">
        <f t="shared" si="20"/>
        <v>2020</v>
      </c>
      <c r="G522" s="124" t="s">
        <v>3122</v>
      </c>
      <c r="H522" t="str">
        <f t="shared" si="21"/>
        <v>2020</v>
      </c>
    </row>
    <row r="523">
      <c r="B523" s="132">
        <v>44082</v>
      </c>
      <c r="C523" t="str">
        <f t="shared" si="20"/>
        <v>4082</v>
      </c>
      <c r="G523" s="126">
        <v>2013</v>
      </c>
      <c r="H523" t="str">
        <f t="shared" si="21"/>
        <v>2013</v>
      </c>
    </row>
    <row r="524">
      <c r="B524" s="134">
        <v>39083</v>
      </c>
      <c r="C524" t="str">
        <f t="shared" si="20"/>
        <v>9083</v>
      </c>
      <c r="G524" s="124" t="s">
        <v>3123</v>
      </c>
      <c r="H524" t="str">
        <f t="shared" si="21"/>
        <v>2019</v>
      </c>
    </row>
    <row r="525">
      <c r="B525" s="119" t="s">
        <v>3124</v>
      </c>
      <c r="C525" t="str">
        <f t="shared" si="20"/>
        <v>1948</v>
      </c>
      <c r="G525" s="124" t="s">
        <v>3125</v>
      </c>
      <c r="H525" t="str">
        <f t="shared" si="21"/>
        <v>2010</v>
      </c>
    </row>
    <row r="526">
      <c r="B526" s="121"/>
      <c r="C526" t="str">
        <f t="shared" si="20"/>
        <v/>
      </c>
      <c r="G526" s="124" t="s">
        <v>3126</v>
      </c>
      <c r="H526" t="str">
        <f t="shared" si="21"/>
        <v>2020</v>
      </c>
    </row>
    <row r="527">
      <c r="B527" s="123"/>
      <c r="C527" t="str">
        <f t="shared" si="20"/>
        <v/>
      </c>
      <c r="G527" s="119" t="s">
        <v>3127</v>
      </c>
      <c r="H527" t="str">
        <f t="shared" si="21"/>
        <v>2019</v>
      </c>
    </row>
    <row r="528">
      <c r="B528" s="119" t="s">
        <v>3117</v>
      </c>
      <c r="C528" t="str">
        <f t="shared" si="20"/>
        <v>1962</v>
      </c>
      <c r="G528" s="121"/>
      <c r="H528" t="str">
        <f t="shared" si="21"/>
        <v/>
      </c>
    </row>
    <row r="529">
      <c r="B529" s="121"/>
      <c r="C529" t="str">
        <f t="shared" si="20"/>
        <v/>
      </c>
      <c r="G529" s="123"/>
      <c r="H529" t="str">
        <f t="shared" si="21"/>
        <v/>
      </c>
    </row>
    <row r="530">
      <c r="B530" s="121"/>
      <c r="C530" t="str">
        <f t="shared" si="20"/>
        <v/>
      </c>
      <c r="G530" s="124" t="s">
        <v>3128</v>
      </c>
      <c r="H530" t="str">
        <f t="shared" si="21"/>
        <v>2014</v>
      </c>
    </row>
    <row r="531">
      <c r="B531" s="123"/>
      <c r="C531" t="str">
        <f t="shared" si="20"/>
        <v/>
      </c>
      <c r="G531" s="119" t="s">
        <v>2885</v>
      </c>
      <c r="H531" t="str">
        <f t="shared" si="21"/>
        <v>2025</v>
      </c>
    </row>
    <row r="532">
      <c r="B532" s="119" t="s">
        <v>3117</v>
      </c>
      <c r="C532" t="str">
        <f t="shared" si="20"/>
        <v>1962</v>
      </c>
      <c r="G532" s="123"/>
      <c r="H532" t="str">
        <f t="shared" si="21"/>
        <v/>
      </c>
    </row>
    <row r="533">
      <c r="B533" s="121"/>
      <c r="C533" t="str">
        <f t="shared" si="20"/>
        <v/>
      </c>
      <c r="G533" s="119" t="s">
        <v>2958</v>
      </c>
      <c r="H533" t="str">
        <f t="shared" si="21"/>
        <v>2025</v>
      </c>
    </row>
    <row r="534">
      <c r="B534" s="121"/>
      <c r="C534" t="str">
        <f t="shared" si="20"/>
        <v/>
      </c>
      <c r="G534" s="123"/>
      <c r="H534" t="str">
        <f t="shared" si="21"/>
        <v/>
      </c>
    </row>
    <row r="535">
      <c r="B535" s="123"/>
      <c r="C535" t="str">
        <f t="shared" si="20"/>
        <v/>
      </c>
      <c r="G535" s="119" t="s">
        <v>3129</v>
      </c>
      <c r="H535" t="str">
        <f t="shared" si="21"/>
        <v>2010</v>
      </c>
    </row>
    <row r="536">
      <c r="B536" s="119" t="s">
        <v>3117</v>
      </c>
      <c r="C536" t="str">
        <f t="shared" si="20"/>
        <v>1962</v>
      </c>
      <c r="G536" s="123"/>
      <c r="H536" t="str">
        <f t="shared" si="21"/>
        <v/>
      </c>
    </row>
    <row r="537">
      <c r="B537" s="121"/>
      <c r="C537" t="str">
        <f t="shared" si="20"/>
        <v/>
      </c>
      <c r="G537" s="124" t="s">
        <v>3130</v>
      </c>
      <c r="H537" t="str">
        <f t="shared" si="21"/>
        <v>2014</v>
      </c>
    </row>
    <row r="538">
      <c r="B538" s="121"/>
      <c r="C538" t="str">
        <f t="shared" si="20"/>
        <v/>
      </c>
      <c r="G538" s="124" t="s">
        <v>3131</v>
      </c>
      <c r="H538" t="str">
        <f t="shared" si="21"/>
        <v>2025</v>
      </c>
    </row>
    <row r="539">
      <c r="B539" s="123"/>
      <c r="C539" t="str">
        <f t="shared" si="20"/>
        <v/>
      </c>
      <c r="G539" s="124" t="s">
        <v>2995</v>
      </c>
      <c r="H539" t="str">
        <f t="shared" si="21"/>
        <v>2020</v>
      </c>
    </row>
    <row r="540">
      <c r="B540" s="119" t="s">
        <v>3117</v>
      </c>
      <c r="C540" t="str">
        <f t="shared" si="20"/>
        <v>1962</v>
      </c>
      <c r="G540" s="124" t="s">
        <v>3132</v>
      </c>
      <c r="H540" t="str">
        <f t="shared" si="21"/>
        <v>2013</v>
      </c>
    </row>
    <row r="541">
      <c r="B541" s="121"/>
      <c r="C541" t="str">
        <f t="shared" si="20"/>
        <v/>
      </c>
      <c r="G541" s="124" t="s">
        <v>3133</v>
      </c>
      <c r="H541" t="str">
        <f t="shared" si="21"/>
        <v>2005</v>
      </c>
    </row>
    <row r="542">
      <c r="B542" s="121"/>
      <c r="C542" t="str">
        <f t="shared" si="20"/>
        <v/>
      </c>
      <c r="G542" s="124" t="s">
        <v>3134</v>
      </c>
      <c r="H542" t="str">
        <f t="shared" si="21"/>
        <v>2020</v>
      </c>
    </row>
    <row r="543">
      <c r="B543" s="123"/>
      <c r="C543" t="str">
        <f t="shared" si="20"/>
        <v/>
      </c>
      <c r="G543" s="124" t="s">
        <v>37</v>
      </c>
      <c r="H543" t="str">
        <f t="shared" si="21"/>
        <v>-</v>
      </c>
    </row>
    <row r="544">
      <c r="B544" s="124" t="s">
        <v>3135</v>
      </c>
      <c r="C544" t="str">
        <f t="shared" si="20"/>
        <v>2013</v>
      </c>
      <c r="G544" s="124" t="s">
        <v>37</v>
      </c>
      <c r="H544" t="str">
        <f t="shared" si="21"/>
        <v>-</v>
      </c>
    </row>
    <row r="545">
      <c r="B545" s="124" t="s">
        <v>3136</v>
      </c>
      <c r="C545" t="str">
        <f t="shared" si="20"/>
        <v>2013</v>
      </c>
      <c r="G545" s="124" t="s">
        <v>3137</v>
      </c>
      <c r="H545" t="str">
        <f t="shared" si="21"/>
        <v>2007</v>
      </c>
    </row>
    <row r="546">
      <c r="B546" s="119" t="s">
        <v>3082</v>
      </c>
      <c r="C546" t="str">
        <f t="shared" si="20"/>
        <v>2001</v>
      </c>
      <c r="G546" s="119" t="s">
        <v>3138</v>
      </c>
      <c r="H546" t="str">
        <f t="shared" si="21"/>
        <v>2025</v>
      </c>
    </row>
    <row r="547">
      <c r="B547" s="123"/>
      <c r="C547" t="str">
        <f t="shared" si="20"/>
        <v/>
      </c>
      <c r="G547" s="121"/>
      <c r="H547" t="str">
        <f t="shared" si="21"/>
        <v/>
      </c>
    </row>
    <row r="548">
      <c r="B548" s="124" t="s">
        <v>3082</v>
      </c>
      <c r="C548" t="str">
        <f t="shared" ref="C548:C611" si="22">RIGHT(B548,4)</f>
        <v>2001</v>
      </c>
      <c r="G548" s="123"/>
      <c r="H548" t="str">
        <f t="shared" ref="H548:H611" si="23">RIGHT(G548,4)</f>
        <v/>
      </c>
    </row>
    <row r="549">
      <c r="B549" s="124" t="s">
        <v>3082</v>
      </c>
      <c r="C549" t="str">
        <f t="shared" si="22"/>
        <v>2001</v>
      </c>
      <c r="G549" s="119" t="s">
        <v>3139</v>
      </c>
      <c r="H549" t="str">
        <f t="shared" si="23"/>
        <v>2016</v>
      </c>
    </row>
    <row r="550">
      <c r="B550" s="124" t="s">
        <v>3082</v>
      </c>
      <c r="C550" t="str">
        <f t="shared" si="22"/>
        <v>2001</v>
      </c>
      <c r="G550" s="121"/>
      <c r="H550" t="str">
        <f t="shared" si="23"/>
        <v/>
      </c>
    </row>
    <row r="551">
      <c r="B551" s="124" t="s">
        <v>3082</v>
      </c>
      <c r="C551" t="str">
        <f t="shared" si="22"/>
        <v>2001</v>
      </c>
      <c r="G551" s="121"/>
      <c r="H551" t="str">
        <f t="shared" si="23"/>
        <v/>
      </c>
    </row>
    <row r="552">
      <c r="B552" s="132">
        <v>44264</v>
      </c>
      <c r="C552" t="str">
        <f t="shared" si="22"/>
        <v>4264</v>
      </c>
      <c r="G552" s="123"/>
      <c r="H552" t="str">
        <f t="shared" si="23"/>
        <v/>
      </c>
    </row>
    <row r="553">
      <c r="B553" s="133">
        <v>44431</v>
      </c>
      <c r="C553" t="str">
        <f t="shared" si="22"/>
        <v>4431</v>
      </c>
      <c r="G553" s="119" t="s">
        <v>3140</v>
      </c>
      <c r="H553" t="str">
        <f t="shared" si="23"/>
        <v>2024</v>
      </c>
    </row>
    <row r="554">
      <c r="B554" s="128"/>
      <c r="C554" t="str">
        <f t="shared" si="22"/>
        <v/>
      </c>
      <c r="G554" s="121"/>
      <c r="H554" t="str">
        <f t="shared" si="23"/>
        <v/>
      </c>
    </row>
    <row r="555">
      <c r="B555" s="134">
        <v>33604</v>
      </c>
      <c r="C555" t="str">
        <f t="shared" si="22"/>
        <v>3604</v>
      </c>
      <c r="G555" s="121"/>
      <c r="H555" t="str">
        <f t="shared" si="23"/>
        <v/>
      </c>
    </row>
    <row r="556">
      <c r="B556" s="132">
        <v>36526</v>
      </c>
      <c r="C556" t="str">
        <f t="shared" si="22"/>
        <v>6526</v>
      </c>
      <c r="G556" s="123"/>
      <c r="H556" t="str">
        <f t="shared" si="23"/>
        <v/>
      </c>
    </row>
    <row r="557">
      <c r="B557" s="134">
        <v>44508</v>
      </c>
      <c r="C557" t="str">
        <f t="shared" si="22"/>
        <v>4508</v>
      </c>
      <c r="G557" s="119" t="s">
        <v>3116</v>
      </c>
      <c r="H557" t="str">
        <f t="shared" si="23"/>
        <v>2025</v>
      </c>
    </row>
    <row r="558">
      <c r="B558" s="119" t="s">
        <v>2922</v>
      </c>
      <c r="C558" t="str">
        <f t="shared" si="22"/>
        <v>1976</v>
      </c>
      <c r="G558" s="121"/>
      <c r="H558" t="str">
        <f t="shared" si="23"/>
        <v/>
      </c>
    </row>
    <row r="559">
      <c r="B559" s="121"/>
      <c r="C559" t="str">
        <f t="shared" si="22"/>
        <v/>
      </c>
      <c r="G559" s="121"/>
      <c r="H559" t="str">
        <f t="shared" si="23"/>
        <v/>
      </c>
    </row>
    <row r="560">
      <c r="B560" s="123"/>
      <c r="C560" t="str">
        <f t="shared" si="22"/>
        <v/>
      </c>
      <c r="G560" s="123"/>
      <c r="H560" t="str">
        <f t="shared" si="23"/>
        <v/>
      </c>
    </row>
    <row r="561">
      <c r="B561" s="119" t="s">
        <v>3113</v>
      </c>
      <c r="C561" t="str">
        <f t="shared" si="22"/>
        <v>1991</v>
      </c>
      <c r="G561" s="119" t="s">
        <v>2885</v>
      </c>
      <c r="H561" t="str">
        <f t="shared" si="23"/>
        <v>2025</v>
      </c>
    </row>
    <row r="562">
      <c r="B562" s="121"/>
      <c r="C562" t="str">
        <f t="shared" si="22"/>
        <v/>
      </c>
      <c r="G562" s="121"/>
      <c r="H562" t="str">
        <f t="shared" si="23"/>
        <v/>
      </c>
    </row>
    <row r="563">
      <c r="B563" s="121"/>
      <c r="C563" t="str">
        <f t="shared" si="22"/>
        <v/>
      </c>
      <c r="G563" s="121"/>
      <c r="H563" t="str">
        <f t="shared" si="23"/>
        <v/>
      </c>
    </row>
    <row r="564">
      <c r="B564" s="123"/>
      <c r="C564" t="str">
        <f t="shared" si="22"/>
        <v/>
      </c>
      <c r="G564" s="123"/>
      <c r="H564" t="str">
        <f t="shared" si="23"/>
        <v/>
      </c>
    </row>
    <row r="565">
      <c r="B565" s="124" t="s">
        <v>2983</v>
      </c>
      <c r="C565" t="str">
        <f t="shared" si="22"/>
        <v>1975</v>
      </c>
      <c r="G565" s="124" t="s">
        <v>3141</v>
      </c>
      <c r="H565" t="str">
        <f t="shared" si="23"/>
        <v>2014</v>
      </c>
    </row>
    <row r="566">
      <c r="B566" s="124" t="s">
        <v>3082</v>
      </c>
      <c r="C566" t="str">
        <f t="shared" si="22"/>
        <v>2001</v>
      </c>
      <c r="G566" s="124" t="s">
        <v>3142</v>
      </c>
      <c r="H566" t="str">
        <f t="shared" si="23"/>
        <v>2014</v>
      </c>
    </row>
    <row r="567">
      <c r="B567" s="124" t="s">
        <v>3090</v>
      </c>
      <c r="C567" t="str">
        <f t="shared" si="22"/>
        <v>2014</v>
      </c>
      <c r="G567" s="119" t="s">
        <v>3143</v>
      </c>
      <c r="H567" t="str">
        <f t="shared" si="23"/>
        <v>2007</v>
      </c>
    </row>
    <row r="568">
      <c r="B568" s="135" t="s">
        <v>3144</v>
      </c>
      <c r="C568" t="str">
        <f t="shared" si="22"/>
        <v>2013</v>
      </c>
      <c r="G568" s="123"/>
      <c r="H568" t="str">
        <f t="shared" si="23"/>
        <v/>
      </c>
    </row>
    <row r="569">
      <c r="B569" s="136" t="s">
        <v>3106</v>
      </c>
      <c r="C569" t="str">
        <f t="shared" si="22"/>
        <v>2013</v>
      </c>
      <c r="G569" s="124" t="s">
        <v>3145</v>
      </c>
      <c r="H569" t="str">
        <f t="shared" si="23"/>
        <v>2005</v>
      </c>
    </row>
    <row r="570">
      <c r="B570" s="137"/>
      <c r="C570" t="str">
        <f t="shared" si="22"/>
        <v/>
      </c>
      <c r="G570" s="124" t="s">
        <v>3145</v>
      </c>
      <c r="H570" t="str">
        <f t="shared" si="23"/>
        <v>2005</v>
      </c>
    </row>
    <row r="571">
      <c r="B571" s="124" t="s">
        <v>3082</v>
      </c>
      <c r="C571" t="str">
        <f t="shared" si="22"/>
        <v>2001</v>
      </c>
      <c r="G571" s="124" t="s">
        <v>3133</v>
      </c>
      <c r="H571" t="str">
        <f t="shared" si="23"/>
        <v>2005</v>
      </c>
    </row>
    <row r="572">
      <c r="B572" s="124" t="s">
        <v>3082</v>
      </c>
      <c r="C572" t="str">
        <f t="shared" si="22"/>
        <v>2001</v>
      </c>
      <c r="G572" s="124" t="s">
        <v>3146</v>
      </c>
      <c r="H572" t="str">
        <f t="shared" si="23"/>
        <v>2007</v>
      </c>
    </row>
    <row r="573">
      <c r="B573" s="124" t="s">
        <v>3082</v>
      </c>
      <c r="C573" t="str">
        <f t="shared" si="22"/>
        <v>2001</v>
      </c>
      <c r="G573" s="124" t="s">
        <v>37</v>
      </c>
      <c r="H573" t="str">
        <f t="shared" si="23"/>
        <v>-</v>
      </c>
    </row>
    <row r="574">
      <c r="B574" s="124" t="s">
        <v>3082</v>
      </c>
      <c r="C574" t="str">
        <f t="shared" si="22"/>
        <v>2001</v>
      </c>
      <c r="G574" s="119" t="s">
        <v>3147</v>
      </c>
      <c r="H574" t="str">
        <f t="shared" si="23"/>
        <v>2021</v>
      </c>
    </row>
    <row r="575">
      <c r="B575" s="119" t="s">
        <v>3148</v>
      </c>
      <c r="C575" t="str">
        <f t="shared" si="22"/>
        <v>1992</v>
      </c>
      <c r="G575" s="123"/>
      <c r="H575" t="str">
        <f t="shared" si="23"/>
        <v/>
      </c>
    </row>
    <row r="576">
      <c r="B576" s="121"/>
      <c r="C576" t="str">
        <f t="shared" si="22"/>
        <v/>
      </c>
      <c r="G576" s="124" t="s">
        <v>3149</v>
      </c>
      <c r="H576" t="str">
        <f t="shared" si="23"/>
        <v>2007</v>
      </c>
    </row>
    <row r="577">
      <c r="B577" s="123"/>
      <c r="C577" t="str">
        <f t="shared" si="22"/>
        <v/>
      </c>
      <c r="G577" s="124" t="s">
        <v>3097</v>
      </c>
      <c r="H577" t="str">
        <f t="shared" si="23"/>
        <v>2008</v>
      </c>
    </row>
    <row r="578">
      <c r="B578" s="138" t="s">
        <v>3150</v>
      </c>
      <c r="C578" t="str">
        <f t="shared" si="22"/>
        <v>2016</v>
      </c>
      <c r="G578" s="124" t="s">
        <v>3151</v>
      </c>
      <c r="H578" t="str">
        <f t="shared" si="23"/>
        <v>2021</v>
      </c>
    </row>
    <row r="579">
      <c r="B579" s="139"/>
      <c r="C579" t="str">
        <f t="shared" si="22"/>
        <v/>
      </c>
      <c r="G579" s="119" t="s">
        <v>3152</v>
      </c>
      <c r="H579" t="str">
        <f t="shared" si="23"/>
        <v>2025</v>
      </c>
    </row>
    <row r="580">
      <c r="B580" s="139"/>
      <c r="C580" t="str">
        <f t="shared" si="22"/>
        <v/>
      </c>
      <c r="G580" s="121"/>
      <c r="H580" t="str">
        <f t="shared" si="23"/>
        <v/>
      </c>
    </row>
    <row r="581">
      <c r="B581" s="140"/>
      <c r="C581" t="str">
        <f t="shared" si="22"/>
        <v/>
      </c>
      <c r="G581" s="123"/>
      <c r="H581" t="str">
        <f t="shared" si="23"/>
        <v/>
      </c>
    </row>
    <row r="582">
      <c r="B582" s="124" t="s">
        <v>3153</v>
      </c>
      <c r="C582" t="str">
        <f t="shared" si="22"/>
        <v>2014</v>
      </c>
      <c r="G582" s="119" t="s">
        <v>3154</v>
      </c>
      <c r="H582" t="str">
        <f t="shared" si="23"/>
        <v>2025</v>
      </c>
    </row>
    <row r="583">
      <c r="B583" s="124" t="s">
        <v>3153</v>
      </c>
      <c r="C583" t="str">
        <f t="shared" si="22"/>
        <v>2014</v>
      </c>
      <c r="G583" s="121"/>
      <c r="H583" t="str">
        <f t="shared" si="23"/>
        <v/>
      </c>
    </row>
    <row r="584">
      <c r="B584" s="124" t="s">
        <v>3153</v>
      </c>
      <c r="C584" t="str">
        <f t="shared" si="22"/>
        <v>2014</v>
      </c>
      <c r="G584" s="121"/>
      <c r="H584" t="str">
        <f t="shared" si="23"/>
        <v/>
      </c>
    </row>
    <row r="585">
      <c r="B585" s="124" t="s">
        <v>3153</v>
      </c>
      <c r="C585" t="str">
        <f t="shared" si="22"/>
        <v>2014</v>
      </c>
      <c r="G585" s="123"/>
      <c r="H585" t="str">
        <f t="shared" si="23"/>
        <v/>
      </c>
    </row>
    <row r="586">
      <c r="B586" s="141" t="s">
        <v>3082</v>
      </c>
      <c r="C586" t="str">
        <f t="shared" si="22"/>
        <v>2001</v>
      </c>
      <c r="G586" s="124" t="s">
        <v>3155</v>
      </c>
      <c r="H586" t="str">
        <f t="shared" si="23"/>
        <v>2005</v>
      </c>
    </row>
    <row r="587">
      <c r="B587" s="142">
        <v>43951</v>
      </c>
      <c r="C587" t="str">
        <f t="shared" si="22"/>
        <v>3951</v>
      </c>
      <c r="G587" s="124" t="s">
        <v>3156</v>
      </c>
      <c r="H587" t="str">
        <f t="shared" si="23"/>
        <v>2014</v>
      </c>
    </row>
    <row r="588">
      <c r="B588" s="120">
        <v>2008</v>
      </c>
      <c r="C588" t="str">
        <f t="shared" si="22"/>
        <v>2008</v>
      </c>
      <c r="G588" s="124" t="s">
        <v>2897</v>
      </c>
      <c r="H588" t="str">
        <f t="shared" si="23"/>
        <v>2014</v>
      </c>
    </row>
    <row r="589">
      <c r="B589" s="125"/>
      <c r="C589" t="str">
        <f t="shared" si="22"/>
        <v/>
      </c>
      <c r="G589" s="124" t="s">
        <v>37</v>
      </c>
      <c r="H589" t="str">
        <f t="shared" si="23"/>
        <v>-</v>
      </c>
    </row>
    <row r="590">
      <c r="B590" s="125"/>
      <c r="C590" t="str">
        <f t="shared" si="22"/>
        <v/>
      </c>
      <c r="G590" s="120" t="s">
        <v>37</v>
      </c>
      <c r="H590" t="str">
        <f t="shared" si="23"/>
        <v>-</v>
      </c>
    </row>
    <row r="591">
      <c r="B591" s="125"/>
      <c r="C591" t="str">
        <f t="shared" si="22"/>
        <v/>
      </c>
      <c r="G591" s="122"/>
      <c r="H591" t="str">
        <f t="shared" si="23"/>
        <v/>
      </c>
    </row>
    <row r="592">
      <c r="B592" s="122"/>
      <c r="C592" t="str">
        <f t="shared" si="22"/>
        <v/>
      </c>
      <c r="G592" s="124" t="s">
        <v>3129</v>
      </c>
      <c r="H592" t="str">
        <f t="shared" si="23"/>
        <v>2010</v>
      </c>
    </row>
    <row r="593">
      <c r="B593" s="119" t="s">
        <v>2922</v>
      </c>
      <c r="C593" t="str">
        <f t="shared" si="22"/>
        <v>1976</v>
      </c>
      <c r="G593" s="124" t="s">
        <v>3157</v>
      </c>
      <c r="H593" t="str">
        <f t="shared" si="23"/>
        <v>2005</v>
      </c>
    </row>
    <row r="594">
      <c r="B594" s="121"/>
      <c r="C594" t="str">
        <f t="shared" si="22"/>
        <v/>
      </c>
      <c r="G594" s="124" t="s">
        <v>3158</v>
      </c>
      <c r="H594" t="str">
        <f t="shared" si="23"/>
        <v>2008</v>
      </c>
    </row>
    <row r="595">
      <c r="B595" s="123"/>
      <c r="C595" t="str">
        <f t="shared" si="22"/>
        <v/>
      </c>
      <c r="G595" s="124" t="s">
        <v>3159</v>
      </c>
      <c r="H595" t="str">
        <f t="shared" si="23"/>
        <v>2005</v>
      </c>
    </row>
    <row r="596">
      <c r="B596" s="124" t="s">
        <v>2922</v>
      </c>
      <c r="C596" t="str">
        <f t="shared" si="22"/>
        <v>1976</v>
      </c>
      <c r="G596" s="119" t="s">
        <v>3160</v>
      </c>
      <c r="H596" t="str">
        <f t="shared" si="23"/>
        <v>2025</v>
      </c>
    </row>
    <row r="597">
      <c r="B597" s="124" t="s">
        <v>2880</v>
      </c>
      <c r="C597" t="str">
        <f t="shared" si="22"/>
        <v>1982</v>
      </c>
      <c r="G597" s="121"/>
      <c r="H597" t="str">
        <f t="shared" si="23"/>
        <v/>
      </c>
    </row>
    <row r="598">
      <c r="B598" s="124" t="s">
        <v>2997</v>
      </c>
      <c r="C598" t="str">
        <f t="shared" si="22"/>
        <v>1987</v>
      </c>
      <c r="G598" s="123"/>
      <c r="H598" t="str">
        <f t="shared" si="23"/>
        <v/>
      </c>
    </row>
    <row r="599">
      <c r="B599" s="124" t="s">
        <v>2922</v>
      </c>
      <c r="C599" t="str">
        <f t="shared" si="22"/>
        <v>1976</v>
      </c>
      <c r="G599" s="138" t="s">
        <v>37</v>
      </c>
      <c r="H599" t="str">
        <f t="shared" si="23"/>
        <v>-</v>
      </c>
    </row>
    <row r="600">
      <c r="B600" s="124" t="s">
        <v>2978</v>
      </c>
      <c r="C600" t="str">
        <f t="shared" si="22"/>
        <v>1974</v>
      </c>
      <c r="G600" s="139"/>
      <c r="H600" t="str">
        <f t="shared" si="23"/>
        <v/>
      </c>
    </row>
    <row r="601">
      <c r="B601" s="124" t="s">
        <v>2890</v>
      </c>
      <c r="C601" t="str">
        <f t="shared" si="22"/>
        <v>1971</v>
      </c>
      <c r="G601" s="139"/>
      <c r="H601" t="str">
        <f t="shared" si="23"/>
        <v/>
      </c>
    </row>
    <row r="602">
      <c r="B602" s="119" t="s">
        <v>2886</v>
      </c>
      <c r="C602" t="str">
        <f t="shared" si="22"/>
        <v>1980</v>
      </c>
      <c r="G602" s="140"/>
      <c r="H602" t="str">
        <f t="shared" si="23"/>
        <v/>
      </c>
    </row>
    <row r="603">
      <c r="B603" s="121"/>
      <c r="C603" t="str">
        <f t="shared" si="22"/>
        <v/>
      </c>
      <c r="G603" s="124" t="s">
        <v>37</v>
      </c>
      <c r="H603" t="str">
        <f t="shared" si="23"/>
        <v>-</v>
      </c>
    </row>
    <row r="604">
      <c r="B604" s="123"/>
      <c r="C604" t="str">
        <f t="shared" si="22"/>
        <v/>
      </c>
      <c r="G604" s="124" t="s">
        <v>3145</v>
      </c>
      <c r="H604" t="str">
        <f t="shared" si="23"/>
        <v>2005</v>
      </c>
    </row>
    <row r="605">
      <c r="B605" s="119" t="s">
        <v>2888</v>
      </c>
      <c r="C605" t="str">
        <f t="shared" si="22"/>
        <v>1998</v>
      </c>
      <c r="G605" s="124" t="s">
        <v>3161</v>
      </c>
      <c r="H605" t="str">
        <f t="shared" si="23"/>
        <v>2010</v>
      </c>
    </row>
    <row r="606">
      <c r="B606" s="121"/>
      <c r="C606" t="str">
        <f t="shared" si="22"/>
        <v/>
      </c>
      <c r="G606" s="124" t="s">
        <v>3162</v>
      </c>
      <c r="H606" t="str">
        <f t="shared" si="23"/>
        <v>2013</v>
      </c>
    </row>
    <row r="607">
      <c r="B607" s="121"/>
      <c r="C607" t="str">
        <f t="shared" si="22"/>
        <v/>
      </c>
      <c r="G607" s="124" t="s">
        <v>3163</v>
      </c>
      <c r="H607" t="str">
        <f t="shared" si="23"/>
        <v>2007</v>
      </c>
    </row>
    <row r="608">
      <c r="B608" s="123"/>
      <c r="C608" t="str">
        <f t="shared" si="22"/>
        <v/>
      </c>
      <c r="G608" s="126" t="s">
        <v>37</v>
      </c>
      <c r="H608" t="str">
        <f t="shared" si="23"/>
        <v>-</v>
      </c>
    </row>
    <row r="609">
      <c r="B609" s="124" t="s">
        <v>2922</v>
      </c>
      <c r="C609" t="str">
        <f t="shared" si="22"/>
        <v>1976</v>
      </c>
      <c r="G609" s="120" t="s">
        <v>37</v>
      </c>
      <c r="H609" t="str">
        <f t="shared" si="23"/>
        <v>-</v>
      </c>
    </row>
    <row r="610">
      <c r="B610" s="119" t="s">
        <v>2978</v>
      </c>
      <c r="C610" t="str">
        <f t="shared" si="22"/>
        <v>1974</v>
      </c>
      <c r="G610" s="125"/>
      <c r="H610" t="str">
        <f t="shared" si="23"/>
        <v/>
      </c>
    </row>
    <row r="611">
      <c r="B611" s="121"/>
      <c r="C611" t="str">
        <f t="shared" si="22"/>
        <v/>
      </c>
      <c r="G611" s="125"/>
      <c r="H611" t="str">
        <f t="shared" si="23"/>
        <v/>
      </c>
    </row>
    <row r="612">
      <c r="B612" s="121"/>
      <c r="C612" t="str">
        <f t="shared" ref="C612:C675" si="24">RIGHT(B612,4)</f>
        <v/>
      </c>
      <c r="G612" s="125"/>
      <c r="H612" t="str">
        <f t="shared" ref="H612:H675" si="25">RIGHT(G612,4)</f>
        <v/>
      </c>
    </row>
    <row r="613">
      <c r="B613" s="121"/>
      <c r="C613" t="str">
        <f t="shared" si="24"/>
        <v/>
      </c>
      <c r="G613" s="122"/>
      <c r="H613" t="str">
        <f t="shared" si="25"/>
        <v/>
      </c>
    </row>
    <row r="614">
      <c r="B614" s="123"/>
      <c r="C614" t="str">
        <f t="shared" si="24"/>
        <v/>
      </c>
      <c r="G614" s="119" t="s">
        <v>3164</v>
      </c>
      <c r="H614" t="str">
        <f t="shared" si="25"/>
        <v>2013</v>
      </c>
    </row>
    <row r="615">
      <c r="B615" s="119" t="s">
        <v>3165</v>
      </c>
      <c r="C615" t="str">
        <f t="shared" si="24"/>
        <v>1966</v>
      </c>
      <c r="G615" s="121"/>
      <c r="H615" t="str">
        <f t="shared" si="25"/>
        <v/>
      </c>
    </row>
    <row r="616">
      <c r="B616" s="123"/>
      <c r="C616" t="str">
        <f t="shared" si="24"/>
        <v/>
      </c>
      <c r="G616" s="123"/>
      <c r="H616" t="str">
        <f t="shared" si="25"/>
        <v/>
      </c>
    </row>
    <row r="617">
      <c r="B617" s="124" t="s">
        <v>2922</v>
      </c>
      <c r="C617" t="str">
        <f t="shared" si="24"/>
        <v>1976</v>
      </c>
      <c r="G617" s="124" t="s">
        <v>3166</v>
      </c>
      <c r="H617" t="str">
        <f t="shared" si="25"/>
        <v>2025</v>
      </c>
    </row>
    <row r="618">
      <c r="B618" s="124" t="s">
        <v>2922</v>
      </c>
      <c r="C618" t="str">
        <f t="shared" si="24"/>
        <v>1976</v>
      </c>
      <c r="G618" s="124" t="s">
        <v>3167</v>
      </c>
      <c r="H618" t="str">
        <f t="shared" si="25"/>
        <v>2025</v>
      </c>
    </row>
    <row r="619">
      <c r="B619" s="124" t="s">
        <v>2948</v>
      </c>
      <c r="C619" t="str">
        <f t="shared" si="24"/>
        <v>1973</v>
      </c>
      <c r="G619" s="124" t="s">
        <v>3168</v>
      </c>
      <c r="H619" t="str">
        <f t="shared" si="25"/>
        <v>2023</v>
      </c>
    </row>
    <row r="620">
      <c r="B620" s="124" t="s">
        <v>2948</v>
      </c>
      <c r="C620" t="str">
        <f t="shared" si="24"/>
        <v>1973</v>
      </c>
      <c r="G620" s="124" t="s">
        <v>3169</v>
      </c>
      <c r="H620" t="str">
        <f t="shared" si="25"/>
        <v>2024</v>
      </c>
    </row>
    <row r="621">
      <c r="B621" s="124" t="s">
        <v>2948</v>
      </c>
      <c r="C621" t="str">
        <f t="shared" si="24"/>
        <v>1973</v>
      </c>
      <c r="G621" s="124" t="s">
        <v>3170</v>
      </c>
      <c r="H621" t="str">
        <f t="shared" si="25"/>
        <v>2024</v>
      </c>
    </row>
    <row r="622">
      <c r="B622" s="124" t="s">
        <v>2999</v>
      </c>
      <c r="C622" t="str">
        <f t="shared" si="24"/>
        <v>1983</v>
      </c>
      <c r="G622" s="124" t="s">
        <v>3171</v>
      </c>
      <c r="H622" t="str">
        <f t="shared" si="25"/>
        <v>2024</v>
      </c>
    </row>
    <row r="623">
      <c r="B623" s="124" t="s">
        <v>2999</v>
      </c>
      <c r="C623" t="str">
        <f t="shared" si="24"/>
        <v>1983</v>
      </c>
      <c r="G623" s="119" t="s">
        <v>2943</v>
      </c>
      <c r="H623" t="str">
        <f t="shared" si="25"/>
        <v>2014</v>
      </c>
    </row>
    <row r="624">
      <c r="B624" s="124" t="s">
        <v>2999</v>
      </c>
      <c r="C624" t="str">
        <f t="shared" si="24"/>
        <v>1983</v>
      </c>
      <c r="G624" s="121"/>
      <c r="H624" t="str">
        <f t="shared" si="25"/>
        <v/>
      </c>
    </row>
    <row r="625">
      <c r="B625" s="124" t="s">
        <v>2999</v>
      </c>
      <c r="C625" t="str">
        <f t="shared" si="24"/>
        <v>1983</v>
      </c>
      <c r="G625" s="123"/>
      <c r="H625" t="str">
        <f t="shared" si="25"/>
        <v/>
      </c>
    </row>
    <row r="626">
      <c r="B626" s="124" t="s">
        <v>2999</v>
      </c>
      <c r="C626" t="str">
        <f t="shared" si="24"/>
        <v>1983</v>
      </c>
      <c r="G626" s="119" t="s">
        <v>3172</v>
      </c>
      <c r="H626" t="str">
        <f t="shared" si="25"/>
        <v>2020</v>
      </c>
    </row>
    <row r="627">
      <c r="B627" s="124" t="s">
        <v>2905</v>
      </c>
      <c r="C627" t="str">
        <f t="shared" si="24"/>
        <v>1988</v>
      </c>
      <c r="G627" s="121"/>
      <c r="H627" t="str">
        <f t="shared" si="25"/>
        <v/>
      </c>
    </row>
    <row r="628">
      <c r="B628" s="119" t="s">
        <v>2888</v>
      </c>
      <c r="C628" t="str">
        <f t="shared" si="24"/>
        <v>1998</v>
      </c>
      <c r="G628" s="121"/>
      <c r="H628" t="str">
        <f t="shared" si="25"/>
        <v/>
      </c>
    </row>
    <row r="629">
      <c r="B629" s="121"/>
      <c r="C629" t="str">
        <f t="shared" si="24"/>
        <v/>
      </c>
      <c r="G629" s="123"/>
      <c r="H629" t="str">
        <f t="shared" si="25"/>
        <v/>
      </c>
    </row>
    <row r="630">
      <c r="B630" s="121"/>
      <c r="C630" t="str">
        <f t="shared" si="24"/>
        <v/>
      </c>
      <c r="G630" s="124" t="s">
        <v>3173</v>
      </c>
      <c r="H630" t="str">
        <f t="shared" si="25"/>
        <v>2019</v>
      </c>
    </row>
    <row r="631">
      <c r="B631" s="121"/>
      <c r="C631" t="str">
        <f t="shared" si="24"/>
        <v/>
      </c>
      <c r="G631" s="119" t="s">
        <v>3174</v>
      </c>
      <c r="H631" t="str">
        <f t="shared" si="25"/>
        <v>2020</v>
      </c>
    </row>
    <row r="632">
      <c r="B632" s="123"/>
      <c r="C632" t="str">
        <f t="shared" si="24"/>
        <v/>
      </c>
      <c r="G632" s="121"/>
      <c r="H632" t="str">
        <f t="shared" si="25"/>
        <v/>
      </c>
    </row>
    <row r="633">
      <c r="B633" s="124" t="s">
        <v>2997</v>
      </c>
      <c r="C633" t="str">
        <f t="shared" si="24"/>
        <v>1987</v>
      </c>
      <c r="G633" s="121"/>
      <c r="H633" t="str">
        <f t="shared" si="25"/>
        <v/>
      </c>
    </row>
    <row r="634">
      <c r="B634" s="124" t="s">
        <v>2997</v>
      </c>
      <c r="C634" t="str">
        <f t="shared" si="24"/>
        <v>1987</v>
      </c>
      <c r="G634" s="121"/>
      <c r="H634" t="str">
        <f t="shared" si="25"/>
        <v/>
      </c>
    </row>
    <row r="635">
      <c r="B635" s="124" t="s">
        <v>2946</v>
      </c>
      <c r="C635" t="str">
        <f t="shared" si="24"/>
        <v>1967</v>
      </c>
      <c r="G635" s="123"/>
      <c r="H635" t="str">
        <f t="shared" si="25"/>
        <v/>
      </c>
    </row>
    <row r="636">
      <c r="B636" s="124" t="s">
        <v>3175</v>
      </c>
      <c r="C636" t="str">
        <f t="shared" si="24"/>
        <v>2007</v>
      </c>
      <c r="G636" s="119" t="s">
        <v>3176</v>
      </c>
      <c r="H636" t="str">
        <f t="shared" si="25"/>
        <v>2021</v>
      </c>
    </row>
    <row r="637">
      <c r="B637" s="119" t="s">
        <v>2886</v>
      </c>
      <c r="C637" t="str">
        <f t="shared" si="24"/>
        <v>1980</v>
      </c>
      <c r="G637" s="123"/>
      <c r="H637" t="str">
        <f t="shared" si="25"/>
        <v/>
      </c>
    </row>
    <row r="638">
      <c r="B638" s="121"/>
      <c r="C638" t="str">
        <f t="shared" si="24"/>
        <v/>
      </c>
      <c r="G638" s="124" t="s">
        <v>3177</v>
      </c>
      <c r="H638" t="str">
        <f t="shared" si="25"/>
        <v>2024</v>
      </c>
    </row>
    <row r="639">
      <c r="B639" s="123"/>
      <c r="C639" t="str">
        <f t="shared" si="24"/>
        <v/>
      </c>
      <c r="G639" s="124" t="s">
        <v>3007</v>
      </c>
      <c r="H639" t="str">
        <f t="shared" si="25"/>
        <v>2025</v>
      </c>
    </row>
    <row r="640">
      <c r="B640" s="124" t="s">
        <v>2906</v>
      </c>
      <c r="C640" t="str">
        <f t="shared" si="24"/>
        <v>1963</v>
      </c>
      <c r="G640" s="124" t="s">
        <v>3178</v>
      </c>
      <c r="H640" t="str">
        <f t="shared" si="25"/>
        <v>2022</v>
      </c>
    </row>
    <row r="641">
      <c r="B641" s="120">
        <v>1985</v>
      </c>
      <c r="C641" t="str">
        <f t="shared" si="24"/>
        <v>1985</v>
      </c>
      <c r="G641" s="124" t="s">
        <v>3179</v>
      </c>
      <c r="H641" t="str">
        <f t="shared" si="25"/>
        <v>2022</v>
      </c>
    </row>
    <row r="642">
      <c r="B642" s="125"/>
      <c r="C642" t="str">
        <f t="shared" si="24"/>
        <v/>
      </c>
      <c r="G642" s="124" t="s">
        <v>3180</v>
      </c>
      <c r="H642" t="str">
        <f t="shared" si="25"/>
        <v>2017</v>
      </c>
    </row>
    <row r="643">
      <c r="B643" s="125"/>
      <c r="C643" t="str">
        <f t="shared" si="24"/>
        <v/>
      </c>
      <c r="G643" s="124" t="s">
        <v>2907</v>
      </c>
      <c r="H643" t="str">
        <f t="shared" si="25"/>
        <v>2023</v>
      </c>
    </row>
    <row r="644">
      <c r="B644" s="125"/>
      <c r="C644" t="str">
        <f t="shared" si="24"/>
        <v/>
      </c>
      <c r="G644" s="124" t="s">
        <v>3181</v>
      </c>
      <c r="H644" t="str">
        <f t="shared" si="25"/>
        <v>2023</v>
      </c>
    </row>
    <row r="645">
      <c r="B645" s="122"/>
      <c r="C645" t="str">
        <f t="shared" si="24"/>
        <v/>
      </c>
      <c r="G645" s="124" t="s">
        <v>3182</v>
      </c>
      <c r="H645" t="str">
        <f t="shared" si="25"/>
        <v>2023</v>
      </c>
    </row>
    <row r="646">
      <c r="B646" s="119" t="s">
        <v>3183</v>
      </c>
      <c r="C646" t="str">
        <f t="shared" si="24"/>
        <v>2013</v>
      </c>
      <c r="G646" s="124" t="s">
        <v>3182</v>
      </c>
      <c r="H646" t="str">
        <f t="shared" si="25"/>
        <v>2023</v>
      </c>
    </row>
    <row r="647">
      <c r="B647" s="123"/>
      <c r="C647" t="str">
        <f t="shared" si="24"/>
        <v/>
      </c>
      <c r="G647" s="124" t="s">
        <v>3184</v>
      </c>
      <c r="H647" t="str">
        <f t="shared" si="25"/>
        <v>2023</v>
      </c>
    </row>
    <row r="648">
      <c r="B648" s="126">
        <v>2020</v>
      </c>
      <c r="C648" t="str">
        <f t="shared" si="24"/>
        <v>2020</v>
      </c>
      <c r="G648" s="124" t="s">
        <v>3185</v>
      </c>
      <c r="H648" t="str">
        <f t="shared" si="25"/>
        <v>2023</v>
      </c>
    </row>
    <row r="649">
      <c r="B649" s="119" t="s">
        <v>2922</v>
      </c>
      <c r="C649" t="str">
        <f t="shared" si="24"/>
        <v>1976</v>
      </c>
      <c r="G649" s="119" t="s">
        <v>3186</v>
      </c>
      <c r="H649" t="str">
        <f t="shared" si="25"/>
        <v>2020</v>
      </c>
    </row>
    <row r="650">
      <c r="B650" s="123"/>
      <c r="C650" t="str">
        <f t="shared" si="24"/>
        <v/>
      </c>
      <c r="G650" s="121"/>
      <c r="H650" t="str">
        <f t="shared" si="25"/>
        <v/>
      </c>
    </row>
    <row r="651">
      <c r="B651" s="119" t="s">
        <v>2922</v>
      </c>
      <c r="C651" t="str">
        <f t="shared" si="24"/>
        <v>1976</v>
      </c>
      <c r="G651" s="121"/>
      <c r="H651" t="str">
        <f t="shared" si="25"/>
        <v/>
      </c>
    </row>
    <row r="652">
      <c r="B652" s="121"/>
      <c r="C652" t="str">
        <f t="shared" si="24"/>
        <v/>
      </c>
      <c r="G652" s="121"/>
      <c r="H652" t="str">
        <f t="shared" si="25"/>
        <v/>
      </c>
    </row>
    <row r="653">
      <c r="B653" s="121"/>
      <c r="C653" t="str">
        <f t="shared" si="24"/>
        <v/>
      </c>
      <c r="G653" s="123"/>
      <c r="H653" t="str">
        <f t="shared" si="25"/>
        <v/>
      </c>
    </row>
    <row r="654">
      <c r="B654" s="121"/>
      <c r="C654" t="str">
        <f t="shared" si="24"/>
        <v/>
      </c>
      <c r="G654" s="124" t="s">
        <v>3187</v>
      </c>
      <c r="H654" t="str">
        <f t="shared" si="25"/>
        <v>2023</v>
      </c>
    </row>
    <row r="655">
      <c r="B655" s="123"/>
      <c r="C655" t="str">
        <f t="shared" si="24"/>
        <v/>
      </c>
      <c r="G655" s="124" t="s">
        <v>3188</v>
      </c>
      <c r="H655" t="str">
        <f t="shared" si="25"/>
        <v>2023</v>
      </c>
    </row>
    <row r="656">
      <c r="B656" s="119" t="s">
        <v>3027</v>
      </c>
      <c r="C656" t="str">
        <f t="shared" si="24"/>
        <v>1999</v>
      </c>
      <c r="G656" s="124" t="s">
        <v>3188</v>
      </c>
      <c r="H656" t="str">
        <f t="shared" si="25"/>
        <v>2023</v>
      </c>
    </row>
    <row r="657">
      <c r="B657" s="123"/>
      <c r="C657" t="str">
        <f t="shared" si="24"/>
        <v/>
      </c>
      <c r="G657" s="124" t="s">
        <v>3189</v>
      </c>
      <c r="H657" t="str">
        <f t="shared" si="25"/>
        <v>2014</v>
      </c>
    </row>
    <row r="658">
      <c r="B658" s="119" t="s">
        <v>2922</v>
      </c>
      <c r="C658" t="str">
        <f t="shared" si="24"/>
        <v>1976</v>
      </c>
      <c r="G658" s="119" t="s">
        <v>3190</v>
      </c>
      <c r="H658" t="str">
        <f t="shared" si="25"/>
        <v>2023</v>
      </c>
    </row>
    <row r="659">
      <c r="B659" s="121"/>
      <c r="C659" t="str">
        <f t="shared" si="24"/>
        <v/>
      </c>
      <c r="G659" s="121"/>
      <c r="H659" t="str">
        <f t="shared" si="25"/>
        <v/>
      </c>
    </row>
    <row r="660">
      <c r="B660" s="121"/>
      <c r="C660" t="str">
        <f t="shared" si="24"/>
        <v/>
      </c>
      <c r="G660" s="123"/>
      <c r="H660" t="str">
        <f t="shared" si="25"/>
        <v/>
      </c>
    </row>
    <row r="661">
      <c r="B661" s="123"/>
      <c r="C661" t="str">
        <f t="shared" si="24"/>
        <v/>
      </c>
      <c r="G661" s="124" t="s">
        <v>3191</v>
      </c>
      <c r="H661" t="str">
        <f t="shared" si="25"/>
        <v>2021</v>
      </c>
    </row>
    <row r="662">
      <c r="B662" s="119" t="s">
        <v>2922</v>
      </c>
      <c r="C662" t="str">
        <f t="shared" si="24"/>
        <v>1976</v>
      </c>
      <c r="G662" s="119" t="s">
        <v>3192</v>
      </c>
      <c r="H662" t="str">
        <f t="shared" si="25"/>
        <v>2017</v>
      </c>
    </row>
    <row r="663">
      <c r="B663" s="123"/>
      <c r="C663" t="str">
        <f t="shared" si="24"/>
        <v/>
      </c>
      <c r="G663" s="121"/>
      <c r="H663" t="str">
        <f t="shared" si="25"/>
        <v/>
      </c>
    </row>
    <row r="664">
      <c r="B664" s="124" t="s">
        <v>2912</v>
      </c>
      <c r="C664" t="str">
        <f t="shared" si="24"/>
        <v>1979</v>
      </c>
      <c r="G664" s="121"/>
      <c r="H664" t="str">
        <f t="shared" si="25"/>
        <v/>
      </c>
    </row>
    <row r="665">
      <c r="B665" s="124" t="s">
        <v>3193</v>
      </c>
      <c r="C665" t="str">
        <f t="shared" si="24"/>
        <v>1985</v>
      </c>
      <c r="G665" s="121"/>
      <c r="H665" t="str">
        <f t="shared" si="25"/>
        <v/>
      </c>
    </row>
    <row r="666">
      <c r="B666" s="124" t="s">
        <v>2969</v>
      </c>
      <c r="C666" t="str">
        <f t="shared" si="24"/>
        <v>1970</v>
      </c>
      <c r="G666" s="123"/>
      <c r="H666" t="str">
        <f t="shared" si="25"/>
        <v/>
      </c>
    </row>
    <row r="667">
      <c r="B667" s="119" t="s">
        <v>2997</v>
      </c>
      <c r="C667" t="str">
        <f t="shared" si="24"/>
        <v>1987</v>
      </c>
      <c r="G667" s="119" t="s">
        <v>3190</v>
      </c>
      <c r="H667" t="str">
        <f t="shared" si="25"/>
        <v>2023</v>
      </c>
    </row>
    <row r="668">
      <c r="B668" s="121"/>
      <c r="C668" t="str">
        <f t="shared" si="24"/>
        <v/>
      </c>
      <c r="G668" s="123"/>
      <c r="H668" t="str">
        <f t="shared" si="25"/>
        <v/>
      </c>
    </row>
    <row r="669">
      <c r="B669" s="121"/>
      <c r="C669" t="str">
        <f t="shared" si="24"/>
        <v/>
      </c>
      <c r="G669" s="126" t="s">
        <v>37</v>
      </c>
      <c r="H669" t="str">
        <f t="shared" si="25"/>
        <v>-</v>
      </c>
    </row>
    <row r="670">
      <c r="B670" s="121"/>
      <c r="C670" t="str">
        <f t="shared" si="24"/>
        <v/>
      </c>
      <c r="G670" s="119" t="s">
        <v>3033</v>
      </c>
      <c r="H670" t="str">
        <f t="shared" si="25"/>
        <v>2025</v>
      </c>
    </row>
    <row r="671">
      <c r="B671" s="123"/>
      <c r="C671" t="str">
        <f t="shared" si="24"/>
        <v/>
      </c>
      <c r="G671" s="123"/>
      <c r="H671" t="str">
        <f t="shared" si="25"/>
        <v/>
      </c>
    </row>
    <row r="672">
      <c r="B672" s="119" t="s">
        <v>2978</v>
      </c>
      <c r="C672" t="str">
        <f t="shared" si="24"/>
        <v>1974</v>
      </c>
      <c r="G672" s="119" t="s">
        <v>3122</v>
      </c>
      <c r="H672" t="str">
        <f t="shared" si="25"/>
        <v>2020</v>
      </c>
    </row>
    <row r="673">
      <c r="B673" s="123"/>
      <c r="C673" t="str">
        <f t="shared" si="24"/>
        <v/>
      </c>
      <c r="G673" s="121"/>
      <c r="H673" t="str">
        <f t="shared" si="25"/>
        <v/>
      </c>
    </row>
    <row r="674">
      <c r="B674" s="124" t="s">
        <v>3001</v>
      </c>
      <c r="C674" t="str">
        <f t="shared" si="24"/>
        <v>1989</v>
      </c>
      <c r="G674" s="121"/>
      <c r="H674" t="str">
        <f t="shared" si="25"/>
        <v/>
      </c>
    </row>
    <row r="675">
      <c r="B675" s="120" t="s">
        <v>2948</v>
      </c>
      <c r="C675" t="str">
        <f t="shared" si="24"/>
        <v>1973</v>
      </c>
      <c r="G675" s="121"/>
      <c r="H675" t="str">
        <f t="shared" si="25"/>
        <v/>
      </c>
    </row>
    <row r="676">
      <c r="B676" s="125"/>
      <c r="C676" t="str">
        <f t="shared" ref="C676:C739" si="26">RIGHT(B676,4)</f>
        <v/>
      </c>
      <c r="G676" s="123"/>
      <c r="H676" t="str">
        <f t="shared" ref="H676:H739" si="27">RIGHT(G676,4)</f>
        <v/>
      </c>
    </row>
    <row r="677">
      <c r="B677" s="122"/>
      <c r="C677" t="str">
        <f t="shared" si="26"/>
        <v/>
      </c>
      <c r="G677" s="119" t="s">
        <v>3194</v>
      </c>
      <c r="H677" t="str">
        <f t="shared" si="27"/>
        <v>2025</v>
      </c>
    </row>
    <row r="678">
      <c r="B678" s="119" t="s">
        <v>2916</v>
      </c>
      <c r="C678" t="str">
        <f t="shared" si="26"/>
        <v>1978</v>
      </c>
      <c r="G678" s="123"/>
      <c r="H678" t="str">
        <f t="shared" si="27"/>
        <v/>
      </c>
    </row>
    <row r="679">
      <c r="B679" s="121"/>
      <c r="C679" t="str">
        <f t="shared" si="26"/>
        <v/>
      </c>
      <c r="G679" s="119" t="s">
        <v>2956</v>
      </c>
      <c r="H679" t="str">
        <f t="shared" si="27"/>
        <v>2013</v>
      </c>
    </row>
    <row r="680">
      <c r="B680" s="123"/>
      <c r="C680" t="str">
        <f t="shared" si="26"/>
        <v/>
      </c>
      <c r="G680" s="121"/>
      <c r="H680" t="str">
        <f t="shared" si="27"/>
        <v/>
      </c>
    </row>
    <row r="681">
      <c r="B681" s="124" t="s">
        <v>3195</v>
      </c>
      <c r="C681" t="str">
        <f t="shared" si="26"/>
        <v>1974</v>
      </c>
      <c r="G681" s="121"/>
      <c r="H681" t="str">
        <f t="shared" si="27"/>
        <v/>
      </c>
    </row>
    <row r="682">
      <c r="B682" s="124" t="s">
        <v>3196</v>
      </c>
      <c r="C682" t="str">
        <f t="shared" si="26"/>
        <v>1983</v>
      </c>
      <c r="G682" s="123"/>
      <c r="H682" t="str">
        <f t="shared" si="27"/>
        <v/>
      </c>
    </row>
    <row r="683">
      <c r="B683" s="119" t="s">
        <v>2985</v>
      </c>
      <c r="C683" t="str">
        <f t="shared" si="26"/>
        <v>1997</v>
      </c>
      <c r="G683" s="119" t="s">
        <v>2908</v>
      </c>
      <c r="H683" t="str">
        <f t="shared" si="27"/>
        <v>2024</v>
      </c>
    </row>
    <row r="684">
      <c r="B684" s="121"/>
      <c r="C684" t="str">
        <f t="shared" si="26"/>
        <v/>
      </c>
      <c r="G684" s="123"/>
      <c r="H684" t="str">
        <f t="shared" si="27"/>
        <v/>
      </c>
    </row>
    <row r="685">
      <c r="B685" s="121"/>
      <c r="C685" t="str">
        <f t="shared" si="26"/>
        <v/>
      </c>
      <c r="G685" s="124" t="s">
        <v>3197</v>
      </c>
      <c r="H685" t="str">
        <f t="shared" si="27"/>
        <v>2024</v>
      </c>
    </row>
    <row r="686">
      <c r="B686" s="123"/>
      <c r="C686" t="str">
        <f t="shared" si="26"/>
        <v/>
      </c>
      <c r="G686" s="124" t="s">
        <v>3198</v>
      </c>
      <c r="H686" t="str">
        <f t="shared" si="27"/>
        <v>2024</v>
      </c>
    </row>
    <row r="687">
      <c r="B687" s="124" t="s">
        <v>3199</v>
      </c>
      <c r="C687" t="str">
        <f t="shared" si="26"/>
        <v>2005</v>
      </c>
      <c r="G687" s="124" t="s">
        <v>3200</v>
      </c>
      <c r="H687" t="str">
        <f t="shared" si="27"/>
        <v>2022</v>
      </c>
    </row>
    <row r="688">
      <c r="B688" s="124" t="s">
        <v>3201</v>
      </c>
      <c r="C688" t="str">
        <f t="shared" si="26"/>
        <v>1987</v>
      </c>
      <c r="G688" s="119" t="s">
        <v>2943</v>
      </c>
      <c r="H688" t="str">
        <f t="shared" si="27"/>
        <v>2014</v>
      </c>
    </row>
    <row r="689">
      <c r="B689" s="124" t="s">
        <v>3202</v>
      </c>
      <c r="C689" t="str">
        <f t="shared" si="26"/>
        <v>1986</v>
      </c>
      <c r="G689" s="121"/>
      <c r="H689" t="str">
        <f t="shared" si="27"/>
        <v/>
      </c>
    </row>
    <row r="690">
      <c r="B690" s="124" t="s">
        <v>3203</v>
      </c>
      <c r="C690" t="str">
        <f t="shared" si="26"/>
        <v>1986</v>
      </c>
      <c r="G690" s="121"/>
      <c r="H690" t="str">
        <f t="shared" si="27"/>
        <v/>
      </c>
    </row>
    <row r="691">
      <c r="B691" s="124" t="s">
        <v>3204</v>
      </c>
      <c r="C691" t="str">
        <f t="shared" si="26"/>
        <v>1972</v>
      </c>
      <c r="G691" s="121"/>
      <c r="H691" t="str">
        <f t="shared" si="27"/>
        <v/>
      </c>
    </row>
    <row r="692">
      <c r="B692" s="124" t="s">
        <v>3204</v>
      </c>
      <c r="C692" t="str">
        <f t="shared" si="26"/>
        <v>1972</v>
      </c>
      <c r="G692" s="123"/>
      <c r="H692" t="str">
        <f t="shared" si="27"/>
        <v/>
      </c>
    </row>
    <row r="693">
      <c r="B693" s="119" t="s">
        <v>3205</v>
      </c>
      <c r="C693" t="str">
        <f t="shared" si="26"/>
        <v>1968</v>
      </c>
      <c r="G693" s="119" t="s">
        <v>3206</v>
      </c>
      <c r="H693" t="str">
        <f t="shared" si="27"/>
        <v>2025</v>
      </c>
    </row>
    <row r="694">
      <c r="B694" s="121"/>
      <c r="C694" t="str">
        <f t="shared" si="26"/>
        <v/>
      </c>
      <c r="G694" s="123"/>
      <c r="H694" t="str">
        <f t="shared" si="27"/>
        <v/>
      </c>
    </row>
    <row r="695">
      <c r="B695" s="121"/>
      <c r="C695" t="str">
        <f t="shared" si="26"/>
        <v/>
      </c>
      <c r="G695" s="124" t="s">
        <v>3207</v>
      </c>
      <c r="H695" t="str">
        <f t="shared" si="27"/>
        <v>2025</v>
      </c>
    </row>
    <row r="696">
      <c r="B696" s="123"/>
      <c r="C696" t="str">
        <f t="shared" si="26"/>
        <v/>
      </c>
      <c r="G696" s="120" t="s">
        <v>3208</v>
      </c>
      <c r="H696" t="str">
        <f t="shared" si="27"/>
        <v>2025</v>
      </c>
    </row>
    <row r="697">
      <c r="B697" s="124" t="s">
        <v>3209</v>
      </c>
      <c r="C697" t="str">
        <f t="shared" si="26"/>
        <v>1982</v>
      </c>
      <c r="G697" s="125"/>
      <c r="H697" t="str">
        <f t="shared" si="27"/>
        <v/>
      </c>
    </row>
    <row r="698">
      <c r="B698" s="119" t="s">
        <v>3210</v>
      </c>
      <c r="C698" t="str">
        <f t="shared" si="26"/>
        <v>1987</v>
      </c>
      <c r="G698" s="122"/>
      <c r="H698" t="str">
        <f t="shared" si="27"/>
        <v/>
      </c>
    </row>
    <row r="699">
      <c r="B699" s="123"/>
      <c r="C699" t="str">
        <f t="shared" si="26"/>
        <v/>
      </c>
      <c r="G699" s="119" t="s">
        <v>3042</v>
      </c>
      <c r="H699" t="str">
        <f t="shared" si="27"/>
        <v>2025</v>
      </c>
    </row>
    <row r="700">
      <c r="B700" s="119" t="s">
        <v>2906</v>
      </c>
      <c r="C700" t="str">
        <f t="shared" si="26"/>
        <v>1963</v>
      </c>
      <c r="G700" s="121"/>
      <c r="H700" t="str">
        <f t="shared" si="27"/>
        <v/>
      </c>
    </row>
    <row r="701">
      <c r="B701" s="121"/>
      <c r="C701" t="str">
        <f t="shared" si="26"/>
        <v/>
      </c>
      <c r="G701" s="123"/>
      <c r="H701" t="str">
        <f t="shared" si="27"/>
        <v/>
      </c>
    </row>
    <row r="702">
      <c r="B702" s="121"/>
      <c r="C702" t="str">
        <f t="shared" si="26"/>
        <v/>
      </c>
      <c r="G702" s="124" t="s">
        <v>3211</v>
      </c>
      <c r="H702" t="str">
        <f t="shared" si="27"/>
        <v>2025</v>
      </c>
    </row>
    <row r="703">
      <c r="B703" s="123"/>
      <c r="C703" t="str">
        <f t="shared" si="26"/>
        <v/>
      </c>
      <c r="G703" s="124" t="s">
        <v>3212</v>
      </c>
      <c r="H703" t="str">
        <f t="shared" si="27"/>
        <v>2021</v>
      </c>
    </row>
    <row r="704">
      <c r="B704" s="119" t="s">
        <v>2983</v>
      </c>
      <c r="C704" t="str">
        <f t="shared" si="26"/>
        <v>1975</v>
      </c>
      <c r="G704" s="119" t="s">
        <v>3012</v>
      </c>
      <c r="H704" t="str">
        <f t="shared" si="27"/>
        <v>2020</v>
      </c>
    </row>
    <row r="705">
      <c r="B705" s="123"/>
      <c r="C705" t="str">
        <f t="shared" si="26"/>
        <v/>
      </c>
      <c r="G705" s="121"/>
      <c r="H705" t="str">
        <f t="shared" si="27"/>
        <v/>
      </c>
    </row>
    <row r="706">
      <c r="B706" s="119" t="s">
        <v>2905</v>
      </c>
      <c r="C706" t="str">
        <f t="shared" si="26"/>
        <v>1988</v>
      </c>
      <c r="G706" s="121"/>
      <c r="H706" t="str">
        <f t="shared" si="27"/>
        <v/>
      </c>
    </row>
    <row r="707">
      <c r="B707" s="123"/>
      <c r="C707" t="str">
        <f t="shared" si="26"/>
        <v/>
      </c>
      <c r="G707" s="123"/>
      <c r="H707" t="str">
        <f t="shared" si="27"/>
        <v/>
      </c>
    </row>
    <row r="708">
      <c r="B708" s="119" t="s">
        <v>2969</v>
      </c>
      <c r="C708" t="str">
        <f t="shared" si="26"/>
        <v>1970</v>
      </c>
      <c r="G708" s="124" t="s">
        <v>3213</v>
      </c>
      <c r="H708" t="str">
        <f t="shared" si="27"/>
        <v>2022</v>
      </c>
    </row>
    <row r="709">
      <c r="B709" s="121"/>
      <c r="C709" t="str">
        <f t="shared" si="26"/>
        <v/>
      </c>
      <c r="G709" s="124" t="s">
        <v>3214</v>
      </c>
      <c r="H709" t="str">
        <f t="shared" si="27"/>
        <v>2017</v>
      </c>
    </row>
    <row r="710">
      <c r="B710" s="121"/>
      <c r="C710" t="str">
        <f t="shared" si="26"/>
        <v/>
      </c>
      <c r="G710" s="124" t="s">
        <v>3215</v>
      </c>
      <c r="H710" t="str">
        <f t="shared" si="27"/>
        <v>2022</v>
      </c>
    </row>
    <row r="711">
      <c r="B711" s="121"/>
      <c r="C711" t="str">
        <f t="shared" si="26"/>
        <v/>
      </c>
      <c r="G711" s="124" t="s">
        <v>3216</v>
      </c>
      <c r="H711" t="str">
        <f t="shared" si="27"/>
        <v>2024</v>
      </c>
    </row>
    <row r="712">
      <c r="B712" s="123"/>
      <c r="C712" t="str">
        <f t="shared" si="26"/>
        <v/>
      </c>
      <c r="G712" s="124" t="s">
        <v>3217</v>
      </c>
      <c r="H712" t="str">
        <f t="shared" si="27"/>
        <v>2020</v>
      </c>
    </row>
    <row r="713">
      <c r="B713" s="124" t="s">
        <v>2888</v>
      </c>
      <c r="C713" t="str">
        <f t="shared" si="26"/>
        <v>1998</v>
      </c>
      <c r="G713" s="124" t="s">
        <v>3217</v>
      </c>
      <c r="H713" t="str">
        <f t="shared" si="27"/>
        <v>2020</v>
      </c>
    </row>
    <row r="714">
      <c r="B714" s="124" t="s">
        <v>2888</v>
      </c>
      <c r="C714" t="str">
        <f t="shared" si="26"/>
        <v>1998</v>
      </c>
      <c r="G714" s="119" t="s">
        <v>2974</v>
      </c>
      <c r="H714" t="str">
        <f t="shared" si="27"/>
        <v>2017</v>
      </c>
    </row>
    <row r="715">
      <c r="B715" s="119" t="s">
        <v>2888</v>
      </c>
      <c r="C715" t="str">
        <f t="shared" si="26"/>
        <v>1998</v>
      </c>
      <c r="G715" s="121"/>
      <c r="H715" t="str">
        <f t="shared" si="27"/>
        <v/>
      </c>
    </row>
    <row r="716">
      <c r="B716" s="121"/>
      <c r="C716" t="str">
        <f t="shared" si="26"/>
        <v/>
      </c>
      <c r="G716" s="121"/>
      <c r="H716" t="str">
        <f t="shared" si="27"/>
        <v/>
      </c>
    </row>
    <row r="717">
      <c r="B717" s="123"/>
      <c r="C717" t="str">
        <f t="shared" si="26"/>
        <v/>
      </c>
      <c r="G717" s="123"/>
      <c r="H717" t="str">
        <f t="shared" si="27"/>
        <v/>
      </c>
    </row>
    <row r="718">
      <c r="B718" s="119" t="s">
        <v>2888</v>
      </c>
      <c r="C718" t="str">
        <f t="shared" si="26"/>
        <v>1998</v>
      </c>
      <c r="G718" s="124" t="s">
        <v>3020</v>
      </c>
      <c r="H718" t="str">
        <f t="shared" si="27"/>
        <v>2018</v>
      </c>
    </row>
    <row r="719">
      <c r="B719" s="121"/>
      <c r="C719" t="str">
        <f t="shared" si="26"/>
        <v/>
      </c>
      <c r="G719" s="119" t="s">
        <v>3214</v>
      </c>
      <c r="H719" t="str">
        <f t="shared" si="27"/>
        <v>2017</v>
      </c>
    </row>
    <row r="720">
      <c r="B720" s="121"/>
      <c r="C720" t="str">
        <f t="shared" si="26"/>
        <v/>
      </c>
      <c r="G720" s="123"/>
      <c r="H720" t="str">
        <f t="shared" si="27"/>
        <v/>
      </c>
    </row>
    <row r="721">
      <c r="B721" s="121"/>
      <c r="C721" t="str">
        <f t="shared" si="26"/>
        <v/>
      </c>
      <c r="G721" s="119" t="s">
        <v>3218</v>
      </c>
      <c r="H721" t="str">
        <f t="shared" si="27"/>
        <v>2017</v>
      </c>
    </row>
    <row r="722">
      <c r="B722" s="123"/>
      <c r="C722" t="str">
        <f t="shared" si="26"/>
        <v/>
      </c>
      <c r="G722" s="121"/>
      <c r="H722" t="str">
        <f t="shared" si="27"/>
        <v/>
      </c>
    </row>
    <row r="723">
      <c r="B723" s="119" t="s">
        <v>2888</v>
      </c>
      <c r="C723" t="str">
        <f t="shared" si="26"/>
        <v>1998</v>
      </c>
      <c r="G723" s="121"/>
      <c r="H723" t="str">
        <f t="shared" si="27"/>
        <v/>
      </c>
    </row>
    <row r="724">
      <c r="B724" s="123"/>
      <c r="C724" t="str">
        <f t="shared" si="26"/>
        <v/>
      </c>
      <c r="G724" s="123"/>
      <c r="H724" t="str">
        <f t="shared" si="27"/>
        <v/>
      </c>
    </row>
    <row r="725">
      <c r="B725" s="119" t="s">
        <v>2888</v>
      </c>
      <c r="C725" t="str">
        <f t="shared" si="26"/>
        <v>1998</v>
      </c>
      <c r="G725" s="119" t="s">
        <v>3021</v>
      </c>
      <c r="H725" t="str">
        <f t="shared" si="27"/>
        <v>2017</v>
      </c>
    </row>
    <row r="726">
      <c r="B726" s="123"/>
      <c r="C726" t="str">
        <f t="shared" si="26"/>
        <v/>
      </c>
      <c r="G726" s="123"/>
      <c r="H726" t="str">
        <f t="shared" si="27"/>
        <v/>
      </c>
    </row>
    <row r="727">
      <c r="B727" s="119" t="s">
        <v>2888</v>
      </c>
      <c r="C727" t="str">
        <f t="shared" si="26"/>
        <v>1998</v>
      </c>
      <c r="G727" s="119" t="s">
        <v>3219</v>
      </c>
      <c r="H727" t="str">
        <f t="shared" si="27"/>
        <v>2018</v>
      </c>
    </row>
    <row r="728">
      <c r="B728" s="121"/>
      <c r="C728" t="str">
        <f t="shared" si="26"/>
        <v/>
      </c>
      <c r="G728" s="123"/>
      <c r="H728" t="str">
        <f t="shared" si="27"/>
        <v/>
      </c>
    </row>
    <row r="729">
      <c r="B729" s="121"/>
      <c r="C729" t="str">
        <f t="shared" si="26"/>
        <v/>
      </c>
      <c r="G729" s="119" t="s">
        <v>3220</v>
      </c>
      <c r="H729" t="str">
        <f t="shared" si="27"/>
        <v>2020</v>
      </c>
    </row>
    <row r="730">
      <c r="B730" s="121"/>
      <c r="C730" t="str">
        <f t="shared" si="26"/>
        <v/>
      </c>
      <c r="G730" s="121"/>
      <c r="H730" t="str">
        <f t="shared" si="27"/>
        <v/>
      </c>
    </row>
    <row r="731">
      <c r="B731" s="123"/>
      <c r="C731" t="str">
        <f t="shared" si="26"/>
        <v/>
      </c>
      <c r="G731" s="121"/>
      <c r="H731" t="str">
        <f t="shared" si="27"/>
        <v/>
      </c>
    </row>
    <row r="732">
      <c r="B732" s="119" t="s">
        <v>2880</v>
      </c>
      <c r="C732" t="str">
        <f t="shared" si="26"/>
        <v>1982</v>
      </c>
      <c r="G732" s="121"/>
      <c r="H732" t="str">
        <f t="shared" si="27"/>
        <v/>
      </c>
    </row>
    <row r="733">
      <c r="B733" s="123"/>
      <c r="C733" t="str">
        <f t="shared" si="26"/>
        <v/>
      </c>
      <c r="G733" s="123"/>
      <c r="H733" t="str">
        <f t="shared" si="27"/>
        <v/>
      </c>
    </row>
    <row r="734">
      <c r="B734" s="124" t="s">
        <v>3221</v>
      </c>
      <c r="C734" t="str">
        <f t="shared" si="26"/>
        <v>1988</v>
      </c>
      <c r="G734" s="124" t="s">
        <v>3220</v>
      </c>
      <c r="H734" t="str">
        <f t="shared" si="27"/>
        <v>2020</v>
      </c>
    </row>
    <row r="735">
      <c r="B735" s="119" t="s">
        <v>3222</v>
      </c>
      <c r="C735" t="str">
        <f t="shared" si="26"/>
        <v>1984</v>
      </c>
      <c r="G735" s="124" t="s">
        <v>3220</v>
      </c>
      <c r="H735" t="str">
        <f t="shared" si="27"/>
        <v>2020</v>
      </c>
    </row>
    <row r="736">
      <c r="B736" s="121"/>
      <c r="C736" t="str">
        <f t="shared" si="26"/>
        <v/>
      </c>
      <c r="G736" s="119" t="s">
        <v>3223</v>
      </c>
      <c r="H736" t="str">
        <f t="shared" si="27"/>
        <v>2020</v>
      </c>
    </row>
    <row r="737">
      <c r="B737" s="121"/>
      <c r="C737" t="str">
        <f t="shared" si="26"/>
        <v/>
      </c>
      <c r="G737" s="121"/>
      <c r="H737" t="str">
        <f t="shared" si="27"/>
        <v/>
      </c>
    </row>
    <row r="738">
      <c r="B738" s="121"/>
      <c r="C738" t="str">
        <f t="shared" si="26"/>
        <v/>
      </c>
      <c r="G738" s="123"/>
      <c r="H738" t="str">
        <f t="shared" si="27"/>
        <v/>
      </c>
    </row>
    <row r="739">
      <c r="B739" s="123"/>
      <c r="C739" t="str">
        <f t="shared" si="26"/>
        <v/>
      </c>
      <c r="G739" s="119" t="s">
        <v>3223</v>
      </c>
      <c r="H739" t="str">
        <f t="shared" si="27"/>
        <v>2020</v>
      </c>
    </row>
    <row r="740">
      <c r="B740" s="119" t="s">
        <v>3224</v>
      </c>
      <c r="C740" t="str">
        <f t="shared" ref="C740:C803" si="28">RIGHT(B740,4)</f>
        <v>1971</v>
      </c>
      <c r="G740" s="121"/>
      <c r="H740" t="str">
        <f t="shared" ref="H740:H803" si="29">RIGHT(G740,4)</f>
        <v/>
      </c>
    </row>
    <row r="741">
      <c r="B741" s="121"/>
      <c r="C741" t="str">
        <f t="shared" si="28"/>
        <v/>
      </c>
      <c r="G741" s="121"/>
      <c r="H741" t="str">
        <f t="shared" si="29"/>
        <v/>
      </c>
    </row>
    <row r="742">
      <c r="B742" s="121"/>
      <c r="C742" t="str">
        <f t="shared" si="28"/>
        <v/>
      </c>
      <c r="G742" s="121"/>
      <c r="H742" t="str">
        <f t="shared" si="29"/>
        <v/>
      </c>
    </row>
    <row r="743">
      <c r="B743" s="123"/>
      <c r="C743" t="str">
        <f t="shared" si="28"/>
        <v/>
      </c>
      <c r="G743" s="123"/>
      <c r="H743" t="str">
        <f t="shared" si="29"/>
        <v/>
      </c>
    </row>
    <row r="744">
      <c r="B744" s="124" t="s">
        <v>3193</v>
      </c>
      <c r="C744" t="str">
        <f t="shared" si="28"/>
        <v>1985</v>
      </c>
      <c r="G744" s="119" t="s">
        <v>3225</v>
      </c>
      <c r="H744" t="str">
        <f t="shared" si="29"/>
        <v>2024</v>
      </c>
    </row>
    <row r="745">
      <c r="B745" s="119" t="s">
        <v>3226</v>
      </c>
      <c r="C745" t="str">
        <f t="shared" si="28"/>
        <v>1969</v>
      </c>
      <c r="G745" s="123"/>
      <c r="H745" t="str">
        <f t="shared" si="29"/>
        <v/>
      </c>
    </row>
    <row r="746">
      <c r="B746" s="121"/>
      <c r="C746" t="str">
        <f t="shared" si="28"/>
        <v/>
      </c>
      <c r="G746" s="119" t="s">
        <v>3227</v>
      </c>
      <c r="H746" t="str">
        <f t="shared" si="29"/>
        <v>2020</v>
      </c>
    </row>
    <row r="747">
      <c r="B747" s="121"/>
      <c r="C747" t="str">
        <f t="shared" si="28"/>
        <v/>
      </c>
      <c r="G747" s="123"/>
      <c r="H747" t="str">
        <f t="shared" si="29"/>
        <v/>
      </c>
    </row>
    <row r="748">
      <c r="B748" s="123"/>
      <c r="C748" t="str">
        <f t="shared" si="28"/>
        <v/>
      </c>
      <c r="G748" s="119" t="s">
        <v>3227</v>
      </c>
      <c r="H748" t="str">
        <f t="shared" si="29"/>
        <v>2020</v>
      </c>
    </row>
    <row r="749">
      <c r="B749" s="119" t="s">
        <v>3222</v>
      </c>
      <c r="C749" t="str">
        <f t="shared" si="28"/>
        <v>1984</v>
      </c>
      <c r="G749" s="121"/>
      <c r="H749" t="str">
        <f t="shared" si="29"/>
        <v/>
      </c>
    </row>
    <row r="750">
      <c r="B750" s="121"/>
      <c r="C750" t="str">
        <f t="shared" si="28"/>
        <v/>
      </c>
      <c r="G750" s="121"/>
      <c r="H750" t="str">
        <f t="shared" si="29"/>
        <v/>
      </c>
    </row>
    <row r="751">
      <c r="B751" s="121"/>
      <c r="C751" t="str">
        <f t="shared" si="28"/>
        <v/>
      </c>
      <c r="G751" s="121"/>
      <c r="H751" t="str">
        <f t="shared" si="29"/>
        <v/>
      </c>
    </row>
    <row r="752">
      <c r="B752" s="123"/>
      <c r="C752" t="str">
        <f t="shared" si="28"/>
        <v/>
      </c>
      <c r="G752" s="123"/>
      <c r="H752" t="str">
        <f t="shared" si="29"/>
        <v/>
      </c>
    </row>
    <row r="753">
      <c r="B753" s="124" t="s">
        <v>3228</v>
      </c>
      <c r="C753" t="str">
        <f t="shared" si="28"/>
        <v>1972</v>
      </c>
      <c r="G753" s="119" t="s">
        <v>3020</v>
      </c>
      <c r="H753" t="str">
        <f t="shared" si="29"/>
        <v>2018</v>
      </c>
    </row>
    <row r="754">
      <c r="B754" s="119" t="s">
        <v>3229</v>
      </c>
      <c r="C754" t="str">
        <f t="shared" si="28"/>
        <v>1972</v>
      </c>
      <c r="G754" s="123"/>
      <c r="H754" t="str">
        <f t="shared" si="29"/>
        <v/>
      </c>
    </row>
    <row r="755">
      <c r="B755" s="121"/>
      <c r="C755" t="str">
        <f t="shared" si="28"/>
        <v/>
      </c>
      <c r="G755" s="124" t="s">
        <v>3230</v>
      </c>
      <c r="H755" t="str">
        <f t="shared" si="29"/>
        <v>2025</v>
      </c>
    </row>
    <row r="756">
      <c r="B756" s="121"/>
      <c r="C756" t="str">
        <f t="shared" si="28"/>
        <v/>
      </c>
      <c r="G756" s="119" t="s">
        <v>3230</v>
      </c>
      <c r="H756" t="str">
        <f t="shared" si="29"/>
        <v>2025</v>
      </c>
    </row>
    <row r="757">
      <c r="B757" s="123"/>
      <c r="C757" t="str">
        <f t="shared" si="28"/>
        <v/>
      </c>
      <c r="G757" s="121"/>
      <c r="H757" t="str">
        <f t="shared" si="29"/>
        <v/>
      </c>
    </row>
    <row r="758">
      <c r="B758" s="120" t="s">
        <v>3231</v>
      </c>
      <c r="C758" t="str">
        <f t="shared" si="28"/>
        <v>1971</v>
      </c>
      <c r="G758" s="121"/>
      <c r="H758" t="str">
        <f t="shared" si="29"/>
        <v/>
      </c>
    </row>
    <row r="759">
      <c r="B759" s="125"/>
      <c r="C759" t="str">
        <f t="shared" si="28"/>
        <v/>
      </c>
      <c r="G759" s="121"/>
      <c r="H759" t="str">
        <f t="shared" si="29"/>
        <v/>
      </c>
    </row>
    <row r="760">
      <c r="B760" s="125"/>
      <c r="C760" t="str">
        <f t="shared" si="28"/>
        <v/>
      </c>
      <c r="G760" s="123"/>
      <c r="H760" t="str">
        <f t="shared" si="29"/>
        <v/>
      </c>
    </row>
    <row r="761">
      <c r="B761" s="122"/>
      <c r="C761" t="str">
        <f t="shared" si="28"/>
        <v/>
      </c>
      <c r="G761" s="119" t="s">
        <v>3208</v>
      </c>
      <c r="H761" t="str">
        <f t="shared" si="29"/>
        <v>2025</v>
      </c>
    </row>
    <row r="762">
      <c r="B762" s="124" t="s">
        <v>3232</v>
      </c>
      <c r="C762" t="str">
        <f t="shared" si="28"/>
        <v>1975</v>
      </c>
      <c r="G762" s="121"/>
      <c r="H762" t="str">
        <f t="shared" si="29"/>
        <v/>
      </c>
    </row>
    <row r="763">
      <c r="B763" s="124" t="s">
        <v>3233</v>
      </c>
      <c r="C763" t="str">
        <f t="shared" si="28"/>
        <v>1985</v>
      </c>
      <c r="G763" s="121"/>
      <c r="H763" t="str">
        <f t="shared" si="29"/>
        <v/>
      </c>
    </row>
    <row r="764">
      <c r="B764" s="124" t="s">
        <v>3234</v>
      </c>
      <c r="C764" t="str">
        <f t="shared" si="28"/>
        <v>1965</v>
      </c>
      <c r="G764" s="123"/>
      <c r="H764" t="str">
        <f t="shared" si="29"/>
        <v/>
      </c>
    </row>
    <row r="765">
      <c r="B765" s="119" t="s">
        <v>3069</v>
      </c>
      <c r="C765" t="str">
        <f t="shared" si="28"/>
        <v>1975</v>
      </c>
      <c r="G765" s="124" t="s">
        <v>3235</v>
      </c>
      <c r="H765" t="str">
        <f t="shared" si="29"/>
        <v>2025</v>
      </c>
    </row>
    <row r="766">
      <c r="B766" s="123"/>
      <c r="C766" t="str">
        <f t="shared" si="28"/>
        <v/>
      </c>
      <c r="G766" s="119" t="s">
        <v>3236</v>
      </c>
      <c r="H766" t="str">
        <f t="shared" si="29"/>
        <v>2025</v>
      </c>
    </row>
    <row r="767">
      <c r="B767" s="119" t="s">
        <v>3226</v>
      </c>
      <c r="C767" t="str">
        <f t="shared" si="28"/>
        <v>1969</v>
      </c>
      <c r="G767" s="121"/>
      <c r="H767" t="str">
        <f t="shared" si="29"/>
        <v/>
      </c>
    </row>
    <row r="768">
      <c r="B768" s="121"/>
      <c r="C768" t="str">
        <f t="shared" si="28"/>
        <v/>
      </c>
      <c r="G768" s="121"/>
      <c r="H768" t="str">
        <f t="shared" si="29"/>
        <v/>
      </c>
    </row>
    <row r="769">
      <c r="B769" s="123"/>
      <c r="C769" t="str">
        <f t="shared" si="28"/>
        <v/>
      </c>
      <c r="G769" s="123"/>
      <c r="H769" t="str">
        <f t="shared" si="29"/>
        <v/>
      </c>
    </row>
    <row r="770">
      <c r="B770" s="119" t="s">
        <v>3228</v>
      </c>
      <c r="C770" t="str">
        <f t="shared" si="28"/>
        <v>1972</v>
      </c>
      <c r="G770" s="119" t="s">
        <v>3004</v>
      </c>
      <c r="H770" t="str">
        <f t="shared" si="29"/>
        <v>2025</v>
      </c>
    </row>
    <row r="771">
      <c r="B771" s="121"/>
      <c r="C771" t="str">
        <f t="shared" si="28"/>
        <v/>
      </c>
      <c r="G771" s="121"/>
      <c r="H771" t="str">
        <f t="shared" si="29"/>
        <v/>
      </c>
    </row>
    <row r="772">
      <c r="B772" s="121"/>
      <c r="C772" t="str">
        <f t="shared" si="28"/>
        <v/>
      </c>
      <c r="G772" s="121"/>
      <c r="H772" t="str">
        <f t="shared" si="29"/>
        <v/>
      </c>
    </row>
    <row r="773">
      <c r="B773" s="123"/>
      <c r="C773" t="str">
        <f t="shared" si="28"/>
        <v/>
      </c>
      <c r="G773" s="123"/>
      <c r="H773" t="str">
        <f t="shared" si="29"/>
        <v/>
      </c>
    </row>
    <row r="774">
      <c r="B774" s="119" t="s">
        <v>3073</v>
      </c>
      <c r="C774" t="str">
        <f t="shared" si="28"/>
        <v>1970</v>
      </c>
      <c r="G774" s="124" t="s">
        <v>3237</v>
      </c>
      <c r="H774" t="str">
        <f t="shared" si="29"/>
        <v>2025</v>
      </c>
    </row>
    <row r="775">
      <c r="B775" s="121"/>
      <c r="C775" t="str">
        <f t="shared" si="28"/>
        <v/>
      </c>
      <c r="G775" s="119" t="s">
        <v>3004</v>
      </c>
      <c r="H775" t="str">
        <f t="shared" si="29"/>
        <v>2025</v>
      </c>
    </row>
    <row r="776">
      <c r="B776" s="123"/>
      <c r="C776" t="str">
        <f t="shared" si="28"/>
        <v/>
      </c>
      <c r="G776" s="121"/>
      <c r="H776" t="str">
        <f t="shared" si="29"/>
        <v/>
      </c>
    </row>
    <row r="777">
      <c r="B777" s="124" t="s">
        <v>3228</v>
      </c>
      <c r="C777" t="str">
        <f t="shared" si="28"/>
        <v>1972</v>
      </c>
      <c r="G777" s="121"/>
      <c r="H777" t="str">
        <f t="shared" si="29"/>
        <v/>
      </c>
    </row>
    <row r="778">
      <c r="B778" s="119" t="s">
        <v>3228</v>
      </c>
      <c r="C778" t="str">
        <f t="shared" si="28"/>
        <v>1972</v>
      </c>
      <c r="G778" s="123"/>
      <c r="H778" t="str">
        <f t="shared" si="29"/>
        <v/>
      </c>
    </row>
    <row r="779">
      <c r="B779" s="121"/>
      <c r="C779" t="str">
        <f t="shared" si="28"/>
        <v/>
      </c>
      <c r="G779" s="120" t="s">
        <v>3009</v>
      </c>
      <c r="H779" t="str">
        <f t="shared" si="29"/>
        <v>2025</v>
      </c>
    </row>
    <row r="780">
      <c r="B780" s="123"/>
      <c r="C780" t="str">
        <f t="shared" si="28"/>
        <v/>
      </c>
      <c r="G780" s="125"/>
      <c r="H780" t="str">
        <f t="shared" si="29"/>
        <v/>
      </c>
    </row>
    <row r="781">
      <c r="B781" s="119" t="s">
        <v>3228</v>
      </c>
      <c r="C781" t="str">
        <f t="shared" si="28"/>
        <v>1972</v>
      </c>
      <c r="G781" s="125"/>
      <c r="H781" t="str">
        <f t="shared" si="29"/>
        <v/>
      </c>
    </row>
    <row r="782">
      <c r="B782" s="123"/>
      <c r="C782" t="str">
        <f t="shared" si="28"/>
        <v/>
      </c>
      <c r="G782" s="122"/>
      <c r="H782" t="str">
        <f t="shared" si="29"/>
        <v/>
      </c>
    </row>
    <row r="783">
      <c r="B783" s="119" t="s">
        <v>3228</v>
      </c>
      <c r="C783" t="str">
        <f t="shared" si="28"/>
        <v>1972</v>
      </c>
      <c r="G783" s="124" t="s">
        <v>3238</v>
      </c>
      <c r="H783" t="str">
        <f t="shared" si="29"/>
        <v>2025</v>
      </c>
    </row>
    <row r="784">
      <c r="B784" s="121"/>
      <c r="C784" t="str">
        <f t="shared" si="28"/>
        <v/>
      </c>
      <c r="G784" s="124" t="s">
        <v>3014</v>
      </c>
      <c r="H784" t="str">
        <f t="shared" si="29"/>
        <v>2025</v>
      </c>
    </row>
    <row r="785">
      <c r="B785" s="121"/>
      <c r="C785" t="str">
        <f t="shared" si="28"/>
        <v/>
      </c>
      <c r="G785" s="124" t="s">
        <v>3208</v>
      </c>
      <c r="H785" t="str">
        <f t="shared" si="29"/>
        <v>2025</v>
      </c>
    </row>
    <row r="786">
      <c r="B786" s="123"/>
      <c r="C786" t="str">
        <f t="shared" si="28"/>
        <v/>
      </c>
      <c r="G786" s="119" t="s">
        <v>3021</v>
      </c>
      <c r="H786" t="str">
        <f t="shared" si="29"/>
        <v>2017</v>
      </c>
    </row>
    <row r="787">
      <c r="B787" s="119" t="s">
        <v>3228</v>
      </c>
      <c r="C787" t="str">
        <f t="shared" si="28"/>
        <v>1972</v>
      </c>
      <c r="G787" s="123"/>
      <c r="H787" t="str">
        <f t="shared" si="29"/>
        <v/>
      </c>
    </row>
    <row r="788">
      <c r="B788" s="121"/>
      <c r="C788" t="str">
        <f t="shared" si="28"/>
        <v/>
      </c>
      <c r="G788" s="119" t="s">
        <v>3239</v>
      </c>
      <c r="H788" t="str">
        <f t="shared" si="29"/>
        <v>2020</v>
      </c>
    </row>
    <row r="789">
      <c r="B789" s="123"/>
      <c r="C789" t="str">
        <f t="shared" si="28"/>
        <v/>
      </c>
      <c r="G789" s="121"/>
      <c r="H789" t="str">
        <f t="shared" si="29"/>
        <v/>
      </c>
    </row>
    <row r="790">
      <c r="B790" s="119" t="s">
        <v>3078</v>
      </c>
      <c r="C790" t="str">
        <f t="shared" si="28"/>
        <v>1973</v>
      </c>
      <c r="G790" s="123"/>
      <c r="H790" t="str">
        <f t="shared" si="29"/>
        <v/>
      </c>
    </row>
    <row r="791">
      <c r="B791" s="121"/>
      <c r="C791" t="str">
        <f t="shared" si="28"/>
        <v/>
      </c>
      <c r="G791" s="119" t="s">
        <v>3240</v>
      </c>
      <c r="H791" t="str">
        <f t="shared" si="29"/>
        <v>2024</v>
      </c>
    </row>
    <row r="792">
      <c r="B792" s="121"/>
      <c r="C792" t="str">
        <f t="shared" si="28"/>
        <v/>
      </c>
      <c r="G792" s="121"/>
      <c r="H792" t="str">
        <f t="shared" si="29"/>
        <v/>
      </c>
    </row>
    <row r="793">
      <c r="B793" s="123"/>
      <c r="C793" t="str">
        <f t="shared" si="28"/>
        <v/>
      </c>
      <c r="G793" s="121"/>
      <c r="H793" t="str">
        <f t="shared" si="29"/>
        <v/>
      </c>
    </row>
    <row r="794">
      <c r="B794" s="119" t="s">
        <v>3228</v>
      </c>
      <c r="C794" t="str">
        <f t="shared" si="28"/>
        <v>1972</v>
      </c>
      <c r="G794" s="123"/>
      <c r="H794" t="str">
        <f t="shared" si="29"/>
        <v/>
      </c>
    </row>
    <row r="795">
      <c r="B795" s="121"/>
      <c r="C795" t="str">
        <f t="shared" si="28"/>
        <v/>
      </c>
      <c r="G795" s="119" t="s">
        <v>3241</v>
      </c>
      <c r="H795" t="str">
        <f t="shared" si="29"/>
        <v>2018</v>
      </c>
    </row>
    <row r="796">
      <c r="B796" s="123"/>
      <c r="C796" t="str">
        <f t="shared" si="28"/>
        <v/>
      </c>
      <c r="G796" s="121"/>
      <c r="H796" t="str">
        <f t="shared" si="29"/>
        <v/>
      </c>
    </row>
    <row r="797">
      <c r="B797" s="119" t="s">
        <v>3078</v>
      </c>
      <c r="C797" t="str">
        <f t="shared" si="28"/>
        <v>1973</v>
      </c>
      <c r="G797" s="123"/>
      <c r="H797" t="str">
        <f t="shared" si="29"/>
        <v/>
      </c>
    </row>
    <row r="798">
      <c r="B798" s="121"/>
      <c r="C798" t="str">
        <f t="shared" si="28"/>
        <v/>
      </c>
      <c r="G798" s="124" t="s">
        <v>3217</v>
      </c>
      <c r="H798" t="str">
        <f t="shared" si="29"/>
        <v>2020</v>
      </c>
    </row>
    <row r="799">
      <c r="B799" s="121"/>
      <c r="C799" t="str">
        <f t="shared" si="28"/>
        <v/>
      </c>
      <c r="G799" s="119" t="s">
        <v>3013</v>
      </c>
      <c r="H799" t="str">
        <f t="shared" si="29"/>
        <v>2024</v>
      </c>
    </row>
    <row r="800">
      <c r="B800" s="123"/>
      <c r="C800" t="str">
        <f t="shared" si="28"/>
        <v/>
      </c>
      <c r="G800" s="121"/>
      <c r="H800" t="str">
        <f t="shared" si="29"/>
        <v/>
      </c>
    </row>
    <row r="801">
      <c r="B801" s="124" t="s">
        <v>3228</v>
      </c>
      <c r="C801" t="str">
        <f t="shared" si="28"/>
        <v>1972</v>
      </c>
      <c r="G801" s="123"/>
      <c r="H801" t="str">
        <f t="shared" si="29"/>
        <v/>
      </c>
    </row>
    <row r="802">
      <c r="B802" s="119" t="s">
        <v>3242</v>
      </c>
      <c r="C802" t="str">
        <f t="shared" si="28"/>
        <v>1976</v>
      </c>
      <c r="G802" s="119" t="s">
        <v>2926</v>
      </c>
      <c r="H802" t="str">
        <f t="shared" si="29"/>
        <v>2020</v>
      </c>
    </row>
    <row r="803">
      <c r="B803" s="123"/>
      <c r="C803" t="str">
        <f t="shared" si="28"/>
        <v/>
      </c>
      <c r="G803" s="123"/>
      <c r="H803" t="str">
        <f t="shared" si="29"/>
        <v/>
      </c>
    </row>
    <row r="804">
      <c r="B804" s="119" t="s">
        <v>3066</v>
      </c>
      <c r="C804" t="str">
        <f t="shared" ref="C804:C867" si="30">RIGHT(B804,4)</f>
        <v>1990</v>
      </c>
      <c r="G804" s="119" t="s">
        <v>3243</v>
      </c>
      <c r="H804" t="str">
        <f t="shared" ref="H804:H867" si="31">RIGHT(G804,4)</f>
        <v>2023</v>
      </c>
    </row>
    <row r="805">
      <c r="B805" s="121"/>
      <c r="C805" t="str">
        <f t="shared" si="30"/>
        <v/>
      </c>
      <c r="G805" s="121"/>
      <c r="H805" t="str">
        <f t="shared" si="31"/>
        <v/>
      </c>
    </row>
    <row r="806">
      <c r="B806" s="123"/>
      <c r="C806" t="str">
        <f t="shared" si="30"/>
        <v/>
      </c>
      <c r="G806" s="121"/>
      <c r="H806" t="str">
        <f t="shared" si="31"/>
        <v/>
      </c>
    </row>
    <row r="807">
      <c r="B807" s="119" t="s">
        <v>3073</v>
      </c>
      <c r="C807" t="str">
        <f t="shared" si="30"/>
        <v>1970</v>
      </c>
      <c r="G807" s="123"/>
      <c r="H807" t="str">
        <f t="shared" si="31"/>
        <v/>
      </c>
    </row>
    <row r="808">
      <c r="B808" s="121"/>
      <c r="C808" t="str">
        <f t="shared" si="30"/>
        <v/>
      </c>
      <c r="G808" s="119" t="s">
        <v>2887</v>
      </c>
      <c r="H808" t="str">
        <f t="shared" si="31"/>
        <v>2020</v>
      </c>
    </row>
    <row r="809">
      <c r="B809" s="121"/>
      <c r="C809" t="str">
        <f t="shared" si="30"/>
        <v/>
      </c>
      <c r="G809" s="121"/>
      <c r="H809" t="str">
        <f t="shared" si="31"/>
        <v/>
      </c>
    </row>
    <row r="810">
      <c r="B810" s="123"/>
      <c r="C810" t="str">
        <f t="shared" si="30"/>
        <v/>
      </c>
      <c r="G810" s="123"/>
      <c r="H810" t="str">
        <f t="shared" si="31"/>
        <v/>
      </c>
    </row>
    <row r="811">
      <c r="B811" s="119" t="s">
        <v>3073</v>
      </c>
      <c r="C811" t="str">
        <f t="shared" si="30"/>
        <v>1970</v>
      </c>
      <c r="G811" s="119" t="s">
        <v>3013</v>
      </c>
      <c r="H811" t="str">
        <f t="shared" si="31"/>
        <v>2024</v>
      </c>
    </row>
    <row r="812">
      <c r="B812" s="121"/>
      <c r="C812" t="str">
        <f t="shared" si="30"/>
        <v/>
      </c>
      <c r="G812" s="121"/>
      <c r="H812" t="str">
        <f t="shared" si="31"/>
        <v/>
      </c>
    </row>
    <row r="813">
      <c r="B813" s="121"/>
      <c r="C813" t="str">
        <f t="shared" si="30"/>
        <v/>
      </c>
      <c r="G813" s="121"/>
      <c r="H813" t="str">
        <f t="shared" si="31"/>
        <v/>
      </c>
    </row>
    <row r="814">
      <c r="B814" s="123"/>
      <c r="C814" t="str">
        <f t="shared" si="30"/>
        <v/>
      </c>
      <c r="G814" s="123"/>
      <c r="H814" t="str">
        <f t="shared" si="31"/>
        <v/>
      </c>
    </row>
    <row r="815">
      <c r="B815" s="124" t="s">
        <v>3073</v>
      </c>
      <c r="C815" t="str">
        <f t="shared" si="30"/>
        <v>1970</v>
      </c>
      <c r="G815" s="119" t="s">
        <v>3244</v>
      </c>
      <c r="H815" t="str">
        <f t="shared" si="31"/>
        <v>2021</v>
      </c>
    </row>
    <row r="816">
      <c r="B816" s="124" t="s">
        <v>3073</v>
      </c>
      <c r="C816" t="str">
        <f t="shared" si="30"/>
        <v>1970</v>
      </c>
      <c r="G816" s="121"/>
      <c r="H816" t="str">
        <f t="shared" si="31"/>
        <v/>
      </c>
    </row>
    <row r="817">
      <c r="B817" s="120">
        <v>2022</v>
      </c>
      <c r="C817" t="str">
        <f t="shared" si="30"/>
        <v>2022</v>
      </c>
      <c r="G817" s="123"/>
      <c r="H817" t="str">
        <f t="shared" si="31"/>
        <v/>
      </c>
    </row>
    <row r="818">
      <c r="B818" s="122"/>
      <c r="C818" t="str">
        <f t="shared" si="30"/>
        <v/>
      </c>
      <c r="G818" s="119" t="s">
        <v>2944</v>
      </c>
      <c r="H818" t="str">
        <f t="shared" si="31"/>
        <v>2020</v>
      </c>
    </row>
    <row r="819">
      <c r="B819" s="120">
        <v>1990</v>
      </c>
      <c r="C819" t="str">
        <f t="shared" si="30"/>
        <v>1990</v>
      </c>
      <c r="G819" s="121"/>
      <c r="H819" t="str">
        <f t="shared" si="31"/>
        <v/>
      </c>
    </row>
    <row r="820">
      <c r="B820" s="125"/>
      <c r="C820" t="str">
        <f t="shared" si="30"/>
        <v/>
      </c>
      <c r="G820" s="121"/>
      <c r="H820" t="str">
        <f t="shared" si="31"/>
        <v/>
      </c>
    </row>
    <row r="821">
      <c r="B821" s="125"/>
      <c r="C821" t="str">
        <f t="shared" si="30"/>
        <v/>
      </c>
      <c r="G821" s="123"/>
      <c r="H821" t="str">
        <f t="shared" si="31"/>
        <v/>
      </c>
    </row>
    <row r="822">
      <c r="B822" s="122"/>
      <c r="C822" t="str">
        <f t="shared" si="30"/>
        <v/>
      </c>
      <c r="G822" s="124" t="s">
        <v>3217</v>
      </c>
      <c r="H822" t="str">
        <f t="shared" si="31"/>
        <v>2020</v>
      </c>
    </row>
    <row r="823">
      <c r="B823" s="126">
        <v>1990</v>
      </c>
      <c r="C823" t="str">
        <f t="shared" si="30"/>
        <v>1990</v>
      </c>
      <c r="G823" s="119" t="s">
        <v>3241</v>
      </c>
      <c r="H823" t="str">
        <f t="shared" si="31"/>
        <v>2018</v>
      </c>
    </row>
    <row r="824">
      <c r="B824" s="126">
        <v>1990</v>
      </c>
      <c r="C824" t="str">
        <f t="shared" si="30"/>
        <v>1990</v>
      </c>
      <c r="G824" s="123"/>
      <c r="H824" t="str">
        <f t="shared" si="31"/>
        <v/>
      </c>
    </row>
    <row r="825">
      <c r="B825" s="124" t="s">
        <v>3069</v>
      </c>
      <c r="C825" t="str">
        <f t="shared" si="30"/>
        <v>1975</v>
      </c>
      <c r="G825" s="119" t="s">
        <v>3056</v>
      </c>
      <c r="H825" t="str">
        <f t="shared" si="31"/>
        <v>2020</v>
      </c>
    </row>
    <row r="826">
      <c r="B826" s="124" t="s">
        <v>3069</v>
      </c>
      <c r="C826" t="str">
        <f t="shared" si="30"/>
        <v>1975</v>
      </c>
      <c r="G826" s="121"/>
      <c r="H826" t="str">
        <f t="shared" si="31"/>
        <v/>
      </c>
    </row>
    <row r="827">
      <c r="B827" s="124" t="s">
        <v>3069</v>
      </c>
      <c r="C827" t="str">
        <f t="shared" si="30"/>
        <v>1975</v>
      </c>
      <c r="G827" s="123"/>
      <c r="H827" t="str">
        <f t="shared" si="31"/>
        <v/>
      </c>
    </row>
    <row r="828">
      <c r="B828" s="124" t="s">
        <v>3069</v>
      </c>
      <c r="C828" t="str">
        <f t="shared" si="30"/>
        <v>1975</v>
      </c>
      <c r="G828" s="119" t="s">
        <v>3245</v>
      </c>
      <c r="H828" t="str">
        <f t="shared" si="31"/>
        <v>2023</v>
      </c>
    </row>
    <row r="829">
      <c r="B829" s="124" t="s">
        <v>3195</v>
      </c>
      <c r="C829" t="str">
        <f t="shared" si="30"/>
        <v>1974</v>
      </c>
      <c r="G829" s="121"/>
      <c r="H829" t="str">
        <f t="shared" si="31"/>
        <v/>
      </c>
    </row>
    <row r="830">
      <c r="B830" s="124" t="s">
        <v>3195</v>
      </c>
      <c r="C830" t="str">
        <f t="shared" si="30"/>
        <v>1974</v>
      </c>
      <c r="G830" s="121"/>
      <c r="H830" t="str">
        <f t="shared" si="31"/>
        <v/>
      </c>
    </row>
    <row r="831">
      <c r="B831" s="124" t="s">
        <v>3078</v>
      </c>
      <c r="C831" t="str">
        <f t="shared" si="30"/>
        <v>1973</v>
      </c>
      <c r="G831" s="123"/>
      <c r="H831" t="str">
        <f t="shared" si="31"/>
        <v/>
      </c>
    </row>
    <row r="832">
      <c r="B832" s="124" t="s">
        <v>3067</v>
      </c>
      <c r="C832" t="str">
        <f t="shared" si="30"/>
        <v>1977</v>
      </c>
      <c r="G832" s="119" t="s">
        <v>3246</v>
      </c>
      <c r="H832" t="str">
        <f t="shared" si="31"/>
        <v>2019</v>
      </c>
    </row>
    <row r="833">
      <c r="B833" s="119" t="s">
        <v>3066</v>
      </c>
      <c r="C833" t="str">
        <f t="shared" si="30"/>
        <v>1990</v>
      </c>
      <c r="G833" s="121"/>
      <c r="H833" t="str">
        <f t="shared" si="31"/>
        <v/>
      </c>
    </row>
    <row r="834">
      <c r="B834" s="121"/>
      <c r="C834" t="str">
        <f t="shared" si="30"/>
        <v/>
      </c>
      <c r="G834" s="121"/>
      <c r="H834" t="str">
        <f t="shared" si="31"/>
        <v/>
      </c>
    </row>
    <row r="835">
      <c r="B835" s="121"/>
      <c r="C835" t="str">
        <f t="shared" si="30"/>
        <v/>
      </c>
      <c r="G835" s="123"/>
      <c r="H835" t="str">
        <f t="shared" si="31"/>
        <v/>
      </c>
    </row>
    <row r="836">
      <c r="B836" s="123"/>
      <c r="C836" t="str">
        <f t="shared" si="30"/>
        <v/>
      </c>
      <c r="G836" s="124" t="s">
        <v>3225</v>
      </c>
      <c r="H836" t="str">
        <f t="shared" si="31"/>
        <v>2024</v>
      </c>
    </row>
    <row r="837">
      <c r="B837" s="124" t="s">
        <v>3247</v>
      </c>
      <c r="C837" t="str">
        <f t="shared" si="30"/>
        <v>1979</v>
      </c>
      <c r="G837" s="124" t="s">
        <v>3064</v>
      </c>
      <c r="H837" t="str">
        <f t="shared" si="31"/>
        <v>2020</v>
      </c>
    </row>
    <row r="838">
      <c r="B838" s="124" t="s">
        <v>2978</v>
      </c>
      <c r="C838" t="str">
        <f t="shared" si="30"/>
        <v>1974</v>
      </c>
      <c r="G838" s="119" t="s">
        <v>37</v>
      </c>
      <c r="H838" t="str">
        <f t="shared" si="31"/>
        <v>-</v>
      </c>
    </row>
    <row r="839">
      <c r="B839" s="119" t="s">
        <v>3248</v>
      </c>
      <c r="C839" t="str">
        <f t="shared" si="30"/>
        <v>1990</v>
      </c>
      <c r="G839" s="123"/>
      <c r="H839" t="str">
        <f t="shared" si="31"/>
        <v/>
      </c>
    </row>
    <row r="840">
      <c r="B840" s="121"/>
      <c r="C840" t="str">
        <f t="shared" si="30"/>
        <v/>
      </c>
      <c r="G840" s="119" t="s">
        <v>3056</v>
      </c>
      <c r="H840" t="str">
        <f t="shared" si="31"/>
        <v>2020</v>
      </c>
    </row>
    <row r="841">
      <c r="B841" s="123"/>
      <c r="C841" t="str">
        <f t="shared" si="30"/>
        <v/>
      </c>
      <c r="G841" s="121"/>
      <c r="H841" t="str">
        <f t="shared" si="31"/>
        <v/>
      </c>
    </row>
    <row r="842">
      <c r="B842" s="119" t="s">
        <v>2916</v>
      </c>
      <c r="C842" t="str">
        <f t="shared" si="30"/>
        <v>1978</v>
      </c>
      <c r="G842" s="121"/>
      <c r="H842" t="str">
        <f t="shared" si="31"/>
        <v/>
      </c>
    </row>
    <row r="843">
      <c r="B843" s="121"/>
      <c r="C843" t="str">
        <f t="shared" si="30"/>
        <v/>
      </c>
      <c r="G843" s="123"/>
      <c r="H843" t="str">
        <f t="shared" si="31"/>
        <v/>
      </c>
    </row>
    <row r="844">
      <c r="B844" s="121"/>
      <c r="C844" t="str">
        <f t="shared" si="30"/>
        <v/>
      </c>
      <c r="G844" s="124" t="s">
        <v>3056</v>
      </c>
      <c r="H844" t="str">
        <f t="shared" si="31"/>
        <v>2020</v>
      </c>
    </row>
    <row r="845">
      <c r="B845" s="123"/>
      <c r="C845" t="str">
        <f t="shared" si="30"/>
        <v/>
      </c>
      <c r="G845" s="124" t="s">
        <v>2975</v>
      </c>
      <c r="H845" t="str">
        <f t="shared" si="31"/>
        <v>2018</v>
      </c>
    </row>
    <row r="846">
      <c r="B846" s="124" t="s">
        <v>2916</v>
      </c>
      <c r="C846" t="str">
        <f t="shared" si="30"/>
        <v>1978</v>
      </c>
      <c r="G846" s="124" t="s">
        <v>3013</v>
      </c>
      <c r="H846" t="str">
        <f t="shared" si="31"/>
        <v>2024</v>
      </c>
    </row>
    <row r="847">
      <c r="B847" s="119" t="s">
        <v>2878</v>
      </c>
      <c r="C847" t="str">
        <f t="shared" si="30"/>
        <v>1985</v>
      </c>
      <c r="G847" s="124" t="s">
        <v>2927</v>
      </c>
      <c r="H847" t="str">
        <f t="shared" si="31"/>
        <v>2020</v>
      </c>
    </row>
    <row r="848">
      <c r="B848" s="121"/>
      <c r="C848" t="str">
        <f t="shared" si="30"/>
        <v/>
      </c>
      <c r="G848" s="124" t="s">
        <v>2933</v>
      </c>
      <c r="H848" t="str">
        <f t="shared" si="31"/>
        <v>2020</v>
      </c>
    </row>
    <row r="849">
      <c r="B849" s="121"/>
      <c r="C849" t="str">
        <f t="shared" si="30"/>
        <v/>
      </c>
      <c r="G849" s="124" t="s">
        <v>3249</v>
      </c>
      <c r="H849" t="str">
        <f t="shared" si="31"/>
        <v>2020</v>
      </c>
    </row>
    <row r="850">
      <c r="B850" s="121"/>
      <c r="C850" t="str">
        <f t="shared" si="30"/>
        <v/>
      </c>
      <c r="G850" s="124" t="s">
        <v>3046</v>
      </c>
      <c r="H850" t="str">
        <f t="shared" si="31"/>
        <v>2020</v>
      </c>
    </row>
    <row r="851">
      <c r="B851" s="123"/>
      <c r="C851" t="str">
        <f t="shared" si="30"/>
        <v/>
      </c>
      <c r="G851" s="124" t="s">
        <v>3012</v>
      </c>
      <c r="H851" t="str">
        <f t="shared" si="31"/>
        <v>2020</v>
      </c>
    </row>
    <row r="852">
      <c r="B852" s="124" t="s">
        <v>2886</v>
      </c>
      <c r="C852" t="str">
        <f t="shared" si="30"/>
        <v>1980</v>
      </c>
      <c r="G852" s="124" t="s">
        <v>3250</v>
      </c>
      <c r="H852" t="str">
        <f t="shared" si="31"/>
        <v>2020</v>
      </c>
    </row>
    <row r="853">
      <c r="B853" s="119" t="s">
        <v>2978</v>
      </c>
      <c r="C853" t="str">
        <f t="shared" si="30"/>
        <v>1974</v>
      </c>
      <c r="G853" s="124" t="s">
        <v>3251</v>
      </c>
      <c r="H853" t="str">
        <f t="shared" si="31"/>
        <v>2019</v>
      </c>
    </row>
    <row r="854">
      <c r="B854" s="121"/>
      <c r="C854" t="str">
        <f t="shared" si="30"/>
        <v/>
      </c>
      <c r="G854" s="119" t="s">
        <v>3056</v>
      </c>
      <c r="H854" t="str">
        <f t="shared" si="31"/>
        <v>2020</v>
      </c>
    </row>
    <row r="855">
      <c r="B855" s="121"/>
      <c r="C855" t="str">
        <f t="shared" si="30"/>
        <v/>
      </c>
      <c r="G855" s="121"/>
      <c r="H855" t="str">
        <f t="shared" si="31"/>
        <v/>
      </c>
    </row>
    <row r="856">
      <c r="B856" s="123"/>
      <c r="C856" t="str">
        <f t="shared" si="30"/>
        <v/>
      </c>
      <c r="G856" s="121"/>
      <c r="H856" t="str">
        <f t="shared" si="31"/>
        <v/>
      </c>
    </row>
    <row r="857">
      <c r="B857" s="119" t="s">
        <v>2937</v>
      </c>
      <c r="C857" t="str">
        <f t="shared" si="30"/>
        <v>1984</v>
      </c>
      <c r="G857" s="123"/>
      <c r="H857" t="str">
        <f t="shared" si="31"/>
        <v/>
      </c>
    </row>
    <row r="858">
      <c r="B858" s="121"/>
      <c r="C858" t="str">
        <f t="shared" si="30"/>
        <v/>
      </c>
      <c r="G858" s="124" t="s">
        <v>2933</v>
      </c>
      <c r="H858" t="str">
        <f t="shared" si="31"/>
        <v>2020</v>
      </c>
    </row>
    <row r="859">
      <c r="B859" s="121"/>
      <c r="C859" t="str">
        <f t="shared" si="30"/>
        <v/>
      </c>
      <c r="G859" s="124" t="s">
        <v>3241</v>
      </c>
      <c r="H859" t="str">
        <f t="shared" si="31"/>
        <v>2018</v>
      </c>
    </row>
    <row r="860">
      <c r="B860" s="123"/>
      <c r="C860" t="str">
        <f t="shared" si="30"/>
        <v/>
      </c>
      <c r="G860" s="119" t="s">
        <v>3252</v>
      </c>
      <c r="H860" t="str">
        <f t="shared" si="31"/>
        <v>2024</v>
      </c>
    </row>
    <row r="861">
      <c r="B861" s="119" t="s">
        <v>2946</v>
      </c>
      <c r="C861" t="str">
        <f t="shared" si="30"/>
        <v>1967</v>
      </c>
      <c r="G861" s="121"/>
      <c r="H861" t="str">
        <f t="shared" si="31"/>
        <v/>
      </c>
    </row>
    <row r="862">
      <c r="B862" s="121"/>
      <c r="C862" t="str">
        <f t="shared" si="30"/>
        <v/>
      </c>
      <c r="G862" s="123"/>
      <c r="H862" t="str">
        <f t="shared" si="31"/>
        <v/>
      </c>
    </row>
    <row r="863">
      <c r="B863" s="123"/>
      <c r="C863" t="str">
        <f t="shared" si="30"/>
        <v/>
      </c>
      <c r="G863" s="119" t="s">
        <v>3253</v>
      </c>
      <c r="H863" t="str">
        <f t="shared" si="31"/>
        <v>2015</v>
      </c>
    </row>
    <row r="864">
      <c r="B864" s="119" t="s">
        <v>3001</v>
      </c>
      <c r="C864" t="str">
        <f t="shared" si="30"/>
        <v>1989</v>
      </c>
      <c r="G864" s="121"/>
      <c r="H864" t="str">
        <f t="shared" si="31"/>
        <v/>
      </c>
    </row>
    <row r="865">
      <c r="B865" s="121"/>
      <c r="C865" t="str">
        <f t="shared" si="30"/>
        <v/>
      </c>
      <c r="G865" s="121"/>
      <c r="H865" t="str">
        <f t="shared" si="31"/>
        <v/>
      </c>
    </row>
    <row r="866">
      <c r="B866" s="123"/>
      <c r="C866" t="str">
        <f t="shared" si="30"/>
        <v/>
      </c>
      <c r="G866" s="123"/>
      <c r="H866" t="str">
        <f t="shared" si="31"/>
        <v/>
      </c>
    </row>
    <row r="867">
      <c r="B867" s="119" t="s">
        <v>2978</v>
      </c>
      <c r="C867" t="str">
        <f t="shared" si="30"/>
        <v>1974</v>
      </c>
      <c r="G867" s="124" t="s">
        <v>3254</v>
      </c>
      <c r="H867" t="str">
        <f t="shared" si="31"/>
        <v>2023</v>
      </c>
    </row>
    <row r="868">
      <c r="B868" s="121"/>
      <c r="C868" t="str">
        <f t="shared" ref="C868:C931" si="32">RIGHT(B868,4)</f>
        <v/>
      </c>
      <c r="G868" s="119" t="s">
        <v>2947</v>
      </c>
      <c r="H868" t="str">
        <f t="shared" ref="H868:H931" si="33">RIGHT(G868,4)</f>
        <v>2020</v>
      </c>
    </row>
    <row r="869">
      <c r="B869" s="121"/>
      <c r="C869" t="str">
        <f t="shared" si="32"/>
        <v/>
      </c>
      <c r="G869" s="121"/>
      <c r="H869" t="str">
        <f t="shared" si="33"/>
        <v/>
      </c>
    </row>
    <row r="870">
      <c r="B870" s="123"/>
      <c r="C870" t="str">
        <f t="shared" si="32"/>
        <v/>
      </c>
      <c r="G870" s="121"/>
      <c r="H870" t="str">
        <f t="shared" si="33"/>
        <v/>
      </c>
    </row>
    <row r="871">
      <c r="B871" s="124" t="s">
        <v>2883</v>
      </c>
      <c r="C871" t="str">
        <f t="shared" si="32"/>
        <v>2002</v>
      </c>
      <c r="G871" s="121"/>
      <c r="H871" t="str">
        <f t="shared" si="33"/>
        <v/>
      </c>
    </row>
    <row r="872">
      <c r="B872" s="119" t="s">
        <v>3255</v>
      </c>
      <c r="C872" t="str">
        <f t="shared" si="32"/>
        <v>1967</v>
      </c>
      <c r="G872" s="123"/>
      <c r="H872" t="str">
        <f t="shared" si="33"/>
        <v/>
      </c>
    </row>
    <row r="873">
      <c r="B873" s="123"/>
      <c r="C873" t="str">
        <f t="shared" si="32"/>
        <v/>
      </c>
      <c r="G873" s="124" t="s">
        <v>3237</v>
      </c>
      <c r="H873" t="str">
        <f t="shared" si="33"/>
        <v>2025</v>
      </c>
    </row>
    <row r="874">
      <c r="B874" s="124" t="s">
        <v>3256</v>
      </c>
      <c r="C874" t="str">
        <f t="shared" si="32"/>
        <v>2001</v>
      </c>
      <c r="G874" s="119" t="s">
        <v>3257</v>
      </c>
      <c r="H874" t="str">
        <f t="shared" si="33"/>
        <v>2021</v>
      </c>
    </row>
    <row r="875">
      <c r="B875" s="124" t="s">
        <v>2978</v>
      </c>
      <c r="C875" t="str">
        <f t="shared" si="32"/>
        <v>1974</v>
      </c>
      <c r="G875" s="121"/>
      <c r="H875" t="str">
        <f t="shared" si="33"/>
        <v/>
      </c>
    </row>
    <row r="876">
      <c r="B876" s="119" t="s">
        <v>3258</v>
      </c>
      <c r="C876" t="str">
        <f t="shared" si="32"/>
        <v>1977</v>
      </c>
      <c r="G876" s="121"/>
      <c r="H876" t="str">
        <f t="shared" si="33"/>
        <v/>
      </c>
    </row>
    <row r="877">
      <c r="B877" s="123"/>
      <c r="C877" t="str">
        <f t="shared" si="32"/>
        <v/>
      </c>
      <c r="G877" s="123"/>
      <c r="H877" t="str">
        <f t="shared" si="33"/>
        <v/>
      </c>
    </row>
    <row r="878">
      <c r="B878" s="124" t="s">
        <v>3111</v>
      </c>
      <c r="C878" t="str">
        <f t="shared" si="32"/>
        <v>1965</v>
      </c>
      <c r="G878" s="119" t="s">
        <v>3253</v>
      </c>
      <c r="H878" t="str">
        <f t="shared" si="33"/>
        <v>2015</v>
      </c>
    </row>
    <row r="879">
      <c r="B879" s="119" t="s">
        <v>3259</v>
      </c>
      <c r="C879" t="str">
        <f t="shared" si="32"/>
        <v>2000</v>
      </c>
      <c r="G879" s="121"/>
      <c r="H879" t="str">
        <f t="shared" si="33"/>
        <v/>
      </c>
    </row>
    <row r="880">
      <c r="B880" s="123"/>
      <c r="C880" t="str">
        <f t="shared" si="32"/>
        <v/>
      </c>
      <c r="G880" s="121"/>
      <c r="H880" t="str">
        <f t="shared" si="33"/>
        <v/>
      </c>
    </row>
    <row r="881">
      <c r="B881" s="119" t="s">
        <v>3260</v>
      </c>
      <c r="C881" t="str">
        <f t="shared" si="32"/>
        <v>1967</v>
      </c>
      <c r="G881" s="123"/>
      <c r="H881" t="str">
        <f t="shared" si="33"/>
        <v/>
      </c>
    </row>
    <row r="882">
      <c r="B882" s="123"/>
      <c r="C882" t="str">
        <f t="shared" si="32"/>
        <v/>
      </c>
      <c r="G882" s="119" t="s">
        <v>3261</v>
      </c>
      <c r="H882" t="str">
        <f t="shared" si="33"/>
        <v>2025</v>
      </c>
    </row>
    <row r="883">
      <c r="B883" s="119" t="s">
        <v>3262</v>
      </c>
      <c r="C883" t="str">
        <f t="shared" si="32"/>
        <v>1993</v>
      </c>
      <c r="G883" s="121"/>
      <c r="H883" t="str">
        <f t="shared" si="33"/>
        <v/>
      </c>
    </row>
    <row r="884">
      <c r="B884" s="121"/>
      <c r="C884" t="str">
        <f t="shared" si="32"/>
        <v/>
      </c>
      <c r="G884" s="123"/>
      <c r="H884" t="str">
        <f t="shared" si="33"/>
        <v/>
      </c>
    </row>
    <row r="885">
      <c r="B885" s="121"/>
      <c r="C885" t="str">
        <f t="shared" si="32"/>
        <v/>
      </c>
      <c r="G885" s="119" t="s">
        <v>3263</v>
      </c>
      <c r="H885" t="str">
        <f t="shared" si="33"/>
        <v>2020</v>
      </c>
    </row>
    <row r="886">
      <c r="B886" s="123"/>
      <c r="C886" t="str">
        <f t="shared" si="32"/>
        <v/>
      </c>
      <c r="G886" s="121"/>
      <c r="H886" t="str">
        <f t="shared" si="33"/>
        <v/>
      </c>
    </row>
    <row r="887">
      <c r="B887" s="119" t="s">
        <v>3262</v>
      </c>
      <c r="C887" t="str">
        <f t="shared" si="32"/>
        <v>1993</v>
      </c>
      <c r="G887" s="123"/>
      <c r="H887" t="str">
        <f t="shared" si="33"/>
        <v/>
      </c>
    </row>
    <row r="888">
      <c r="B888" s="121"/>
      <c r="C888" t="str">
        <f t="shared" si="32"/>
        <v/>
      </c>
      <c r="G888" s="119" t="s">
        <v>3264</v>
      </c>
      <c r="H888" t="str">
        <f t="shared" si="33"/>
        <v>2020</v>
      </c>
    </row>
    <row r="889">
      <c r="B889" s="123"/>
      <c r="C889" t="str">
        <f t="shared" si="32"/>
        <v/>
      </c>
      <c r="G889" s="121"/>
      <c r="H889" t="str">
        <f t="shared" si="33"/>
        <v/>
      </c>
    </row>
    <row r="890">
      <c r="B890" s="120" t="s">
        <v>3262</v>
      </c>
      <c r="C890" t="str">
        <f t="shared" si="32"/>
        <v>1993</v>
      </c>
      <c r="G890" s="121"/>
      <c r="H890" t="str">
        <f t="shared" si="33"/>
        <v/>
      </c>
    </row>
    <row r="891">
      <c r="B891" s="125"/>
      <c r="C891" t="str">
        <f t="shared" si="32"/>
        <v/>
      </c>
      <c r="G891" s="123"/>
      <c r="H891" t="str">
        <f t="shared" si="33"/>
        <v/>
      </c>
    </row>
    <row r="892">
      <c r="B892" s="125"/>
      <c r="C892" t="str">
        <f t="shared" si="32"/>
        <v/>
      </c>
      <c r="G892" s="124" t="s">
        <v>3265</v>
      </c>
      <c r="H892" t="str">
        <f t="shared" si="33"/>
        <v>2023</v>
      </c>
    </row>
    <row r="893">
      <c r="B893" s="125"/>
      <c r="C893" t="str">
        <f t="shared" si="32"/>
        <v/>
      </c>
      <c r="G893" s="119" t="s">
        <v>2984</v>
      </c>
      <c r="H893" t="str">
        <f t="shared" si="33"/>
        <v>2022</v>
      </c>
    </row>
    <row r="894">
      <c r="B894" s="125"/>
      <c r="C894" t="str">
        <f t="shared" si="32"/>
        <v/>
      </c>
      <c r="G894" s="123"/>
      <c r="H894" t="str">
        <f t="shared" si="33"/>
        <v/>
      </c>
    </row>
    <row r="895">
      <c r="B895" s="122"/>
      <c r="C895" t="str">
        <f t="shared" si="32"/>
        <v/>
      </c>
      <c r="G895" s="124" t="s">
        <v>3007</v>
      </c>
      <c r="H895" t="str">
        <f t="shared" si="33"/>
        <v>2025</v>
      </c>
    </row>
    <row r="896">
      <c r="B896" s="119" t="s">
        <v>3073</v>
      </c>
      <c r="C896" t="str">
        <f t="shared" si="32"/>
        <v>1970</v>
      </c>
      <c r="G896" s="124" t="s">
        <v>3266</v>
      </c>
      <c r="H896" t="str">
        <f t="shared" si="33"/>
        <v>2023</v>
      </c>
    </row>
    <row r="897">
      <c r="B897" s="121"/>
      <c r="C897" t="str">
        <f t="shared" si="32"/>
        <v/>
      </c>
      <c r="G897" s="119" t="s">
        <v>2984</v>
      </c>
      <c r="H897" t="str">
        <f t="shared" si="33"/>
        <v>2022</v>
      </c>
    </row>
    <row r="898">
      <c r="B898" s="123"/>
      <c r="C898" t="str">
        <f t="shared" si="32"/>
        <v/>
      </c>
      <c r="G898" s="123"/>
      <c r="H898" t="str">
        <f t="shared" si="33"/>
        <v/>
      </c>
    </row>
    <row r="899">
      <c r="B899" s="119" t="s">
        <v>3267</v>
      </c>
      <c r="C899" t="str">
        <f t="shared" si="32"/>
        <v>1994</v>
      </c>
      <c r="G899" s="124" t="s">
        <v>3268</v>
      </c>
      <c r="H899" t="str">
        <f t="shared" si="33"/>
        <v>2024</v>
      </c>
    </row>
    <row r="900">
      <c r="B900" s="123"/>
      <c r="C900" t="str">
        <f t="shared" si="32"/>
        <v/>
      </c>
      <c r="G900" s="119" t="s">
        <v>3269</v>
      </c>
      <c r="H900" t="str">
        <f t="shared" si="33"/>
        <v>2022</v>
      </c>
    </row>
    <row r="901">
      <c r="B901" s="119" t="s">
        <v>3084</v>
      </c>
      <c r="C901" t="str">
        <f t="shared" si="32"/>
        <v>1968</v>
      </c>
      <c r="G901" s="123"/>
      <c r="H901" t="str">
        <f t="shared" si="33"/>
        <v/>
      </c>
    </row>
    <row r="902">
      <c r="B902" s="123"/>
      <c r="C902" t="str">
        <f t="shared" si="32"/>
        <v/>
      </c>
      <c r="G902" s="119" t="s">
        <v>3270</v>
      </c>
      <c r="H902" t="str">
        <f t="shared" si="33"/>
        <v>2024</v>
      </c>
    </row>
    <row r="903">
      <c r="B903" s="119" t="s">
        <v>3271</v>
      </c>
      <c r="C903" t="str">
        <f t="shared" si="32"/>
        <v>2002</v>
      </c>
      <c r="G903" s="123"/>
      <c r="H903" t="str">
        <f t="shared" si="33"/>
        <v/>
      </c>
    </row>
    <row r="904">
      <c r="B904" s="121"/>
      <c r="C904" t="str">
        <f t="shared" si="32"/>
        <v/>
      </c>
      <c r="G904" s="119" t="s">
        <v>3272</v>
      </c>
      <c r="H904" t="str">
        <f t="shared" si="33"/>
        <v>2021</v>
      </c>
    </row>
    <row r="905">
      <c r="B905" s="121"/>
      <c r="C905" t="str">
        <f t="shared" si="32"/>
        <v/>
      </c>
      <c r="G905" s="121"/>
      <c r="H905" t="str">
        <f t="shared" si="33"/>
        <v/>
      </c>
    </row>
    <row r="906">
      <c r="B906" s="123"/>
      <c r="C906" t="str">
        <f t="shared" si="32"/>
        <v/>
      </c>
      <c r="G906" s="121"/>
      <c r="H906" t="str">
        <f t="shared" si="33"/>
        <v/>
      </c>
    </row>
    <row r="907">
      <c r="B907" s="119" t="s">
        <v>3084</v>
      </c>
      <c r="C907" t="str">
        <f t="shared" si="32"/>
        <v>1968</v>
      </c>
      <c r="G907" s="123"/>
      <c r="H907" t="str">
        <f t="shared" si="33"/>
        <v/>
      </c>
    </row>
    <row r="908">
      <c r="B908" s="121"/>
      <c r="C908" t="str">
        <f t="shared" si="32"/>
        <v/>
      </c>
      <c r="G908" s="119" t="s">
        <v>3273</v>
      </c>
      <c r="H908" t="str">
        <f t="shared" si="33"/>
        <v>2021</v>
      </c>
    </row>
    <row r="909">
      <c r="B909" s="123"/>
      <c r="C909" t="str">
        <f t="shared" si="32"/>
        <v/>
      </c>
      <c r="G909" s="121"/>
      <c r="H909" t="str">
        <f t="shared" si="33"/>
        <v/>
      </c>
    </row>
    <row r="910">
      <c r="B910" s="124" t="s">
        <v>3226</v>
      </c>
      <c r="C910" t="str">
        <f t="shared" si="32"/>
        <v>1969</v>
      </c>
      <c r="G910" s="123"/>
      <c r="H910" t="str">
        <f t="shared" si="33"/>
        <v/>
      </c>
    </row>
    <row r="911">
      <c r="B911" s="119" t="s">
        <v>3221</v>
      </c>
      <c r="C911" t="str">
        <f t="shared" si="32"/>
        <v>1988</v>
      </c>
      <c r="G911" s="120" t="s">
        <v>3274</v>
      </c>
      <c r="H911" t="str">
        <f t="shared" si="33"/>
        <v>2021</v>
      </c>
    </row>
    <row r="912">
      <c r="B912" s="121"/>
      <c r="C912" t="str">
        <f t="shared" si="32"/>
        <v/>
      </c>
      <c r="G912" s="125"/>
      <c r="H912" t="str">
        <f t="shared" si="33"/>
        <v/>
      </c>
    </row>
    <row r="913">
      <c r="B913" s="123"/>
      <c r="C913" t="str">
        <f t="shared" si="32"/>
        <v/>
      </c>
      <c r="G913" s="125"/>
      <c r="H913" t="str">
        <f t="shared" si="33"/>
        <v/>
      </c>
    </row>
    <row r="914">
      <c r="B914" s="124" t="s">
        <v>2950</v>
      </c>
      <c r="C914" t="str">
        <f t="shared" si="32"/>
        <v>1968</v>
      </c>
      <c r="G914" s="125"/>
      <c r="H914" t="str">
        <f t="shared" si="33"/>
        <v/>
      </c>
    </row>
    <row r="915">
      <c r="B915" s="119" t="s">
        <v>3205</v>
      </c>
      <c r="C915" t="str">
        <f t="shared" si="32"/>
        <v>1968</v>
      </c>
      <c r="G915" s="125"/>
      <c r="H915" t="str">
        <f t="shared" si="33"/>
        <v/>
      </c>
    </row>
    <row r="916">
      <c r="B916" s="121"/>
      <c r="C916" t="str">
        <f t="shared" si="32"/>
        <v/>
      </c>
      <c r="G916" s="122"/>
      <c r="H916" t="str">
        <f t="shared" si="33"/>
        <v/>
      </c>
    </row>
    <row r="917">
      <c r="B917" s="121"/>
      <c r="C917" t="str">
        <f t="shared" si="32"/>
        <v/>
      </c>
      <c r="G917" s="119" t="s">
        <v>3272</v>
      </c>
      <c r="H917" t="str">
        <f t="shared" si="33"/>
        <v>2021</v>
      </c>
    </row>
    <row r="918">
      <c r="B918" s="123"/>
      <c r="C918" t="str">
        <f t="shared" si="32"/>
        <v/>
      </c>
      <c r="G918" s="121"/>
      <c r="H918" t="str">
        <f t="shared" si="33"/>
        <v/>
      </c>
    </row>
    <row r="919">
      <c r="B919" s="119" t="s">
        <v>3232</v>
      </c>
      <c r="C919" t="str">
        <f t="shared" si="32"/>
        <v>1975</v>
      </c>
      <c r="G919" s="123"/>
      <c r="H919" t="str">
        <f t="shared" si="33"/>
        <v/>
      </c>
    </row>
    <row r="920">
      <c r="B920" s="123"/>
      <c r="C920" t="str">
        <f t="shared" si="32"/>
        <v/>
      </c>
      <c r="G920" s="119" t="s">
        <v>3275</v>
      </c>
      <c r="H920" t="str">
        <f t="shared" si="33"/>
        <v>2021</v>
      </c>
    </row>
    <row r="921">
      <c r="B921" s="119" t="s">
        <v>3276</v>
      </c>
      <c r="C921" t="str">
        <f t="shared" si="32"/>
        <v>1979</v>
      </c>
      <c r="G921" s="123"/>
      <c r="H921" t="str">
        <f t="shared" si="33"/>
        <v/>
      </c>
    </row>
    <row r="922">
      <c r="B922" s="121"/>
      <c r="C922" t="str">
        <f t="shared" si="32"/>
        <v/>
      </c>
      <c r="G922" s="119" t="s">
        <v>3277</v>
      </c>
      <c r="H922" t="str">
        <f t="shared" si="33"/>
        <v>2021</v>
      </c>
    </row>
    <row r="923">
      <c r="B923" s="123"/>
      <c r="C923" t="str">
        <f t="shared" si="32"/>
        <v/>
      </c>
      <c r="G923" s="123"/>
      <c r="H923" t="str">
        <f t="shared" si="33"/>
        <v/>
      </c>
    </row>
    <row r="924">
      <c r="B924" s="119" t="s">
        <v>3278</v>
      </c>
      <c r="C924" t="str">
        <f t="shared" si="32"/>
        <v>1994</v>
      </c>
      <c r="G924" s="119" t="s">
        <v>3279</v>
      </c>
      <c r="H924" t="str">
        <f t="shared" si="33"/>
        <v>2021</v>
      </c>
    </row>
    <row r="925">
      <c r="B925" s="121"/>
      <c r="C925" t="str">
        <f t="shared" si="32"/>
        <v/>
      </c>
      <c r="G925" s="121"/>
      <c r="H925" t="str">
        <f t="shared" si="33"/>
        <v/>
      </c>
    </row>
    <row r="926">
      <c r="B926" s="123"/>
      <c r="C926" t="str">
        <f t="shared" si="32"/>
        <v/>
      </c>
      <c r="G926" s="121"/>
      <c r="H926" t="str">
        <f t="shared" si="33"/>
        <v/>
      </c>
    </row>
    <row r="927">
      <c r="B927" s="119" t="s">
        <v>3001</v>
      </c>
      <c r="C927" t="str">
        <f t="shared" si="32"/>
        <v>1989</v>
      </c>
      <c r="G927" s="123"/>
      <c r="H927" t="str">
        <f t="shared" si="33"/>
        <v/>
      </c>
    </row>
    <row r="928">
      <c r="B928" s="121"/>
      <c r="C928" t="str">
        <f t="shared" si="32"/>
        <v/>
      </c>
      <c r="G928" s="119" t="s">
        <v>3280</v>
      </c>
      <c r="H928" t="str">
        <f t="shared" si="33"/>
        <v>2021</v>
      </c>
    </row>
    <row r="929">
      <c r="B929" s="121"/>
      <c r="C929" t="str">
        <f t="shared" si="32"/>
        <v/>
      </c>
      <c r="G929" s="121"/>
      <c r="H929" t="str">
        <f t="shared" si="33"/>
        <v/>
      </c>
    </row>
    <row r="930">
      <c r="B930" s="123"/>
      <c r="C930" t="str">
        <f t="shared" si="32"/>
        <v/>
      </c>
      <c r="G930" s="123"/>
      <c r="H930" t="str">
        <f t="shared" si="33"/>
        <v/>
      </c>
    </row>
    <row r="931">
      <c r="B931" s="124" t="s">
        <v>3281</v>
      </c>
      <c r="C931" t="str">
        <f t="shared" si="32"/>
        <v>1969</v>
      </c>
      <c r="G931" s="124" t="s">
        <v>3007</v>
      </c>
      <c r="H931" t="str">
        <f t="shared" si="33"/>
        <v>2025</v>
      </c>
    </row>
    <row r="932">
      <c r="B932" s="124" t="s">
        <v>2950</v>
      </c>
      <c r="C932" t="str">
        <f t="shared" ref="C932:C995" si="34">RIGHT(B932,4)</f>
        <v>1968</v>
      </c>
      <c r="G932" s="119" t="s">
        <v>3272</v>
      </c>
      <c r="H932" t="str">
        <f t="shared" ref="H932:H995" si="35">RIGHT(G932,4)</f>
        <v>2021</v>
      </c>
    </row>
    <row r="933">
      <c r="B933" s="119" t="s">
        <v>2950</v>
      </c>
      <c r="C933" t="str">
        <f t="shared" si="34"/>
        <v>1968</v>
      </c>
      <c r="G933" s="121"/>
      <c r="H933" t="str">
        <f t="shared" si="35"/>
        <v/>
      </c>
    </row>
    <row r="934">
      <c r="B934" s="123"/>
      <c r="C934" t="str">
        <f t="shared" si="34"/>
        <v/>
      </c>
      <c r="G934" s="123"/>
      <c r="H934" t="str">
        <f t="shared" si="35"/>
        <v/>
      </c>
    </row>
    <row r="935">
      <c r="B935" s="124" t="s">
        <v>3226</v>
      </c>
      <c r="C935" t="str">
        <f t="shared" si="34"/>
        <v>1969</v>
      </c>
      <c r="G935" s="124" t="s">
        <v>3282</v>
      </c>
      <c r="H935" t="str">
        <f t="shared" si="35"/>
        <v>2021</v>
      </c>
    </row>
    <row r="936">
      <c r="B936" s="119" t="s">
        <v>3283</v>
      </c>
      <c r="C936" t="str">
        <f t="shared" si="34"/>
        <v>2003</v>
      </c>
      <c r="G936" s="119" t="s">
        <v>3284</v>
      </c>
      <c r="H936" t="str">
        <f t="shared" si="35"/>
        <v>2020</v>
      </c>
    </row>
    <row r="937">
      <c r="B937" s="123"/>
      <c r="C937" t="str">
        <f t="shared" si="34"/>
        <v/>
      </c>
      <c r="G937" s="121"/>
      <c r="H937" t="str">
        <f t="shared" si="35"/>
        <v/>
      </c>
    </row>
    <row r="938">
      <c r="B938" s="124" t="s">
        <v>3226</v>
      </c>
      <c r="C938" t="str">
        <f t="shared" si="34"/>
        <v>1969</v>
      </c>
      <c r="G938" s="121"/>
      <c r="H938" t="str">
        <f t="shared" si="35"/>
        <v/>
      </c>
    </row>
    <row r="939">
      <c r="B939" s="124" t="s">
        <v>3109</v>
      </c>
      <c r="C939" t="str">
        <f t="shared" si="34"/>
        <v>1989</v>
      </c>
      <c r="G939" s="123"/>
      <c r="H939" t="str">
        <f t="shared" si="35"/>
        <v/>
      </c>
    </row>
    <row r="940">
      <c r="B940" s="124" t="s">
        <v>3226</v>
      </c>
      <c r="C940" t="str">
        <f t="shared" si="34"/>
        <v>1969</v>
      </c>
      <c r="G940" s="119" t="s">
        <v>3043</v>
      </c>
      <c r="H940" t="str">
        <f t="shared" si="35"/>
        <v>2020</v>
      </c>
    </row>
    <row r="941">
      <c r="B941" s="124" t="s">
        <v>3084</v>
      </c>
      <c r="C941" t="str">
        <f t="shared" si="34"/>
        <v>1968</v>
      </c>
      <c r="G941" s="123"/>
      <c r="H941" t="str">
        <f t="shared" si="35"/>
        <v/>
      </c>
    </row>
    <row r="942">
      <c r="B942" s="124" t="s">
        <v>2890</v>
      </c>
      <c r="C942" t="str">
        <f t="shared" si="34"/>
        <v>1971</v>
      </c>
      <c r="G942" s="119" t="s">
        <v>2926</v>
      </c>
      <c r="H942" t="str">
        <f t="shared" si="35"/>
        <v>2020</v>
      </c>
    </row>
    <row r="943">
      <c r="B943" s="119" t="s">
        <v>3285</v>
      </c>
      <c r="C943" t="str">
        <f t="shared" si="34"/>
        <v>1993</v>
      </c>
      <c r="G943" s="121"/>
      <c r="H943" t="str">
        <f t="shared" si="35"/>
        <v/>
      </c>
    </row>
    <row r="944">
      <c r="B944" s="123"/>
      <c r="C944" t="str">
        <f t="shared" si="34"/>
        <v/>
      </c>
      <c r="G944" s="123"/>
      <c r="H944" t="str">
        <f t="shared" si="35"/>
        <v/>
      </c>
    </row>
    <row r="945">
      <c r="B945" s="119" t="s">
        <v>3285</v>
      </c>
      <c r="C945" t="str">
        <f t="shared" si="34"/>
        <v>1993</v>
      </c>
      <c r="G945" s="119" t="s">
        <v>3286</v>
      </c>
      <c r="H945" t="str">
        <f t="shared" si="35"/>
        <v>2020</v>
      </c>
    </row>
    <row r="946">
      <c r="B946" s="121"/>
      <c r="C946" t="str">
        <f t="shared" si="34"/>
        <v/>
      </c>
      <c r="G946" s="121"/>
      <c r="H946" t="str">
        <f t="shared" si="35"/>
        <v/>
      </c>
    </row>
    <row r="947">
      <c r="B947" s="123"/>
      <c r="C947" t="str">
        <f t="shared" si="34"/>
        <v/>
      </c>
      <c r="G947" s="123"/>
      <c r="H947" t="str">
        <f t="shared" si="35"/>
        <v/>
      </c>
    </row>
    <row r="948">
      <c r="B948" s="119" t="s">
        <v>3285</v>
      </c>
      <c r="C948" t="str">
        <f t="shared" si="34"/>
        <v>1993</v>
      </c>
      <c r="G948" s="119" t="s">
        <v>3282</v>
      </c>
      <c r="H948" t="str">
        <f t="shared" si="35"/>
        <v>2021</v>
      </c>
    </row>
    <row r="949">
      <c r="B949" s="121"/>
      <c r="C949" t="str">
        <f t="shared" si="34"/>
        <v/>
      </c>
      <c r="G949" s="121"/>
      <c r="H949" t="str">
        <f t="shared" si="35"/>
        <v/>
      </c>
    </row>
    <row r="950">
      <c r="B950" s="123"/>
      <c r="C950" t="str">
        <f t="shared" si="34"/>
        <v/>
      </c>
      <c r="G950" s="121"/>
      <c r="H950" t="str">
        <f t="shared" si="35"/>
        <v/>
      </c>
    </row>
    <row r="951">
      <c r="B951" s="119" t="s">
        <v>3285</v>
      </c>
      <c r="C951" t="str">
        <f t="shared" si="34"/>
        <v>1993</v>
      </c>
      <c r="G951" s="123"/>
      <c r="H951" t="str">
        <f t="shared" si="35"/>
        <v/>
      </c>
    </row>
    <row r="952">
      <c r="B952" s="121"/>
      <c r="C952" t="str">
        <f t="shared" si="34"/>
        <v/>
      </c>
      <c r="G952" s="124" t="s">
        <v>3032</v>
      </c>
      <c r="H952" t="str">
        <f t="shared" si="35"/>
        <v>2025</v>
      </c>
    </row>
    <row r="953">
      <c r="B953" s="123"/>
      <c r="C953" t="str">
        <f t="shared" si="34"/>
        <v/>
      </c>
      <c r="G953" s="124" t="s">
        <v>3008</v>
      </c>
      <c r="H953" t="str">
        <f t="shared" si="35"/>
        <v>2025</v>
      </c>
    </row>
    <row r="954">
      <c r="B954" s="119" t="s">
        <v>3285</v>
      </c>
      <c r="C954" t="str">
        <f t="shared" si="34"/>
        <v>1993</v>
      </c>
      <c r="G954" s="119" t="s">
        <v>3287</v>
      </c>
      <c r="H954" t="str">
        <f t="shared" si="35"/>
        <v>2020</v>
      </c>
    </row>
    <row r="955">
      <c r="B955" s="121"/>
      <c r="C955" t="str">
        <f t="shared" si="34"/>
        <v/>
      </c>
      <c r="G955" s="123"/>
      <c r="H955" t="str">
        <f t="shared" si="35"/>
        <v/>
      </c>
    </row>
    <row r="956">
      <c r="B956" s="123"/>
      <c r="C956" t="str">
        <f t="shared" si="34"/>
        <v/>
      </c>
      <c r="G956" s="124" t="s">
        <v>3288</v>
      </c>
      <c r="H956" t="str">
        <f t="shared" si="35"/>
        <v>2022</v>
      </c>
    </row>
    <row r="957">
      <c r="B957" s="124" t="s">
        <v>3285</v>
      </c>
      <c r="C957" t="str">
        <f t="shared" si="34"/>
        <v>1993</v>
      </c>
      <c r="G957" s="119" t="s">
        <v>3289</v>
      </c>
      <c r="H957" t="str">
        <f t="shared" si="35"/>
        <v>2021</v>
      </c>
    </row>
    <row r="958">
      <c r="B958" s="119" t="s">
        <v>2950</v>
      </c>
      <c r="C958" t="str">
        <f t="shared" si="34"/>
        <v>1968</v>
      </c>
      <c r="G958" s="123"/>
      <c r="H958" t="str">
        <f t="shared" si="35"/>
        <v/>
      </c>
    </row>
    <row r="959">
      <c r="B959" s="121"/>
      <c r="C959" t="str">
        <f t="shared" si="34"/>
        <v/>
      </c>
      <c r="G959" s="124" t="s">
        <v>3290</v>
      </c>
      <c r="H959" t="str">
        <f t="shared" si="35"/>
        <v>2022</v>
      </c>
    </row>
    <row r="960">
      <c r="B960" s="123"/>
      <c r="C960" t="str">
        <f t="shared" si="34"/>
        <v/>
      </c>
      <c r="G960" s="124" t="s">
        <v>3291</v>
      </c>
      <c r="H960" t="str">
        <f t="shared" si="35"/>
        <v>2024</v>
      </c>
    </row>
    <row r="961">
      <c r="B961" s="120">
        <v>1970</v>
      </c>
      <c r="C961" t="str">
        <f t="shared" si="34"/>
        <v>1970</v>
      </c>
      <c r="G961" s="124" t="s">
        <v>3292</v>
      </c>
      <c r="H961" t="str">
        <f t="shared" si="35"/>
        <v>2022</v>
      </c>
    </row>
    <row r="962">
      <c r="B962" s="125"/>
      <c r="C962" t="str">
        <f t="shared" si="34"/>
        <v/>
      </c>
      <c r="G962" s="124" t="s">
        <v>3261</v>
      </c>
      <c r="H962" t="str">
        <f t="shared" si="35"/>
        <v>2025</v>
      </c>
    </row>
    <row r="963">
      <c r="B963" s="122"/>
      <c r="C963" t="str">
        <f t="shared" si="34"/>
        <v/>
      </c>
      <c r="G963" s="124" t="s">
        <v>3293</v>
      </c>
      <c r="H963" t="str">
        <f t="shared" si="35"/>
        <v>2021</v>
      </c>
    </row>
    <row r="964">
      <c r="B964" s="120">
        <v>1975</v>
      </c>
      <c r="C964" t="str">
        <f t="shared" si="34"/>
        <v>1975</v>
      </c>
      <c r="G964" s="119" t="s">
        <v>3279</v>
      </c>
      <c r="H964" t="str">
        <f t="shared" si="35"/>
        <v>2021</v>
      </c>
    </row>
    <row r="965">
      <c r="B965" s="125"/>
      <c r="C965" t="str">
        <f t="shared" si="34"/>
        <v/>
      </c>
      <c r="G965" s="123"/>
      <c r="H965" t="str">
        <f t="shared" si="35"/>
        <v/>
      </c>
    </row>
    <row r="966">
      <c r="B966" s="125"/>
      <c r="C966" t="str">
        <f t="shared" si="34"/>
        <v/>
      </c>
      <c r="G966" s="119" t="s">
        <v>3274</v>
      </c>
      <c r="H966" t="str">
        <f t="shared" si="35"/>
        <v>2021</v>
      </c>
    </row>
    <row r="967">
      <c r="B967" s="122"/>
      <c r="C967" t="str">
        <f t="shared" si="34"/>
        <v/>
      </c>
      <c r="G967" s="121"/>
      <c r="H967" t="str">
        <f t="shared" si="35"/>
        <v/>
      </c>
    </row>
    <row r="968">
      <c r="B968" s="120">
        <v>1971</v>
      </c>
      <c r="C968" t="str">
        <f t="shared" si="34"/>
        <v>1971</v>
      </c>
      <c r="G968" s="123"/>
      <c r="H968" t="str">
        <f t="shared" si="35"/>
        <v/>
      </c>
    </row>
    <row r="969">
      <c r="B969" s="125"/>
      <c r="C969" t="str">
        <f t="shared" si="34"/>
        <v/>
      </c>
      <c r="G969" s="119" t="s">
        <v>3294</v>
      </c>
      <c r="H969" t="str">
        <f t="shared" si="35"/>
        <v>2021</v>
      </c>
    </row>
    <row r="970">
      <c r="B970" s="122"/>
      <c r="C970" t="str">
        <f t="shared" si="34"/>
        <v/>
      </c>
      <c r="G970" s="121"/>
      <c r="H970" t="str">
        <f t="shared" si="35"/>
        <v/>
      </c>
    </row>
    <row r="971">
      <c r="B971" s="120">
        <v>1970</v>
      </c>
      <c r="C971" t="str">
        <f t="shared" si="34"/>
        <v>1970</v>
      </c>
      <c r="G971" s="123"/>
      <c r="H971" t="str">
        <f t="shared" si="35"/>
        <v/>
      </c>
    </row>
    <row r="972">
      <c r="B972" s="125"/>
      <c r="C972" t="str">
        <f t="shared" si="34"/>
        <v/>
      </c>
      <c r="G972" s="119" t="s">
        <v>3272</v>
      </c>
      <c r="H972" t="str">
        <f t="shared" si="35"/>
        <v>2021</v>
      </c>
    </row>
    <row r="973">
      <c r="B973" s="125"/>
      <c r="C973" t="str">
        <f t="shared" si="34"/>
        <v/>
      </c>
      <c r="G973" s="121"/>
      <c r="H973" t="str">
        <f t="shared" si="35"/>
        <v/>
      </c>
    </row>
    <row r="974">
      <c r="B974" s="122"/>
      <c r="C974" t="str">
        <f t="shared" si="34"/>
        <v/>
      </c>
      <c r="G974" s="123"/>
      <c r="H974" t="str">
        <f t="shared" si="35"/>
        <v/>
      </c>
    </row>
    <row r="975">
      <c r="B975" s="119" t="s">
        <v>3224</v>
      </c>
      <c r="C975" t="str">
        <f t="shared" si="34"/>
        <v>1971</v>
      </c>
      <c r="G975" s="119" t="s">
        <v>3147</v>
      </c>
      <c r="H975" t="str">
        <f t="shared" si="35"/>
        <v>2021</v>
      </c>
    </row>
    <row r="976">
      <c r="B976" s="123"/>
      <c r="C976" t="str">
        <f t="shared" si="34"/>
        <v/>
      </c>
      <c r="G976" s="121"/>
      <c r="H976" t="str">
        <f t="shared" si="35"/>
        <v/>
      </c>
    </row>
    <row r="977">
      <c r="B977" s="120">
        <v>2013</v>
      </c>
      <c r="C977" t="str">
        <f t="shared" si="34"/>
        <v>2013</v>
      </c>
      <c r="G977" s="123"/>
      <c r="H977" t="str">
        <f t="shared" si="35"/>
        <v/>
      </c>
    </row>
    <row r="978">
      <c r="B978" s="122"/>
      <c r="C978" t="str">
        <f t="shared" si="34"/>
        <v/>
      </c>
      <c r="G978" s="124" t="s">
        <v>3293</v>
      </c>
      <c r="H978" t="str">
        <f t="shared" si="35"/>
        <v>2021</v>
      </c>
    </row>
    <row r="979">
      <c r="B979" s="119" t="s">
        <v>2878</v>
      </c>
      <c r="C979" t="str">
        <f t="shared" si="34"/>
        <v>1985</v>
      </c>
      <c r="G979" s="119" t="s">
        <v>3295</v>
      </c>
      <c r="H979" t="str">
        <f t="shared" si="35"/>
        <v>2021</v>
      </c>
    </row>
    <row r="980">
      <c r="B980" s="123"/>
      <c r="C980" t="str">
        <f t="shared" si="34"/>
        <v/>
      </c>
      <c r="G980" s="121"/>
      <c r="H980" t="str">
        <f t="shared" si="35"/>
        <v/>
      </c>
    </row>
    <row r="981">
      <c r="B981" s="124" t="s">
        <v>2890</v>
      </c>
      <c r="C981" t="str">
        <f t="shared" si="34"/>
        <v>1971</v>
      </c>
      <c r="G981" s="123"/>
      <c r="H981" t="str">
        <f t="shared" si="35"/>
        <v/>
      </c>
    </row>
    <row r="982">
      <c r="B982" s="124" t="s">
        <v>2878</v>
      </c>
      <c r="C982" t="str">
        <f t="shared" si="34"/>
        <v>1985</v>
      </c>
      <c r="G982" s="119" t="s">
        <v>3257</v>
      </c>
      <c r="H982" t="str">
        <f t="shared" si="35"/>
        <v>2021</v>
      </c>
    </row>
    <row r="983">
      <c r="B983" s="119" t="s">
        <v>2878</v>
      </c>
      <c r="C983" t="str">
        <f t="shared" si="34"/>
        <v>1985</v>
      </c>
      <c r="G983" s="121"/>
      <c r="H983" t="str">
        <f t="shared" si="35"/>
        <v/>
      </c>
    </row>
    <row r="984">
      <c r="B984" s="123"/>
      <c r="C984" t="str">
        <f t="shared" si="34"/>
        <v/>
      </c>
      <c r="G984" s="123"/>
      <c r="H984" t="str">
        <f t="shared" si="35"/>
        <v/>
      </c>
    </row>
    <row r="985">
      <c r="B985" s="124" t="s">
        <v>2999</v>
      </c>
      <c r="C985" t="str">
        <f t="shared" si="34"/>
        <v>1983</v>
      </c>
      <c r="G985" s="119" t="s">
        <v>3296</v>
      </c>
      <c r="H985" t="str">
        <f t="shared" si="35"/>
        <v>2016</v>
      </c>
    </row>
    <row r="986">
      <c r="B986" s="124" t="s">
        <v>2881</v>
      </c>
      <c r="C986" t="str">
        <f t="shared" si="34"/>
        <v>1977</v>
      </c>
      <c r="G986" s="121"/>
      <c r="H986" t="str">
        <f t="shared" si="35"/>
        <v/>
      </c>
    </row>
    <row r="987">
      <c r="B987" s="124" t="s">
        <v>2903</v>
      </c>
      <c r="C987" t="str">
        <f t="shared" si="34"/>
        <v>1981</v>
      </c>
      <c r="G987" s="121"/>
      <c r="H987" t="str">
        <f t="shared" si="35"/>
        <v/>
      </c>
    </row>
    <row r="988">
      <c r="B988" s="124" t="s">
        <v>3297</v>
      </c>
      <c r="C988" t="str">
        <f t="shared" si="34"/>
        <v>1956</v>
      </c>
      <c r="G988" s="123"/>
      <c r="H988" t="str">
        <f t="shared" si="35"/>
        <v/>
      </c>
    </row>
    <row r="989">
      <c r="B989" s="124" t="s">
        <v>3298</v>
      </c>
      <c r="C989" t="str">
        <f t="shared" si="34"/>
        <v>1978</v>
      </c>
      <c r="G989" s="119" t="s">
        <v>3296</v>
      </c>
      <c r="H989" t="str">
        <f t="shared" si="35"/>
        <v>2016</v>
      </c>
    </row>
    <row r="990">
      <c r="B990" s="119" t="s">
        <v>2909</v>
      </c>
      <c r="C990" t="str">
        <f t="shared" si="34"/>
        <v>1969</v>
      </c>
      <c r="G990" s="121"/>
      <c r="H990" t="str">
        <f t="shared" si="35"/>
        <v/>
      </c>
    </row>
    <row r="991">
      <c r="B991" s="123"/>
      <c r="C991" t="str">
        <f t="shared" si="34"/>
        <v/>
      </c>
      <c r="G991" s="123"/>
      <c r="H991" t="str">
        <f t="shared" si="35"/>
        <v/>
      </c>
    </row>
    <row r="992">
      <c r="B992" s="124" t="s">
        <v>3001</v>
      </c>
      <c r="C992" t="str">
        <f t="shared" si="34"/>
        <v>1989</v>
      </c>
      <c r="G992" s="119" t="s">
        <v>3296</v>
      </c>
      <c r="H992" t="str">
        <f t="shared" si="35"/>
        <v>2016</v>
      </c>
    </row>
    <row r="993">
      <c r="B993" s="119" t="s">
        <v>3299</v>
      </c>
      <c r="C993" t="str">
        <f t="shared" si="34"/>
        <v>1984</v>
      </c>
      <c r="G993" s="121"/>
      <c r="H993" t="str">
        <f t="shared" si="35"/>
        <v/>
      </c>
    </row>
    <row r="994">
      <c r="B994" s="123"/>
      <c r="C994" t="str">
        <f t="shared" si="34"/>
        <v/>
      </c>
      <c r="G994" s="121"/>
      <c r="H994" t="str">
        <f t="shared" si="35"/>
        <v/>
      </c>
    </row>
    <row r="995">
      <c r="B995" s="124" t="s">
        <v>3209</v>
      </c>
      <c r="C995" t="str">
        <f t="shared" si="34"/>
        <v>1982</v>
      </c>
      <c r="G995" s="123"/>
      <c r="H995" t="str">
        <f t="shared" si="35"/>
        <v/>
      </c>
    </row>
    <row r="996">
      <c r="B996" s="119" t="s">
        <v>3001</v>
      </c>
      <c r="C996" t="str">
        <f t="shared" ref="C996:C999" si="36">RIGHT(B996,4)</f>
        <v>1989</v>
      </c>
      <c r="G996" s="119" t="s">
        <v>3300</v>
      </c>
      <c r="H996" t="str">
        <f t="shared" ref="H996:H999" si="37">RIGHT(G996,4)</f>
        <v>2018</v>
      </c>
    </row>
    <row r="997">
      <c r="B997" s="123"/>
      <c r="C997" t="str">
        <f t="shared" si="36"/>
        <v/>
      </c>
      <c r="G997" s="123"/>
      <c r="H997" t="str">
        <f t="shared" si="37"/>
        <v/>
      </c>
    </row>
    <row r="998">
      <c r="B998" s="119" t="s">
        <v>2959</v>
      </c>
      <c r="C998" t="str">
        <f t="shared" si="36"/>
        <v>1972</v>
      </c>
      <c r="G998" s="131" t="s">
        <v>3099</v>
      </c>
      <c r="H998" t="str">
        <f t="shared" si="37"/>
        <v>2023</v>
      </c>
    </row>
    <row r="999">
      <c r="B999" s="123"/>
      <c r="C999" t="str">
        <f t="shared" si="36"/>
        <v/>
      </c>
      <c r="G999" s="143"/>
      <c r="H999" t="str">
        <f t="shared" si="37"/>
        <v/>
      </c>
    </row>
    <row r="1000">
      <c r="B1000" s="119" t="s">
        <v>3165</v>
      </c>
      <c r="C1000" t="str">
        <f t="shared" ref="C1000:C1063" si="38">RIGHT(B1000,4)</f>
        <v>1966</v>
      </c>
      <c r="G1000" s="119" t="s">
        <v>3301</v>
      </c>
      <c r="H1000" t="str">
        <f t="shared" ref="H1000:H1063" si="39">RIGHT(G1000,4)</f>
        <v>2025</v>
      </c>
    </row>
    <row r="1001">
      <c r="B1001" s="123"/>
      <c r="C1001" t="str">
        <f t="shared" si="38"/>
        <v/>
      </c>
      <c r="G1001" s="123"/>
      <c r="H1001" t="str">
        <f t="shared" si="39"/>
        <v/>
      </c>
    </row>
    <row r="1002">
      <c r="B1002" s="124" t="s">
        <v>2983</v>
      </c>
      <c r="C1002" t="str">
        <f t="shared" si="38"/>
        <v>1975</v>
      </c>
      <c r="G1002" s="124" t="s">
        <v>2928</v>
      </c>
      <c r="H1002" t="str">
        <f t="shared" si="39"/>
        <v>2020</v>
      </c>
    </row>
    <row r="1003">
      <c r="B1003" s="119" t="s">
        <v>2886</v>
      </c>
      <c r="C1003" t="str">
        <f t="shared" si="38"/>
        <v>1980</v>
      </c>
      <c r="G1003" s="124" t="s">
        <v>2958</v>
      </c>
      <c r="H1003" t="str">
        <f t="shared" si="39"/>
        <v>2025</v>
      </c>
    </row>
    <row r="1004">
      <c r="B1004" s="123"/>
      <c r="C1004" t="str">
        <f t="shared" si="38"/>
        <v/>
      </c>
      <c r="G1004" s="119" t="s">
        <v>3245</v>
      </c>
      <c r="H1004" t="str">
        <f t="shared" si="39"/>
        <v>2023</v>
      </c>
    </row>
    <row r="1005">
      <c r="B1005" s="119" t="s">
        <v>2999</v>
      </c>
      <c r="C1005" t="str">
        <f t="shared" si="38"/>
        <v>1983</v>
      </c>
      <c r="G1005" s="123"/>
      <c r="H1005" t="str">
        <f t="shared" si="39"/>
        <v/>
      </c>
    </row>
    <row r="1006">
      <c r="B1006" s="123"/>
      <c r="C1006" t="str">
        <f t="shared" si="38"/>
        <v/>
      </c>
      <c r="G1006" s="124" t="s">
        <v>3206</v>
      </c>
      <c r="H1006" t="str">
        <f t="shared" si="39"/>
        <v>2025</v>
      </c>
    </row>
    <row r="1007">
      <c r="B1007" s="119" t="s">
        <v>2893</v>
      </c>
      <c r="C1007" t="str">
        <f t="shared" si="38"/>
        <v>1964</v>
      </c>
      <c r="G1007" s="124" t="s">
        <v>3008</v>
      </c>
      <c r="H1007" t="str">
        <f t="shared" si="39"/>
        <v>2025</v>
      </c>
    </row>
    <row r="1008">
      <c r="B1008" s="123"/>
      <c r="C1008" t="str">
        <f t="shared" si="38"/>
        <v/>
      </c>
      <c r="G1008" s="124" t="s">
        <v>3015</v>
      </c>
      <c r="H1008" t="str">
        <f t="shared" si="39"/>
        <v>2025</v>
      </c>
    </row>
    <row r="1009">
      <c r="B1009" s="119" t="s">
        <v>2880</v>
      </c>
      <c r="C1009" t="str">
        <f t="shared" si="38"/>
        <v>1982</v>
      </c>
      <c r="G1009" s="124" t="s">
        <v>3302</v>
      </c>
      <c r="H1009" t="str">
        <f t="shared" si="39"/>
        <v>2025</v>
      </c>
    </row>
    <row r="1010">
      <c r="B1010" s="123"/>
      <c r="C1010" t="str">
        <f t="shared" si="38"/>
        <v/>
      </c>
      <c r="G1010" s="124" t="s">
        <v>3217</v>
      </c>
      <c r="H1010" t="str">
        <f t="shared" si="39"/>
        <v>2020</v>
      </c>
    </row>
    <row r="1011">
      <c r="B1011" s="119" t="s">
        <v>2880</v>
      </c>
      <c r="C1011" t="str">
        <f t="shared" si="38"/>
        <v>1982</v>
      </c>
      <c r="G1011" s="119" t="s">
        <v>3303</v>
      </c>
      <c r="H1011" t="str">
        <f t="shared" si="39"/>
        <v>2025</v>
      </c>
    </row>
    <row r="1012">
      <c r="B1012" s="123"/>
      <c r="C1012" t="str">
        <f t="shared" si="38"/>
        <v/>
      </c>
      <c r="G1012" s="123"/>
      <c r="H1012" t="str">
        <f t="shared" si="39"/>
        <v/>
      </c>
    </row>
    <row r="1013">
      <c r="B1013" s="124" t="s">
        <v>2880</v>
      </c>
      <c r="C1013" t="str">
        <f t="shared" si="38"/>
        <v>1982</v>
      </c>
      <c r="G1013" s="124" t="s">
        <v>3304</v>
      </c>
      <c r="H1013" t="str">
        <f t="shared" si="39"/>
        <v>2025</v>
      </c>
    </row>
    <row r="1014">
      <c r="B1014" s="124" t="s">
        <v>2894</v>
      </c>
      <c r="C1014" t="str">
        <f t="shared" si="38"/>
        <v>1962</v>
      </c>
      <c r="G1014" s="119" t="s">
        <v>3303</v>
      </c>
      <c r="H1014" t="str">
        <f t="shared" si="39"/>
        <v>2025</v>
      </c>
    </row>
    <row r="1015">
      <c r="B1015" s="124" t="s">
        <v>2909</v>
      </c>
      <c r="C1015" t="str">
        <f t="shared" si="38"/>
        <v>1969</v>
      </c>
      <c r="G1015" s="123"/>
      <c r="H1015" t="str">
        <f t="shared" si="39"/>
        <v/>
      </c>
    </row>
    <row r="1016">
      <c r="B1016" s="124" t="s">
        <v>2909</v>
      </c>
      <c r="C1016" t="str">
        <f t="shared" si="38"/>
        <v>1969</v>
      </c>
      <c r="G1016" s="124" t="s">
        <v>3305</v>
      </c>
      <c r="H1016" t="str">
        <f t="shared" si="39"/>
        <v>2024</v>
      </c>
    </row>
    <row r="1017">
      <c r="B1017" s="124" t="s">
        <v>2909</v>
      </c>
      <c r="C1017" t="str">
        <f t="shared" si="38"/>
        <v>1969</v>
      </c>
      <c r="G1017" s="119" t="s">
        <v>3216</v>
      </c>
      <c r="H1017" t="str">
        <f t="shared" si="39"/>
        <v>2024</v>
      </c>
    </row>
    <row r="1018">
      <c r="B1018" s="124" t="s">
        <v>2912</v>
      </c>
      <c r="C1018" t="str">
        <f t="shared" si="38"/>
        <v>1979</v>
      </c>
      <c r="G1018" s="123"/>
      <c r="H1018" t="str">
        <f t="shared" si="39"/>
        <v/>
      </c>
    </row>
    <row r="1019">
      <c r="B1019" s="124" t="s">
        <v>2912</v>
      </c>
      <c r="C1019" t="str">
        <f t="shared" si="38"/>
        <v>1979</v>
      </c>
      <c r="G1019" s="119" t="s">
        <v>3306</v>
      </c>
      <c r="H1019" t="str">
        <f t="shared" si="39"/>
        <v>2020</v>
      </c>
    </row>
    <row r="1020">
      <c r="B1020" s="119" t="s">
        <v>3024</v>
      </c>
      <c r="C1020" t="str">
        <f t="shared" si="38"/>
        <v>1965</v>
      </c>
      <c r="G1020" s="123"/>
      <c r="H1020" t="str">
        <f t="shared" si="39"/>
        <v/>
      </c>
    </row>
    <row r="1021">
      <c r="B1021" s="123"/>
      <c r="C1021" t="str">
        <f t="shared" si="38"/>
        <v/>
      </c>
      <c r="G1021" s="119" t="s">
        <v>2974</v>
      </c>
      <c r="H1021" t="str">
        <f t="shared" si="39"/>
        <v>2017</v>
      </c>
    </row>
    <row r="1022">
      <c r="B1022" s="119" t="s">
        <v>2922</v>
      </c>
      <c r="C1022" t="str">
        <f t="shared" si="38"/>
        <v>1976</v>
      </c>
      <c r="G1022" s="123"/>
      <c r="H1022" t="str">
        <f t="shared" si="39"/>
        <v/>
      </c>
    </row>
    <row r="1023">
      <c r="B1023" s="123"/>
      <c r="C1023" t="str">
        <f t="shared" si="38"/>
        <v/>
      </c>
      <c r="G1023" s="124" t="s">
        <v>3050</v>
      </c>
      <c r="H1023" t="str">
        <f t="shared" si="39"/>
        <v>2025</v>
      </c>
    </row>
    <row r="1024">
      <c r="B1024" s="124" t="s">
        <v>2886</v>
      </c>
      <c r="C1024" t="str">
        <f t="shared" si="38"/>
        <v>1980</v>
      </c>
      <c r="G1024" s="119" t="s">
        <v>3062</v>
      </c>
      <c r="H1024" t="str">
        <f t="shared" si="39"/>
        <v>2020</v>
      </c>
    </row>
    <row r="1025">
      <c r="B1025" s="124" t="s">
        <v>2950</v>
      </c>
      <c r="C1025" t="str">
        <f t="shared" si="38"/>
        <v>1968</v>
      </c>
      <c r="G1025" s="123"/>
      <c r="H1025" t="str">
        <f t="shared" si="39"/>
        <v/>
      </c>
    </row>
    <row r="1026">
      <c r="B1026" s="124" t="s">
        <v>2999</v>
      </c>
      <c r="C1026" t="str">
        <f t="shared" si="38"/>
        <v>1983</v>
      </c>
      <c r="G1026" s="119" t="s">
        <v>2896</v>
      </c>
      <c r="H1026" t="str">
        <f t="shared" si="39"/>
        <v>2020</v>
      </c>
    </row>
    <row r="1027">
      <c r="B1027" s="124" t="s">
        <v>2999</v>
      </c>
      <c r="C1027" t="str">
        <f t="shared" si="38"/>
        <v>1983</v>
      </c>
      <c r="G1027" s="123"/>
      <c r="H1027" t="str">
        <f t="shared" si="39"/>
        <v/>
      </c>
    </row>
    <row r="1028">
      <c r="B1028" s="124" t="s">
        <v>2999</v>
      </c>
      <c r="C1028" t="str">
        <f t="shared" si="38"/>
        <v>1983</v>
      </c>
      <c r="G1028" s="119" t="s">
        <v>3103</v>
      </c>
      <c r="H1028" t="str">
        <f t="shared" si="39"/>
        <v>2020</v>
      </c>
    </row>
    <row r="1029">
      <c r="B1029" s="124" t="s">
        <v>2999</v>
      </c>
      <c r="C1029" t="str">
        <f t="shared" si="38"/>
        <v>1983</v>
      </c>
      <c r="G1029" s="123"/>
      <c r="H1029" t="str">
        <f t="shared" si="39"/>
        <v/>
      </c>
    </row>
    <row r="1030">
      <c r="B1030" s="124" t="s">
        <v>2999</v>
      </c>
      <c r="C1030" t="str">
        <f t="shared" si="38"/>
        <v>1983</v>
      </c>
      <c r="G1030" s="119" t="s">
        <v>3307</v>
      </c>
      <c r="H1030" t="str">
        <f t="shared" si="39"/>
        <v>2020</v>
      </c>
    </row>
    <row r="1031">
      <c r="B1031" s="124" t="s">
        <v>2936</v>
      </c>
      <c r="C1031" t="str">
        <f t="shared" si="38"/>
        <v>1995</v>
      </c>
      <c r="G1031" s="123"/>
      <c r="H1031" t="str">
        <f t="shared" si="39"/>
        <v/>
      </c>
    </row>
    <row r="1032">
      <c r="B1032" s="124" t="s">
        <v>2890</v>
      </c>
      <c r="C1032" t="str">
        <f t="shared" si="38"/>
        <v>1971</v>
      </c>
      <c r="G1032" s="119" t="s">
        <v>3308</v>
      </c>
      <c r="H1032" t="str">
        <f t="shared" si="39"/>
        <v>2020</v>
      </c>
    </row>
    <row r="1033">
      <c r="B1033" s="124" t="s">
        <v>3309</v>
      </c>
      <c r="C1033" t="str">
        <f t="shared" si="38"/>
        <v>1999</v>
      </c>
      <c r="G1033" s="123"/>
      <c r="H1033" t="str">
        <f t="shared" si="39"/>
        <v/>
      </c>
    </row>
    <row r="1034">
      <c r="B1034" s="124" t="s">
        <v>3278</v>
      </c>
      <c r="C1034" t="str">
        <f t="shared" si="38"/>
        <v>1994</v>
      </c>
      <c r="G1034" s="124" t="s">
        <v>3018</v>
      </c>
      <c r="H1034" t="str">
        <f t="shared" si="39"/>
        <v>2020</v>
      </c>
    </row>
    <row r="1035">
      <c r="B1035" s="124" t="s">
        <v>3310</v>
      </c>
      <c r="C1035" t="str">
        <f t="shared" si="38"/>
        <v>1990</v>
      </c>
      <c r="G1035" s="124" t="s">
        <v>2947</v>
      </c>
      <c r="H1035" t="str">
        <f t="shared" si="39"/>
        <v>2020</v>
      </c>
    </row>
    <row r="1036">
      <c r="B1036" s="124" t="s">
        <v>3221</v>
      </c>
      <c r="C1036" t="str">
        <f t="shared" si="38"/>
        <v>1988</v>
      </c>
      <c r="G1036" s="124" t="s">
        <v>3311</v>
      </c>
      <c r="H1036" t="str">
        <f t="shared" si="39"/>
        <v>2020</v>
      </c>
    </row>
    <row r="1037">
      <c r="B1037" s="124" t="s">
        <v>3312</v>
      </c>
      <c r="C1037" t="str">
        <f t="shared" si="38"/>
        <v>1966</v>
      </c>
      <c r="G1037" s="124" t="s">
        <v>3012</v>
      </c>
      <c r="H1037" t="str">
        <f t="shared" si="39"/>
        <v>2020</v>
      </c>
    </row>
    <row r="1038">
      <c r="B1038" s="124" t="s">
        <v>3313</v>
      </c>
      <c r="C1038" t="str">
        <f t="shared" si="38"/>
        <v>1979</v>
      </c>
      <c r="G1038" s="124" t="s">
        <v>3018</v>
      </c>
      <c r="H1038" t="str">
        <f t="shared" si="39"/>
        <v>2020</v>
      </c>
    </row>
    <row r="1039">
      <c r="B1039" s="124" t="s">
        <v>3195</v>
      </c>
      <c r="C1039" t="str">
        <f t="shared" si="38"/>
        <v>1974</v>
      </c>
      <c r="G1039" s="124" t="s">
        <v>3059</v>
      </c>
      <c r="H1039" t="str">
        <f t="shared" si="39"/>
        <v>2020</v>
      </c>
    </row>
    <row r="1040">
      <c r="B1040" s="124" t="s">
        <v>3314</v>
      </c>
      <c r="C1040" t="str">
        <f t="shared" si="38"/>
        <v>1980</v>
      </c>
      <c r="G1040" s="124" t="s">
        <v>2949</v>
      </c>
      <c r="H1040" t="str">
        <f t="shared" si="39"/>
        <v>2020</v>
      </c>
    </row>
    <row r="1041">
      <c r="B1041" s="124" t="s">
        <v>3315</v>
      </c>
      <c r="C1041" t="str">
        <f t="shared" si="38"/>
        <v>1976</v>
      </c>
      <c r="G1041" s="119" t="s">
        <v>3107</v>
      </c>
      <c r="H1041" t="str">
        <f t="shared" si="39"/>
        <v>2025</v>
      </c>
    </row>
    <row r="1042">
      <c r="B1042" s="119" t="s">
        <v>3067</v>
      </c>
      <c r="C1042" t="str">
        <f t="shared" si="38"/>
        <v>1977</v>
      </c>
      <c r="G1042" s="123"/>
      <c r="H1042" t="str">
        <f t="shared" si="39"/>
        <v/>
      </c>
    </row>
    <row r="1043">
      <c r="B1043" s="123"/>
      <c r="C1043" t="str">
        <f t="shared" si="38"/>
        <v/>
      </c>
      <c r="G1043" s="119" t="s">
        <v>3316</v>
      </c>
      <c r="H1043" t="str">
        <f t="shared" si="39"/>
        <v>2024</v>
      </c>
    </row>
    <row r="1044">
      <c r="B1044" s="124" t="s">
        <v>3195</v>
      </c>
      <c r="C1044" t="str">
        <f t="shared" si="38"/>
        <v>1974</v>
      </c>
      <c r="G1044" s="123"/>
      <c r="H1044" t="str">
        <f t="shared" si="39"/>
        <v/>
      </c>
    </row>
    <row r="1045">
      <c r="B1045" s="119" t="s">
        <v>3069</v>
      </c>
      <c r="C1045" t="str">
        <f t="shared" si="38"/>
        <v>1975</v>
      </c>
      <c r="G1045" s="124" t="s">
        <v>3250</v>
      </c>
      <c r="H1045" t="str">
        <f t="shared" si="39"/>
        <v>2020</v>
      </c>
    </row>
    <row r="1046">
      <c r="B1046" s="121"/>
      <c r="C1046" t="str">
        <f t="shared" si="38"/>
        <v/>
      </c>
      <c r="G1046" s="124" t="s">
        <v>3317</v>
      </c>
      <c r="H1046" t="str">
        <f t="shared" si="39"/>
        <v>2021</v>
      </c>
    </row>
    <row r="1047">
      <c r="B1047" s="121"/>
      <c r="C1047" t="str">
        <f t="shared" si="38"/>
        <v/>
      </c>
      <c r="G1047" s="124" t="s">
        <v>3318</v>
      </c>
      <c r="H1047" t="str">
        <f t="shared" si="39"/>
        <v>2016</v>
      </c>
    </row>
    <row r="1048">
      <c r="B1048" s="123"/>
      <c r="C1048" t="str">
        <f t="shared" si="38"/>
        <v/>
      </c>
      <c r="G1048" s="124" t="s">
        <v>3318</v>
      </c>
      <c r="H1048" t="str">
        <f t="shared" si="39"/>
        <v>2016</v>
      </c>
    </row>
    <row r="1049">
      <c r="B1049" s="124" t="s">
        <v>3319</v>
      </c>
      <c r="C1049" t="str">
        <f t="shared" si="38"/>
        <v>1978</v>
      </c>
      <c r="G1049" s="124" t="s">
        <v>3318</v>
      </c>
      <c r="H1049" t="str">
        <f t="shared" si="39"/>
        <v>2016</v>
      </c>
    </row>
    <row r="1050">
      <c r="B1050" s="124" t="s">
        <v>3320</v>
      </c>
      <c r="C1050" t="str">
        <f t="shared" si="38"/>
        <v>1985</v>
      </c>
      <c r="G1050" s="124" t="s">
        <v>3318</v>
      </c>
      <c r="H1050" t="str">
        <f t="shared" si="39"/>
        <v>2016</v>
      </c>
    </row>
    <row r="1051">
      <c r="B1051" s="124" t="s">
        <v>3228</v>
      </c>
      <c r="C1051" t="str">
        <f t="shared" si="38"/>
        <v>1972</v>
      </c>
      <c r="G1051" s="124" t="s">
        <v>3318</v>
      </c>
      <c r="H1051" t="str">
        <f t="shared" si="39"/>
        <v>2016</v>
      </c>
    </row>
    <row r="1052">
      <c r="B1052" s="126">
        <v>2000</v>
      </c>
      <c r="C1052" t="str">
        <f t="shared" si="38"/>
        <v>2000</v>
      </c>
      <c r="G1052" s="124" t="s">
        <v>3321</v>
      </c>
      <c r="H1052" t="str">
        <f t="shared" si="39"/>
        <v>2016</v>
      </c>
    </row>
    <row r="1053">
      <c r="B1053" s="124" t="s">
        <v>3228</v>
      </c>
      <c r="C1053" t="str">
        <f t="shared" si="38"/>
        <v>1972</v>
      </c>
      <c r="G1053" s="124" t="s">
        <v>3322</v>
      </c>
      <c r="H1053" t="str">
        <f t="shared" si="39"/>
        <v>2019</v>
      </c>
    </row>
    <row r="1054">
      <c r="B1054" s="124" t="s">
        <v>3117</v>
      </c>
      <c r="C1054" t="str">
        <f t="shared" si="38"/>
        <v>1962</v>
      </c>
      <c r="G1054" s="124" t="s">
        <v>3013</v>
      </c>
      <c r="H1054" t="str">
        <f t="shared" si="39"/>
        <v>2024</v>
      </c>
    </row>
    <row r="1055">
      <c r="B1055" s="119" t="s">
        <v>3323</v>
      </c>
      <c r="C1055" t="str">
        <f t="shared" si="38"/>
        <v>2016</v>
      </c>
      <c r="G1055" s="124" t="s">
        <v>3324</v>
      </c>
      <c r="H1055" t="str">
        <f t="shared" si="39"/>
        <v>2020</v>
      </c>
    </row>
    <row r="1056">
      <c r="B1056" s="123"/>
      <c r="C1056" t="str">
        <f t="shared" si="38"/>
        <v/>
      </c>
      <c r="G1056" s="124" t="s">
        <v>3325</v>
      </c>
      <c r="H1056" t="str">
        <f t="shared" si="39"/>
        <v>2025</v>
      </c>
    </row>
    <row r="1057">
      <c r="B1057" s="124" t="s">
        <v>3073</v>
      </c>
      <c r="C1057" t="str">
        <f t="shared" si="38"/>
        <v>1970</v>
      </c>
      <c r="G1057" s="124" t="s">
        <v>3326</v>
      </c>
      <c r="H1057" t="str">
        <f t="shared" si="39"/>
        <v>2021</v>
      </c>
    </row>
    <row r="1058">
      <c r="B1058" s="124" t="s">
        <v>3073</v>
      </c>
      <c r="C1058" t="str">
        <f t="shared" si="38"/>
        <v>1970</v>
      </c>
      <c r="G1058" s="124" t="s">
        <v>2958</v>
      </c>
      <c r="H1058" t="str">
        <f t="shared" si="39"/>
        <v>2025</v>
      </c>
    </row>
    <row r="1059">
      <c r="B1059" s="124" t="s">
        <v>3195</v>
      </c>
      <c r="C1059" t="str">
        <f t="shared" si="38"/>
        <v>1974</v>
      </c>
      <c r="G1059" s="124" t="s">
        <v>3235</v>
      </c>
      <c r="H1059" t="str">
        <f t="shared" si="39"/>
        <v>2025</v>
      </c>
    </row>
    <row r="1060">
      <c r="B1060" s="124" t="s">
        <v>3228</v>
      </c>
      <c r="C1060" t="str">
        <f t="shared" si="38"/>
        <v>1972</v>
      </c>
      <c r="G1060" s="124" t="s">
        <v>3240</v>
      </c>
      <c r="H1060" t="str">
        <f t="shared" si="39"/>
        <v>2024</v>
      </c>
    </row>
    <row r="1061">
      <c r="B1061" s="124" t="s">
        <v>3327</v>
      </c>
      <c r="C1061" t="str">
        <f t="shared" si="38"/>
        <v>1998</v>
      </c>
      <c r="G1061" s="124" t="s">
        <v>3328</v>
      </c>
      <c r="H1061" t="str">
        <f t="shared" si="39"/>
        <v>2024</v>
      </c>
    </row>
    <row r="1062">
      <c r="B1062" s="124" t="s">
        <v>3329</v>
      </c>
      <c r="C1062" t="str">
        <f t="shared" si="38"/>
        <v>1998</v>
      </c>
      <c r="G1062" s="124" t="s">
        <v>3330</v>
      </c>
      <c r="H1062" t="str">
        <f t="shared" si="39"/>
        <v>2024</v>
      </c>
    </row>
    <row r="1063">
      <c r="B1063" s="124" t="s">
        <v>3189</v>
      </c>
      <c r="C1063" t="str">
        <f t="shared" si="38"/>
        <v>2014</v>
      </c>
      <c r="G1063" s="119" t="s">
        <v>3331</v>
      </c>
      <c r="H1063" t="str">
        <f t="shared" si="39"/>
        <v>2024</v>
      </c>
    </row>
    <row r="1064">
      <c r="B1064" s="124" t="s">
        <v>3312</v>
      </c>
      <c r="C1064" t="str">
        <f t="shared" ref="C1064:C1127" si="40">RIGHT(B1064,4)</f>
        <v>1966</v>
      </c>
      <c r="G1064" s="123"/>
      <c r="H1064" t="str">
        <f t="shared" ref="H1064:H1127" si="41">RIGHT(G1064,4)</f>
        <v/>
      </c>
    </row>
    <row r="1065">
      <c r="B1065" s="124" t="s">
        <v>3332</v>
      </c>
      <c r="C1065" t="str">
        <f t="shared" si="40"/>
        <v>1998</v>
      </c>
      <c r="G1065" s="124" t="s">
        <v>3333</v>
      </c>
      <c r="H1065" t="str">
        <f t="shared" si="41"/>
        <v>2016</v>
      </c>
    </row>
    <row r="1066">
      <c r="B1066" s="124" t="s">
        <v>3327</v>
      </c>
      <c r="C1066" t="str">
        <f t="shared" si="40"/>
        <v>1998</v>
      </c>
      <c r="G1066" s="119" t="s">
        <v>3021</v>
      </c>
      <c r="H1066" t="str">
        <f t="shared" si="41"/>
        <v>2017</v>
      </c>
    </row>
    <row r="1067">
      <c r="B1067" s="124" t="s">
        <v>3334</v>
      </c>
      <c r="C1067" t="str">
        <f t="shared" si="40"/>
        <v>1999</v>
      </c>
      <c r="G1067" s="121"/>
      <c r="H1067" t="str">
        <f t="shared" si="41"/>
        <v/>
      </c>
    </row>
    <row r="1068">
      <c r="B1068" s="124" t="s">
        <v>3202</v>
      </c>
      <c r="C1068" t="str">
        <f t="shared" si="40"/>
        <v>1986</v>
      </c>
      <c r="G1068" s="121"/>
      <c r="H1068" t="str">
        <f t="shared" si="41"/>
        <v/>
      </c>
    </row>
    <row r="1069">
      <c r="B1069" s="124" t="s">
        <v>3329</v>
      </c>
      <c r="C1069" t="str">
        <f t="shared" si="40"/>
        <v>1998</v>
      </c>
      <c r="G1069" s="123"/>
      <c r="H1069" t="str">
        <f t="shared" si="41"/>
        <v/>
      </c>
    </row>
    <row r="1070">
      <c r="B1070" s="124" t="s">
        <v>3335</v>
      </c>
      <c r="C1070" t="str">
        <f t="shared" si="40"/>
        <v>1998</v>
      </c>
      <c r="G1070" s="124" t="s">
        <v>3336</v>
      </c>
      <c r="H1070" t="str">
        <f t="shared" si="41"/>
        <v>2025</v>
      </c>
    </row>
    <row r="1071">
      <c r="B1071" s="124" t="s">
        <v>3337</v>
      </c>
      <c r="C1071" t="str">
        <f t="shared" si="40"/>
        <v>1989</v>
      </c>
      <c r="G1071" s="124" t="s">
        <v>3338</v>
      </c>
      <c r="H1071" t="str">
        <f t="shared" si="41"/>
        <v>2019</v>
      </c>
    </row>
    <row r="1072">
      <c r="B1072" s="124" t="s">
        <v>3339</v>
      </c>
      <c r="C1072" t="str">
        <f t="shared" si="40"/>
        <v>1988</v>
      </c>
      <c r="G1072" s="124" t="s">
        <v>3340</v>
      </c>
      <c r="H1072" t="str">
        <f t="shared" si="41"/>
        <v>2019</v>
      </c>
    </row>
    <row r="1073">
      <c r="B1073" s="124" t="s">
        <v>3327</v>
      </c>
      <c r="C1073" t="str">
        <f t="shared" si="40"/>
        <v>1998</v>
      </c>
      <c r="G1073" s="124" t="s">
        <v>2976</v>
      </c>
      <c r="H1073" t="str">
        <f t="shared" si="41"/>
        <v>2020</v>
      </c>
    </row>
    <row r="1074">
      <c r="B1074" s="124" t="s">
        <v>3327</v>
      </c>
      <c r="C1074" t="str">
        <f t="shared" si="40"/>
        <v>1998</v>
      </c>
      <c r="G1074" s="124" t="s">
        <v>3217</v>
      </c>
      <c r="H1074" t="str">
        <f t="shared" si="41"/>
        <v>2020</v>
      </c>
    </row>
    <row r="1075">
      <c r="B1075" s="120">
        <v>2017</v>
      </c>
      <c r="C1075" t="str">
        <f t="shared" si="40"/>
        <v>2017</v>
      </c>
      <c r="G1075" s="124" t="s">
        <v>3341</v>
      </c>
      <c r="H1075" t="str">
        <f t="shared" si="41"/>
        <v>2016</v>
      </c>
    </row>
    <row r="1076">
      <c r="B1076" s="125"/>
      <c r="C1076" t="str">
        <f t="shared" si="40"/>
        <v/>
      </c>
      <c r="G1076" s="119" t="s">
        <v>37</v>
      </c>
      <c r="H1076" t="str">
        <f t="shared" si="41"/>
        <v>-</v>
      </c>
    </row>
    <row r="1077">
      <c r="B1077" s="122"/>
      <c r="C1077" t="str">
        <f t="shared" si="40"/>
        <v/>
      </c>
      <c r="G1077" s="123"/>
      <c r="H1077" t="str">
        <f t="shared" si="41"/>
        <v/>
      </c>
    </row>
    <row r="1078">
      <c r="B1078" s="124" t="s">
        <v>3109</v>
      </c>
      <c r="C1078" t="str">
        <f t="shared" si="40"/>
        <v>1989</v>
      </c>
      <c r="G1078" s="124" t="s">
        <v>3342</v>
      </c>
      <c r="H1078" t="str">
        <f t="shared" si="41"/>
        <v>2020</v>
      </c>
    </row>
    <row r="1079">
      <c r="B1079" s="124" t="s">
        <v>3109</v>
      </c>
      <c r="C1079" t="str">
        <f t="shared" si="40"/>
        <v>1989</v>
      </c>
      <c r="G1079" s="124" t="s">
        <v>3343</v>
      </c>
      <c r="H1079" t="str">
        <f t="shared" si="41"/>
        <v>2019</v>
      </c>
    </row>
    <row r="1080">
      <c r="B1080" s="120">
        <v>1982</v>
      </c>
      <c r="C1080" t="str">
        <f t="shared" si="40"/>
        <v>1982</v>
      </c>
      <c r="G1080" s="124" t="s">
        <v>3333</v>
      </c>
      <c r="H1080" t="str">
        <f t="shared" si="41"/>
        <v>2016</v>
      </c>
    </row>
    <row r="1081">
      <c r="B1081" s="122"/>
      <c r="C1081" t="str">
        <f t="shared" si="40"/>
        <v/>
      </c>
      <c r="G1081" s="124" t="s">
        <v>3336</v>
      </c>
      <c r="H1081" t="str">
        <f t="shared" si="41"/>
        <v>2025</v>
      </c>
    </row>
    <row r="1082">
      <c r="B1082" s="119" t="s">
        <v>2912</v>
      </c>
      <c r="C1082" t="str">
        <f t="shared" si="40"/>
        <v>1979</v>
      </c>
      <c r="G1082" s="124" t="s">
        <v>3119</v>
      </c>
      <c r="H1082" t="str">
        <f t="shared" si="41"/>
        <v>2020</v>
      </c>
    </row>
    <row r="1083">
      <c r="B1083" s="121"/>
      <c r="C1083" t="str">
        <f t="shared" si="40"/>
        <v/>
      </c>
      <c r="G1083" s="124" t="s">
        <v>3039</v>
      </c>
      <c r="H1083" t="str">
        <f t="shared" si="41"/>
        <v>2020</v>
      </c>
    </row>
    <row r="1084">
      <c r="B1084" s="123"/>
      <c r="C1084" t="str">
        <f t="shared" si="40"/>
        <v/>
      </c>
      <c r="G1084" s="124" t="s">
        <v>2913</v>
      </c>
      <c r="H1084" t="str">
        <f t="shared" si="41"/>
        <v>2025</v>
      </c>
    </row>
    <row r="1085">
      <c r="B1085" s="124" t="s">
        <v>2931</v>
      </c>
      <c r="C1085" t="str">
        <f t="shared" si="40"/>
        <v>1986</v>
      </c>
      <c r="G1085" s="124" t="s">
        <v>2942</v>
      </c>
      <c r="H1085" t="str">
        <f t="shared" si="41"/>
        <v>2020</v>
      </c>
    </row>
    <row r="1086">
      <c r="B1086" s="119" t="s">
        <v>2930</v>
      </c>
      <c r="C1086" t="str">
        <f t="shared" si="40"/>
        <v>2007</v>
      </c>
      <c r="G1086" s="124" t="s">
        <v>3344</v>
      </c>
      <c r="H1086" t="str">
        <f t="shared" si="41"/>
        <v>2016</v>
      </c>
    </row>
    <row r="1087">
      <c r="B1087" s="123"/>
      <c r="C1087" t="str">
        <f t="shared" si="40"/>
        <v/>
      </c>
      <c r="G1087" s="124" t="s">
        <v>3107</v>
      </c>
      <c r="H1087" t="str">
        <f t="shared" si="41"/>
        <v>2025</v>
      </c>
    </row>
    <row r="1088">
      <c r="B1088" s="124" t="s">
        <v>2903</v>
      </c>
      <c r="C1088" t="str">
        <f t="shared" si="40"/>
        <v>1981</v>
      </c>
      <c r="G1088" s="124" t="s">
        <v>2973</v>
      </c>
      <c r="H1088" t="str">
        <f t="shared" si="41"/>
        <v>2017</v>
      </c>
    </row>
    <row r="1089">
      <c r="B1089" s="124" t="s">
        <v>2903</v>
      </c>
      <c r="C1089" t="str">
        <f t="shared" si="40"/>
        <v>1981</v>
      </c>
      <c r="G1089" s="124" t="s">
        <v>3345</v>
      </c>
      <c r="H1089" t="str">
        <f t="shared" si="41"/>
        <v>2020</v>
      </c>
    </row>
    <row r="1090">
      <c r="B1090" s="119" t="s">
        <v>3285</v>
      </c>
      <c r="C1090" t="str">
        <f t="shared" si="40"/>
        <v>1993</v>
      </c>
      <c r="G1090" s="124" t="s">
        <v>3344</v>
      </c>
      <c r="H1090" t="str">
        <f t="shared" si="41"/>
        <v>2016</v>
      </c>
    </row>
    <row r="1091">
      <c r="B1091" s="121"/>
      <c r="C1091" t="str">
        <f t="shared" si="40"/>
        <v/>
      </c>
      <c r="G1091" s="124" t="s">
        <v>3344</v>
      </c>
      <c r="H1091" t="str">
        <f t="shared" si="41"/>
        <v>2016</v>
      </c>
    </row>
    <row r="1092">
      <c r="B1092" s="121"/>
      <c r="C1092" t="str">
        <f t="shared" si="40"/>
        <v/>
      </c>
      <c r="G1092" s="124" t="s">
        <v>3346</v>
      </c>
      <c r="H1092" t="str">
        <f t="shared" si="41"/>
        <v>2019</v>
      </c>
    </row>
    <row r="1093">
      <c r="B1093" s="121"/>
      <c r="C1093" t="str">
        <f t="shared" si="40"/>
        <v/>
      </c>
      <c r="G1093" s="124" t="s">
        <v>3336</v>
      </c>
      <c r="H1093" t="str">
        <f t="shared" si="41"/>
        <v>2025</v>
      </c>
    </row>
    <row r="1094">
      <c r="B1094" s="123"/>
      <c r="C1094" t="str">
        <f t="shared" si="40"/>
        <v/>
      </c>
      <c r="G1094" s="124" t="s">
        <v>3344</v>
      </c>
      <c r="H1094" t="str">
        <f t="shared" si="41"/>
        <v>2016</v>
      </c>
    </row>
    <row r="1095">
      <c r="B1095" s="119" t="s">
        <v>2997</v>
      </c>
      <c r="C1095" t="str">
        <f t="shared" si="40"/>
        <v>1987</v>
      </c>
      <c r="G1095" s="124" t="s">
        <v>3347</v>
      </c>
      <c r="H1095" t="str">
        <f t="shared" si="41"/>
        <v>2022</v>
      </c>
    </row>
    <row r="1096">
      <c r="B1096" s="123"/>
      <c r="C1096" t="str">
        <f t="shared" si="40"/>
        <v/>
      </c>
      <c r="G1096" s="119" t="s">
        <v>37</v>
      </c>
      <c r="H1096" t="str">
        <f t="shared" si="41"/>
        <v>-</v>
      </c>
    </row>
    <row r="1097">
      <c r="B1097" s="124" t="s">
        <v>3348</v>
      </c>
      <c r="C1097" t="str">
        <f t="shared" si="40"/>
        <v>2008</v>
      </c>
      <c r="G1097" s="121"/>
      <c r="H1097" t="str">
        <f t="shared" si="41"/>
        <v/>
      </c>
    </row>
    <row r="1098">
      <c r="B1098" s="119" t="s">
        <v>3348</v>
      </c>
      <c r="C1098" t="str">
        <f t="shared" si="40"/>
        <v>2008</v>
      </c>
      <c r="G1098" s="123"/>
      <c r="H1098" t="str">
        <f t="shared" si="41"/>
        <v/>
      </c>
    </row>
    <row r="1099">
      <c r="B1099" s="123"/>
      <c r="C1099" t="str">
        <f t="shared" si="40"/>
        <v/>
      </c>
      <c r="G1099" s="124" t="s">
        <v>3089</v>
      </c>
      <c r="H1099" t="str">
        <f t="shared" si="41"/>
        <v>2005</v>
      </c>
    </row>
    <row r="1100">
      <c r="B1100" s="119" t="s">
        <v>2999</v>
      </c>
      <c r="C1100" t="str">
        <f t="shared" si="40"/>
        <v>1983</v>
      </c>
      <c r="G1100" s="124" t="s">
        <v>3130</v>
      </c>
      <c r="H1100" t="str">
        <f t="shared" si="41"/>
        <v>2014</v>
      </c>
    </row>
    <row r="1101">
      <c r="B1101" s="121"/>
      <c r="C1101" t="str">
        <f t="shared" si="40"/>
        <v/>
      </c>
      <c r="G1101" s="120">
        <v>2022</v>
      </c>
      <c r="H1101" t="str">
        <f t="shared" si="41"/>
        <v>2022</v>
      </c>
    </row>
    <row r="1102">
      <c r="B1102" s="123"/>
      <c r="C1102" t="str">
        <f t="shared" si="40"/>
        <v/>
      </c>
      <c r="G1102" s="122"/>
      <c r="H1102" t="str">
        <f t="shared" si="41"/>
        <v/>
      </c>
    </row>
    <row r="1103">
      <c r="B1103" s="124" t="s">
        <v>2886</v>
      </c>
      <c r="C1103" t="str">
        <f t="shared" si="40"/>
        <v>1980</v>
      </c>
      <c r="G1103" s="119" t="s">
        <v>3330</v>
      </c>
      <c r="H1103" t="str">
        <f t="shared" si="41"/>
        <v>2024</v>
      </c>
    </row>
    <row r="1104">
      <c r="B1104" s="124" t="s">
        <v>2886</v>
      </c>
      <c r="C1104" t="str">
        <f t="shared" si="40"/>
        <v>1980</v>
      </c>
      <c r="G1104" s="121"/>
      <c r="H1104" t="str">
        <f t="shared" si="41"/>
        <v/>
      </c>
    </row>
    <row r="1105">
      <c r="B1105" s="124" t="s">
        <v>2909</v>
      </c>
      <c r="C1105" t="str">
        <f t="shared" si="40"/>
        <v>1969</v>
      </c>
      <c r="G1105" s="123"/>
      <c r="H1105" t="str">
        <f t="shared" si="41"/>
        <v/>
      </c>
    </row>
    <row r="1106">
      <c r="B1106" s="119" t="s">
        <v>2912</v>
      </c>
      <c r="C1106" t="str">
        <f t="shared" si="40"/>
        <v>1979</v>
      </c>
      <c r="G1106" s="124" t="s">
        <v>3009</v>
      </c>
      <c r="H1106" t="str">
        <f t="shared" si="41"/>
        <v>2025</v>
      </c>
    </row>
    <row r="1107">
      <c r="B1107" s="121"/>
      <c r="C1107" t="str">
        <f t="shared" si="40"/>
        <v/>
      </c>
      <c r="G1107" s="119" t="s">
        <v>3349</v>
      </c>
      <c r="H1107" t="str">
        <f t="shared" si="41"/>
        <v>2014</v>
      </c>
    </row>
    <row r="1108">
      <c r="B1108" s="123"/>
      <c r="C1108" t="str">
        <f t="shared" si="40"/>
        <v/>
      </c>
      <c r="G1108" s="123"/>
      <c r="H1108" t="str">
        <f t="shared" si="41"/>
        <v/>
      </c>
    </row>
    <row r="1109">
      <c r="B1109" s="124" t="s">
        <v>2912</v>
      </c>
      <c r="C1109" t="str">
        <f t="shared" si="40"/>
        <v>1979</v>
      </c>
      <c r="G1109" s="124" t="s">
        <v>3303</v>
      </c>
      <c r="H1109" t="str">
        <f t="shared" si="41"/>
        <v>2025</v>
      </c>
    </row>
    <row r="1110">
      <c r="B1110" s="119" t="s">
        <v>2903</v>
      </c>
      <c r="C1110" t="str">
        <f t="shared" si="40"/>
        <v>1981</v>
      </c>
      <c r="G1110" s="124" t="s">
        <v>3350</v>
      </c>
      <c r="H1110" t="str">
        <f t="shared" si="41"/>
        <v>2025</v>
      </c>
    </row>
    <row r="1111">
      <c r="B1111" s="121"/>
      <c r="C1111" t="str">
        <f t="shared" si="40"/>
        <v/>
      </c>
      <c r="G1111" s="119" t="s">
        <v>3351</v>
      </c>
      <c r="H1111" t="str">
        <f t="shared" si="41"/>
        <v>2022</v>
      </c>
    </row>
    <row r="1112">
      <c r="B1112" s="123"/>
      <c r="C1112" t="str">
        <f t="shared" si="40"/>
        <v/>
      </c>
      <c r="G1112" s="121"/>
      <c r="H1112" t="str">
        <f t="shared" si="41"/>
        <v/>
      </c>
    </row>
    <row r="1113">
      <c r="B1113" s="124" t="s">
        <v>2886</v>
      </c>
      <c r="C1113" t="str">
        <f t="shared" si="40"/>
        <v>1980</v>
      </c>
      <c r="G1113" s="121"/>
      <c r="H1113" t="str">
        <f t="shared" si="41"/>
        <v/>
      </c>
    </row>
    <row r="1114">
      <c r="B1114" s="124" t="s">
        <v>2903</v>
      </c>
      <c r="C1114" t="str">
        <f t="shared" si="40"/>
        <v>1981</v>
      </c>
      <c r="G1114" s="121"/>
      <c r="H1114" t="str">
        <f t="shared" si="41"/>
        <v/>
      </c>
    </row>
    <row r="1115">
      <c r="B1115" s="124" t="s">
        <v>2903</v>
      </c>
      <c r="C1115" t="str">
        <f t="shared" si="40"/>
        <v>1981</v>
      </c>
      <c r="G1115" s="123"/>
      <c r="H1115" t="str">
        <f t="shared" si="41"/>
        <v/>
      </c>
    </row>
    <row r="1116">
      <c r="B1116" s="124" t="s">
        <v>2893</v>
      </c>
      <c r="C1116" t="str">
        <f t="shared" si="40"/>
        <v>1964</v>
      </c>
      <c r="G1116" s="119" t="s">
        <v>3352</v>
      </c>
      <c r="H1116" t="str">
        <f t="shared" si="41"/>
        <v>2019</v>
      </c>
    </row>
    <row r="1117">
      <c r="B1117" s="124" t="s">
        <v>2931</v>
      </c>
      <c r="C1117" t="str">
        <f t="shared" si="40"/>
        <v>1986</v>
      </c>
      <c r="G1117" s="123"/>
      <c r="H1117" t="str">
        <f t="shared" si="41"/>
        <v/>
      </c>
    </row>
    <row r="1118">
      <c r="B1118" s="119" t="s">
        <v>2969</v>
      </c>
      <c r="C1118" t="str">
        <f t="shared" si="40"/>
        <v>1970</v>
      </c>
      <c r="G1118" s="124" t="s">
        <v>3353</v>
      </c>
      <c r="H1118" t="str">
        <f t="shared" si="41"/>
        <v>2014</v>
      </c>
    </row>
    <row r="1119">
      <c r="B1119" s="123"/>
      <c r="C1119" t="str">
        <f t="shared" si="40"/>
        <v/>
      </c>
      <c r="G1119" s="119" t="s">
        <v>3353</v>
      </c>
      <c r="H1119" t="str">
        <f t="shared" si="41"/>
        <v>2014</v>
      </c>
    </row>
    <row r="1120">
      <c r="B1120" s="119" t="s">
        <v>2878</v>
      </c>
      <c r="C1120" t="str">
        <f t="shared" si="40"/>
        <v>1985</v>
      </c>
      <c r="G1120" s="123"/>
      <c r="H1120" t="str">
        <f t="shared" si="41"/>
        <v/>
      </c>
    </row>
    <row r="1121">
      <c r="B1121" s="123"/>
      <c r="C1121" t="str">
        <f t="shared" si="40"/>
        <v/>
      </c>
      <c r="G1121" s="119" t="s">
        <v>3354</v>
      </c>
      <c r="H1121" t="str">
        <f t="shared" si="41"/>
        <v>2016</v>
      </c>
    </row>
    <row r="1122">
      <c r="B1122" s="119" t="s">
        <v>3355</v>
      </c>
      <c r="C1122" t="str">
        <f t="shared" si="40"/>
        <v>1992</v>
      </c>
      <c r="G1122" s="121"/>
      <c r="H1122" t="str">
        <f t="shared" si="41"/>
        <v/>
      </c>
    </row>
    <row r="1123">
      <c r="B1123" s="121"/>
      <c r="C1123" t="str">
        <f t="shared" si="40"/>
        <v/>
      </c>
      <c r="G1123" s="123"/>
      <c r="H1123" t="str">
        <f t="shared" si="41"/>
        <v/>
      </c>
    </row>
    <row r="1124">
      <c r="B1124" s="123"/>
      <c r="C1124" t="str">
        <f t="shared" si="40"/>
        <v/>
      </c>
      <c r="G1124" s="124" t="s">
        <v>3288</v>
      </c>
      <c r="H1124" t="str">
        <f t="shared" si="41"/>
        <v>2022</v>
      </c>
    </row>
    <row r="1125">
      <c r="B1125" s="124" t="s">
        <v>2997</v>
      </c>
      <c r="C1125" t="str">
        <f t="shared" si="40"/>
        <v>1987</v>
      </c>
      <c r="G1125" s="124" t="s">
        <v>3356</v>
      </c>
      <c r="H1125" t="str">
        <f t="shared" si="41"/>
        <v>2016</v>
      </c>
    </row>
    <row r="1126">
      <c r="B1126" s="119" t="s">
        <v>2909</v>
      </c>
      <c r="C1126" t="str">
        <f t="shared" si="40"/>
        <v>1969</v>
      </c>
      <c r="G1126" s="124" t="s">
        <v>3029</v>
      </c>
      <c r="H1126" t="str">
        <f t="shared" si="41"/>
        <v>2021</v>
      </c>
    </row>
    <row r="1127">
      <c r="B1127" s="121"/>
      <c r="C1127" t="str">
        <f t="shared" si="40"/>
        <v/>
      </c>
      <c r="G1127" s="119" t="s">
        <v>3357</v>
      </c>
      <c r="H1127" t="str">
        <f t="shared" si="41"/>
        <v>2016</v>
      </c>
    </row>
    <row r="1128">
      <c r="B1128" s="121"/>
      <c r="C1128" t="str">
        <f t="shared" ref="C1128:C1191" si="42">RIGHT(B1128,4)</f>
        <v/>
      </c>
      <c r="G1128" s="121"/>
      <c r="H1128" t="str">
        <f t="shared" ref="H1128:H1191" si="43">RIGHT(G1128,4)</f>
        <v/>
      </c>
    </row>
    <row r="1129">
      <c r="B1129" s="123"/>
      <c r="C1129" t="str">
        <f t="shared" si="42"/>
        <v/>
      </c>
      <c r="G1129" s="123"/>
      <c r="H1129" t="str">
        <f t="shared" si="43"/>
        <v/>
      </c>
    </row>
    <row r="1130">
      <c r="B1130" s="119" t="s">
        <v>3027</v>
      </c>
      <c r="C1130" t="str">
        <f t="shared" si="42"/>
        <v>1999</v>
      </c>
      <c r="G1130" s="124" t="s">
        <v>2898</v>
      </c>
      <c r="H1130" t="str">
        <f t="shared" si="43"/>
        <v>2024</v>
      </c>
    </row>
    <row r="1131">
      <c r="B1131" s="123"/>
      <c r="C1131" t="str">
        <f t="shared" si="42"/>
        <v/>
      </c>
      <c r="G1131" s="119" t="s">
        <v>3358</v>
      </c>
      <c r="H1131" t="str">
        <f t="shared" si="43"/>
        <v>2017</v>
      </c>
    </row>
    <row r="1132">
      <c r="B1132" s="119" t="s">
        <v>2969</v>
      </c>
      <c r="C1132" t="str">
        <f t="shared" si="42"/>
        <v>1970</v>
      </c>
      <c r="G1132" s="121"/>
      <c r="H1132" t="str">
        <f t="shared" si="43"/>
        <v/>
      </c>
    </row>
    <row r="1133">
      <c r="B1133" s="123"/>
      <c r="C1133" t="str">
        <f t="shared" si="42"/>
        <v/>
      </c>
      <c r="G1133" s="123"/>
      <c r="H1133" t="str">
        <f t="shared" si="43"/>
        <v/>
      </c>
    </row>
    <row r="1134">
      <c r="B1134" s="124" t="s">
        <v>2909</v>
      </c>
      <c r="C1134" t="str">
        <f t="shared" si="42"/>
        <v>1969</v>
      </c>
      <c r="G1134" s="124" t="s">
        <v>3359</v>
      </c>
      <c r="H1134" t="str">
        <f t="shared" si="43"/>
        <v>2020</v>
      </c>
    </row>
    <row r="1135">
      <c r="B1135" s="119" t="s">
        <v>2880</v>
      </c>
      <c r="C1135" t="str">
        <f t="shared" si="42"/>
        <v>1982</v>
      </c>
      <c r="G1135" s="124" t="s">
        <v>3317</v>
      </c>
      <c r="H1135" t="str">
        <f t="shared" si="43"/>
        <v>2021</v>
      </c>
    </row>
    <row r="1136">
      <c r="B1136" s="121"/>
      <c r="C1136" t="str">
        <f t="shared" si="42"/>
        <v/>
      </c>
      <c r="G1136" s="124" t="s">
        <v>3360</v>
      </c>
      <c r="H1136" t="str">
        <f t="shared" si="43"/>
        <v>2020</v>
      </c>
    </row>
    <row r="1137">
      <c r="B1137" s="123"/>
      <c r="C1137" t="str">
        <f t="shared" si="42"/>
        <v/>
      </c>
      <c r="G1137" s="124" t="s">
        <v>2982</v>
      </c>
      <c r="H1137" t="str">
        <f t="shared" si="43"/>
        <v>2018</v>
      </c>
    </row>
    <row r="1138">
      <c r="B1138" s="119" t="s">
        <v>2950</v>
      </c>
      <c r="C1138" t="str">
        <f t="shared" si="42"/>
        <v>1968</v>
      </c>
      <c r="G1138" s="124" t="s">
        <v>3361</v>
      </c>
      <c r="H1138" t="str">
        <f t="shared" si="43"/>
        <v>2021</v>
      </c>
    </row>
    <row r="1139">
      <c r="B1139" s="121"/>
      <c r="C1139" t="str">
        <f t="shared" si="42"/>
        <v/>
      </c>
      <c r="G1139" s="119" t="s">
        <v>3362</v>
      </c>
      <c r="H1139" t="str">
        <f t="shared" si="43"/>
        <v>2020</v>
      </c>
    </row>
    <row r="1140">
      <c r="B1140" s="123"/>
      <c r="C1140" t="str">
        <f t="shared" si="42"/>
        <v/>
      </c>
      <c r="G1140" s="123"/>
      <c r="H1140" t="str">
        <f t="shared" si="43"/>
        <v/>
      </c>
    </row>
    <row r="1141">
      <c r="B1141" s="119" t="s">
        <v>2909</v>
      </c>
      <c r="C1141" t="str">
        <f t="shared" si="42"/>
        <v>1969</v>
      </c>
      <c r="G1141" s="119" t="s">
        <v>3284</v>
      </c>
      <c r="H1141" t="str">
        <f t="shared" si="43"/>
        <v>2020</v>
      </c>
    </row>
    <row r="1142">
      <c r="B1142" s="123"/>
      <c r="C1142" t="str">
        <f t="shared" si="42"/>
        <v/>
      </c>
      <c r="G1142" s="123"/>
      <c r="H1142" t="str">
        <f t="shared" si="43"/>
        <v/>
      </c>
    </row>
    <row r="1143">
      <c r="B1143" s="124" t="s">
        <v>2983</v>
      </c>
      <c r="C1143" t="str">
        <f t="shared" si="42"/>
        <v>1975</v>
      </c>
      <c r="G1143" s="119" t="s">
        <v>3363</v>
      </c>
      <c r="H1143" t="str">
        <f t="shared" si="43"/>
        <v>2020</v>
      </c>
    </row>
    <row r="1144">
      <c r="B1144" s="124" t="s">
        <v>2909</v>
      </c>
      <c r="C1144" t="str">
        <f t="shared" si="42"/>
        <v>1969</v>
      </c>
      <c r="G1144" s="121"/>
      <c r="H1144" t="str">
        <f t="shared" si="43"/>
        <v/>
      </c>
    </row>
    <row r="1145">
      <c r="B1145" s="124" t="s">
        <v>2881</v>
      </c>
      <c r="C1145" t="str">
        <f t="shared" si="42"/>
        <v>1977</v>
      </c>
      <c r="G1145" s="123"/>
      <c r="H1145" t="str">
        <f t="shared" si="43"/>
        <v/>
      </c>
    </row>
    <row r="1146">
      <c r="B1146" s="119" t="s">
        <v>2969</v>
      </c>
      <c r="C1146" t="str">
        <f t="shared" si="42"/>
        <v>1970</v>
      </c>
      <c r="G1146" s="124" t="s">
        <v>3364</v>
      </c>
      <c r="H1146" t="str">
        <f t="shared" si="43"/>
        <v>2013</v>
      </c>
    </row>
    <row r="1147">
      <c r="B1147" s="121"/>
      <c r="C1147" t="str">
        <f t="shared" si="42"/>
        <v/>
      </c>
      <c r="G1147" s="119" t="s">
        <v>3365</v>
      </c>
      <c r="H1147" t="str">
        <f t="shared" si="43"/>
        <v>2019</v>
      </c>
    </row>
    <row r="1148">
      <c r="B1148" s="123"/>
      <c r="C1148" t="str">
        <f t="shared" si="42"/>
        <v/>
      </c>
      <c r="G1148" s="121"/>
      <c r="H1148" t="str">
        <f t="shared" si="43"/>
        <v/>
      </c>
    </row>
    <row r="1149">
      <c r="B1149" s="119" t="s">
        <v>2969</v>
      </c>
      <c r="C1149" t="str">
        <f t="shared" si="42"/>
        <v>1970</v>
      </c>
      <c r="G1149" s="121"/>
      <c r="H1149" t="str">
        <f t="shared" si="43"/>
        <v/>
      </c>
    </row>
    <row r="1150">
      <c r="B1150" s="123"/>
      <c r="C1150" t="str">
        <f t="shared" si="42"/>
        <v/>
      </c>
      <c r="G1150" s="123"/>
      <c r="H1150" t="str">
        <f t="shared" si="43"/>
        <v/>
      </c>
    </row>
    <row r="1151">
      <c r="B1151" s="124" t="s">
        <v>2880</v>
      </c>
      <c r="C1151" t="str">
        <f t="shared" si="42"/>
        <v>1982</v>
      </c>
      <c r="G1151" s="119" t="s">
        <v>3363</v>
      </c>
      <c r="H1151" t="str">
        <f t="shared" si="43"/>
        <v>2020</v>
      </c>
    </row>
    <row r="1152">
      <c r="B1152" s="124" t="s">
        <v>2880</v>
      </c>
      <c r="C1152" t="str">
        <f t="shared" si="42"/>
        <v>1982</v>
      </c>
      <c r="G1152" s="123"/>
      <c r="H1152" t="str">
        <f t="shared" si="43"/>
        <v/>
      </c>
    </row>
    <row r="1153">
      <c r="B1153" s="124" t="s">
        <v>2880</v>
      </c>
      <c r="C1153" t="str">
        <f t="shared" si="42"/>
        <v>1982</v>
      </c>
      <c r="G1153" s="119" t="s">
        <v>3366</v>
      </c>
      <c r="H1153" t="str">
        <f t="shared" si="43"/>
        <v>2020</v>
      </c>
    </row>
    <row r="1154">
      <c r="B1154" s="119" t="s">
        <v>2880</v>
      </c>
      <c r="C1154" t="str">
        <f t="shared" si="42"/>
        <v>1982</v>
      </c>
      <c r="G1154" s="123"/>
      <c r="H1154" t="str">
        <f t="shared" si="43"/>
        <v/>
      </c>
    </row>
    <row r="1155">
      <c r="B1155" s="121"/>
      <c r="C1155" t="str">
        <f t="shared" si="42"/>
        <v/>
      </c>
      <c r="G1155" s="124" t="s">
        <v>3275</v>
      </c>
      <c r="H1155" t="str">
        <f t="shared" si="43"/>
        <v>2021</v>
      </c>
    </row>
    <row r="1156">
      <c r="B1156" s="123"/>
      <c r="C1156" t="str">
        <f t="shared" si="42"/>
        <v/>
      </c>
      <c r="G1156" s="119" t="s">
        <v>3367</v>
      </c>
      <c r="H1156" t="str">
        <f t="shared" si="43"/>
        <v>2020</v>
      </c>
    </row>
    <row r="1157">
      <c r="B1157" s="124" t="s">
        <v>3348</v>
      </c>
      <c r="C1157" t="str">
        <f t="shared" si="42"/>
        <v>2008</v>
      </c>
      <c r="G1157" s="121"/>
      <c r="H1157" t="str">
        <f t="shared" si="43"/>
        <v/>
      </c>
    </row>
    <row r="1158">
      <c r="B1158" s="124" t="s">
        <v>2930</v>
      </c>
      <c r="C1158" t="str">
        <f t="shared" si="42"/>
        <v>2007</v>
      </c>
      <c r="G1158" s="123"/>
      <c r="H1158" t="str">
        <f t="shared" si="43"/>
        <v/>
      </c>
    </row>
    <row r="1159">
      <c r="B1159" s="124" t="s">
        <v>3348</v>
      </c>
      <c r="C1159" t="str">
        <f t="shared" si="42"/>
        <v>2008</v>
      </c>
      <c r="G1159" s="119" t="s">
        <v>3336</v>
      </c>
      <c r="H1159" t="str">
        <f t="shared" si="43"/>
        <v>2025</v>
      </c>
    </row>
    <row r="1160">
      <c r="B1160" s="119" t="s">
        <v>3027</v>
      </c>
      <c r="C1160" t="str">
        <f t="shared" si="42"/>
        <v>1999</v>
      </c>
      <c r="G1160" s="121"/>
      <c r="H1160" t="str">
        <f t="shared" si="43"/>
        <v/>
      </c>
    </row>
    <row r="1161">
      <c r="B1161" s="123"/>
      <c r="C1161" t="str">
        <f t="shared" si="42"/>
        <v/>
      </c>
      <c r="G1161" s="123"/>
      <c r="H1161" t="str">
        <f t="shared" si="43"/>
        <v/>
      </c>
    </row>
    <row r="1162">
      <c r="B1162" s="124" t="s">
        <v>3285</v>
      </c>
      <c r="C1162" t="str">
        <f t="shared" si="42"/>
        <v>1993</v>
      </c>
      <c r="G1162" s="119" t="s">
        <v>3368</v>
      </c>
      <c r="H1162" t="str">
        <f t="shared" si="43"/>
        <v>2019</v>
      </c>
    </row>
    <row r="1163">
      <c r="B1163" s="119" t="s">
        <v>2948</v>
      </c>
      <c r="C1163" t="str">
        <f t="shared" si="42"/>
        <v>1973</v>
      </c>
      <c r="G1163" s="123"/>
      <c r="H1163" t="str">
        <f t="shared" si="43"/>
        <v/>
      </c>
    </row>
    <row r="1164">
      <c r="B1164" s="123"/>
      <c r="C1164" t="str">
        <f t="shared" si="42"/>
        <v/>
      </c>
      <c r="G1164" s="124" t="s">
        <v>3369</v>
      </c>
      <c r="H1164" t="str">
        <f t="shared" si="43"/>
        <v>2020</v>
      </c>
    </row>
    <row r="1165">
      <c r="B1165" s="124" t="s">
        <v>2880</v>
      </c>
      <c r="C1165" t="str">
        <f t="shared" si="42"/>
        <v>1982</v>
      </c>
      <c r="G1165" s="124" t="s">
        <v>3370</v>
      </c>
      <c r="H1165" t="str">
        <f t="shared" si="43"/>
        <v>2021</v>
      </c>
    </row>
    <row r="1166">
      <c r="B1166" s="124" t="s">
        <v>2881</v>
      </c>
      <c r="C1166" t="str">
        <f t="shared" si="42"/>
        <v>1977</v>
      </c>
      <c r="G1166" s="124" t="s">
        <v>3371</v>
      </c>
      <c r="H1166" t="str">
        <f t="shared" si="43"/>
        <v>2017</v>
      </c>
    </row>
    <row r="1167">
      <c r="B1167" s="124" t="s">
        <v>2881</v>
      </c>
      <c r="C1167" t="str">
        <f t="shared" si="42"/>
        <v>1977</v>
      </c>
      <c r="G1167" s="119" t="s">
        <v>2963</v>
      </c>
      <c r="H1167" t="str">
        <f t="shared" si="43"/>
        <v>2020</v>
      </c>
    </row>
    <row r="1168">
      <c r="B1168" s="124" t="s">
        <v>3024</v>
      </c>
      <c r="C1168" t="str">
        <f t="shared" si="42"/>
        <v>1965</v>
      </c>
      <c r="G1168" s="121"/>
      <c r="H1168" t="str">
        <f t="shared" si="43"/>
        <v/>
      </c>
    </row>
    <row r="1169">
      <c r="B1169" s="124" t="s">
        <v>3024</v>
      </c>
      <c r="C1169" t="str">
        <f t="shared" si="42"/>
        <v>1965</v>
      </c>
      <c r="G1169" s="123"/>
      <c r="H1169" t="str">
        <f t="shared" si="43"/>
        <v/>
      </c>
    </row>
    <row r="1170">
      <c r="B1170" s="124" t="s">
        <v>3024</v>
      </c>
      <c r="C1170" t="str">
        <f t="shared" si="42"/>
        <v>1965</v>
      </c>
      <c r="G1170" s="119" t="s">
        <v>3372</v>
      </c>
      <c r="H1170" t="str">
        <f t="shared" si="43"/>
        <v>2019</v>
      </c>
    </row>
    <row r="1171">
      <c r="B1171" s="119" t="s">
        <v>2881</v>
      </c>
      <c r="C1171" t="str">
        <f t="shared" si="42"/>
        <v>1977</v>
      </c>
      <c r="G1171" s="123"/>
      <c r="H1171" t="str">
        <f t="shared" si="43"/>
        <v/>
      </c>
    </row>
    <row r="1172">
      <c r="B1172" s="123"/>
      <c r="C1172" t="str">
        <f t="shared" si="42"/>
        <v/>
      </c>
      <c r="G1172" s="124" t="s">
        <v>3373</v>
      </c>
      <c r="H1172" t="str">
        <f t="shared" si="43"/>
        <v>2021</v>
      </c>
    </row>
    <row r="1173">
      <c r="B1173" s="119" t="s">
        <v>2881</v>
      </c>
      <c r="C1173" t="str">
        <f t="shared" si="42"/>
        <v>1977</v>
      </c>
      <c r="G1173" s="124" t="s">
        <v>3274</v>
      </c>
      <c r="H1173" t="str">
        <f t="shared" si="43"/>
        <v>2021</v>
      </c>
    </row>
    <row r="1174">
      <c r="B1174" s="123"/>
      <c r="C1174" t="str">
        <f t="shared" si="42"/>
        <v/>
      </c>
      <c r="G1174" s="124" t="s">
        <v>2901</v>
      </c>
      <c r="H1174" t="str">
        <f t="shared" si="43"/>
        <v>2020</v>
      </c>
    </row>
    <row r="1175">
      <c r="B1175" s="119" t="s">
        <v>2881</v>
      </c>
      <c r="C1175" t="str">
        <f t="shared" si="42"/>
        <v>1977</v>
      </c>
      <c r="G1175" s="119" t="s">
        <v>2947</v>
      </c>
      <c r="H1175" t="str">
        <f t="shared" si="43"/>
        <v>2020</v>
      </c>
    </row>
    <row r="1176">
      <c r="B1176" s="123"/>
      <c r="C1176" t="str">
        <f t="shared" si="42"/>
        <v/>
      </c>
      <c r="G1176" s="121"/>
      <c r="H1176" t="str">
        <f t="shared" si="43"/>
        <v/>
      </c>
    </row>
    <row r="1177">
      <c r="B1177" s="124" t="s">
        <v>3374</v>
      </c>
      <c r="C1177" t="str">
        <f t="shared" si="42"/>
        <v>2014</v>
      </c>
      <c r="G1177" s="123"/>
      <c r="H1177" t="str">
        <f t="shared" si="43"/>
        <v/>
      </c>
    </row>
    <row r="1178">
      <c r="B1178" s="124" t="s">
        <v>3348</v>
      </c>
      <c r="C1178" t="str">
        <f t="shared" si="42"/>
        <v>2008</v>
      </c>
      <c r="G1178" s="124" t="s">
        <v>3208</v>
      </c>
      <c r="H1178" t="str">
        <f t="shared" si="43"/>
        <v>2025</v>
      </c>
    </row>
    <row r="1179">
      <c r="B1179" s="124" t="s">
        <v>2903</v>
      </c>
      <c r="C1179" t="str">
        <f t="shared" si="42"/>
        <v>1981</v>
      </c>
      <c r="G1179" s="124" t="s">
        <v>3375</v>
      </c>
      <c r="H1179" t="str">
        <f t="shared" si="43"/>
        <v>2019</v>
      </c>
    </row>
    <row r="1180">
      <c r="B1180" s="120">
        <v>2018</v>
      </c>
      <c r="C1180" t="str">
        <f t="shared" si="42"/>
        <v>2018</v>
      </c>
      <c r="G1180" s="124" t="s">
        <v>3056</v>
      </c>
      <c r="H1180" t="str">
        <f t="shared" si="43"/>
        <v>2020</v>
      </c>
    </row>
    <row r="1181">
      <c r="B1181" s="122"/>
      <c r="C1181" t="str">
        <f t="shared" si="42"/>
        <v/>
      </c>
      <c r="G1181" s="119" t="s">
        <v>3376</v>
      </c>
      <c r="H1181" t="str">
        <f t="shared" si="43"/>
        <v>2020</v>
      </c>
    </row>
    <row r="1182">
      <c r="B1182" s="126">
        <v>2020</v>
      </c>
      <c r="C1182" t="str">
        <f t="shared" si="42"/>
        <v>2020</v>
      </c>
      <c r="G1182" s="123"/>
      <c r="H1182" t="str">
        <f t="shared" si="43"/>
        <v/>
      </c>
    </row>
    <row r="1183">
      <c r="B1183" s="124" t="s">
        <v>2906</v>
      </c>
      <c r="C1183" t="str">
        <f t="shared" si="42"/>
        <v>1963</v>
      </c>
      <c r="G1183" s="124" t="s">
        <v>3377</v>
      </c>
      <c r="H1183" t="str">
        <f t="shared" si="43"/>
        <v>2020</v>
      </c>
    </row>
    <row r="1184">
      <c r="B1184" s="124" t="s">
        <v>2912</v>
      </c>
      <c r="C1184" t="str">
        <f t="shared" si="42"/>
        <v>1979</v>
      </c>
      <c r="G1184" s="119" t="s">
        <v>3236</v>
      </c>
      <c r="H1184" t="str">
        <f t="shared" si="43"/>
        <v>2025</v>
      </c>
    </row>
    <row r="1185">
      <c r="B1185" s="124" t="s">
        <v>2922</v>
      </c>
      <c r="C1185" t="str">
        <f t="shared" si="42"/>
        <v>1976</v>
      </c>
      <c r="G1185" s="123"/>
      <c r="H1185" t="str">
        <f t="shared" si="43"/>
        <v/>
      </c>
    </row>
    <row r="1186">
      <c r="B1186" s="124" t="s">
        <v>3378</v>
      </c>
      <c r="C1186" t="str">
        <f t="shared" si="42"/>
        <v>1954</v>
      </c>
      <c r="G1186" s="124" t="s">
        <v>2996</v>
      </c>
      <c r="H1186" t="str">
        <f t="shared" si="43"/>
        <v>2020</v>
      </c>
    </row>
    <row r="1187">
      <c r="B1187" s="119" t="s">
        <v>2890</v>
      </c>
      <c r="C1187" t="str">
        <f t="shared" si="42"/>
        <v>1971</v>
      </c>
      <c r="G1187" s="124" t="s">
        <v>3104</v>
      </c>
      <c r="H1187" t="str">
        <f t="shared" si="43"/>
        <v>2025</v>
      </c>
    </row>
    <row r="1188">
      <c r="B1188" s="123"/>
      <c r="C1188" t="str">
        <f t="shared" si="42"/>
        <v/>
      </c>
      <c r="G1188" s="124" t="s">
        <v>3379</v>
      </c>
      <c r="H1188" t="str">
        <f t="shared" si="43"/>
        <v>2019</v>
      </c>
    </row>
    <row r="1189">
      <c r="B1189" s="119" t="s">
        <v>2890</v>
      </c>
      <c r="C1189" t="str">
        <f t="shared" si="42"/>
        <v>1971</v>
      </c>
      <c r="G1189" s="124" t="s">
        <v>3380</v>
      </c>
      <c r="H1189" t="str">
        <f t="shared" si="43"/>
        <v>2022</v>
      </c>
    </row>
    <row r="1190">
      <c r="B1190" s="123"/>
      <c r="C1190" t="str">
        <f t="shared" si="42"/>
        <v/>
      </c>
      <c r="G1190" s="124" t="s">
        <v>3304</v>
      </c>
      <c r="H1190" t="str">
        <f t="shared" si="43"/>
        <v>2025</v>
      </c>
    </row>
    <row r="1191">
      <c r="B1191" s="124" t="s">
        <v>3001</v>
      </c>
      <c r="C1191" t="str">
        <f t="shared" si="42"/>
        <v>1989</v>
      </c>
      <c r="G1191" s="124" t="s">
        <v>3381</v>
      </c>
      <c r="H1191" t="str">
        <f t="shared" si="43"/>
        <v>2024</v>
      </c>
    </row>
    <row r="1192">
      <c r="B1192" s="119" t="s">
        <v>3382</v>
      </c>
      <c r="C1192" t="str">
        <f t="shared" ref="C1192:C1255" si="44">RIGHT(B1192,4)</f>
        <v>1961</v>
      </c>
      <c r="G1192" s="119" t="s">
        <v>2951</v>
      </c>
      <c r="H1192" t="str">
        <f t="shared" ref="H1192:H1255" si="45">RIGHT(G1192,4)</f>
        <v>2024</v>
      </c>
    </row>
    <row r="1193">
      <c r="B1193" s="121"/>
      <c r="C1193" t="str">
        <f t="shared" si="44"/>
        <v/>
      </c>
      <c r="G1193" s="123"/>
      <c r="H1193" t="str">
        <f t="shared" si="45"/>
        <v/>
      </c>
    </row>
    <row r="1194">
      <c r="B1194" s="121"/>
      <c r="C1194" t="str">
        <f t="shared" si="44"/>
        <v/>
      </c>
      <c r="G1194" s="119" t="s">
        <v>3371</v>
      </c>
      <c r="H1194" t="str">
        <f t="shared" si="45"/>
        <v>2017</v>
      </c>
    </row>
    <row r="1195">
      <c r="B1195" s="123"/>
      <c r="C1195" t="str">
        <f t="shared" si="44"/>
        <v/>
      </c>
      <c r="G1195" s="123"/>
      <c r="H1195" t="str">
        <f t="shared" si="45"/>
        <v/>
      </c>
    </row>
    <row r="1196">
      <c r="B1196" s="124" t="s">
        <v>2937</v>
      </c>
      <c r="C1196" t="str">
        <f t="shared" si="44"/>
        <v>1984</v>
      </c>
      <c r="G1196" s="119" t="s">
        <v>3371</v>
      </c>
      <c r="H1196" t="str">
        <f t="shared" si="45"/>
        <v>2017</v>
      </c>
    </row>
    <row r="1197">
      <c r="B1197" s="124" t="s">
        <v>2906</v>
      </c>
      <c r="C1197" t="str">
        <f t="shared" si="44"/>
        <v>1963</v>
      </c>
      <c r="G1197" s="123"/>
      <c r="H1197" t="str">
        <f t="shared" si="45"/>
        <v/>
      </c>
    </row>
    <row r="1198">
      <c r="B1198" s="119" t="s">
        <v>3024</v>
      </c>
      <c r="C1198" t="str">
        <f t="shared" si="44"/>
        <v>1965</v>
      </c>
      <c r="G1198" s="124" t="s">
        <v>3046</v>
      </c>
      <c r="H1198" t="str">
        <f t="shared" si="45"/>
        <v>2020</v>
      </c>
    </row>
    <row r="1199">
      <c r="B1199" s="123"/>
      <c r="C1199" t="str">
        <f t="shared" si="44"/>
        <v/>
      </c>
      <c r="G1199" s="124" t="s">
        <v>2930</v>
      </c>
      <c r="H1199" t="str">
        <f t="shared" si="45"/>
        <v>2007</v>
      </c>
    </row>
    <row r="1200">
      <c r="B1200" s="124" t="s">
        <v>3383</v>
      </c>
      <c r="C1200" t="str">
        <f t="shared" si="44"/>
        <v>1950</v>
      </c>
      <c r="G1200" s="124" t="s">
        <v>3384</v>
      </c>
      <c r="H1200" t="str">
        <f t="shared" si="45"/>
        <v>2024</v>
      </c>
    </row>
    <row r="1201">
      <c r="B1201" s="124" t="s">
        <v>3383</v>
      </c>
      <c r="C1201" t="str">
        <f t="shared" si="44"/>
        <v>1950</v>
      </c>
      <c r="G1201" s="119" t="s">
        <v>3385</v>
      </c>
      <c r="H1201" t="str">
        <f t="shared" si="45"/>
        <v>2018</v>
      </c>
    </row>
    <row r="1202">
      <c r="B1202" s="124" t="s">
        <v>3386</v>
      </c>
      <c r="C1202" t="str">
        <f t="shared" si="44"/>
        <v>2014</v>
      </c>
      <c r="G1202" s="123"/>
      <c r="H1202" t="str">
        <f t="shared" si="45"/>
        <v/>
      </c>
    </row>
    <row r="1203">
      <c r="B1203" s="124" t="s">
        <v>3387</v>
      </c>
      <c r="C1203" t="str">
        <f t="shared" si="44"/>
        <v>2014</v>
      </c>
      <c r="G1203" s="124" t="s">
        <v>37</v>
      </c>
      <c r="H1203" t="str">
        <f t="shared" si="45"/>
        <v>-</v>
      </c>
    </row>
    <row r="1204">
      <c r="B1204" s="124" t="s">
        <v>3388</v>
      </c>
      <c r="C1204" t="str">
        <f t="shared" si="44"/>
        <v>2014</v>
      </c>
      <c r="G1204" s="124" t="s">
        <v>3389</v>
      </c>
      <c r="H1204" t="str">
        <f t="shared" si="45"/>
        <v>2007</v>
      </c>
    </row>
    <row r="1205">
      <c r="B1205" s="124" t="s">
        <v>3388</v>
      </c>
      <c r="C1205" t="str">
        <f t="shared" si="44"/>
        <v>2014</v>
      </c>
      <c r="G1205" s="124" t="s">
        <v>3390</v>
      </c>
      <c r="H1205" t="str">
        <f t="shared" si="45"/>
        <v>2007</v>
      </c>
    </row>
    <row r="1206">
      <c r="B1206" s="124" t="s">
        <v>3386</v>
      </c>
      <c r="C1206" t="str">
        <f t="shared" si="44"/>
        <v>2014</v>
      </c>
      <c r="G1206" s="124" t="s">
        <v>3391</v>
      </c>
      <c r="H1206" t="str">
        <f t="shared" si="45"/>
        <v>2007</v>
      </c>
    </row>
    <row r="1207">
      <c r="B1207" s="124" t="s">
        <v>3386</v>
      </c>
      <c r="C1207" t="str">
        <f t="shared" si="44"/>
        <v>2014</v>
      </c>
      <c r="G1207" s="124" t="s">
        <v>3389</v>
      </c>
      <c r="H1207" t="str">
        <f t="shared" si="45"/>
        <v>2007</v>
      </c>
    </row>
    <row r="1208">
      <c r="B1208" s="124" t="s">
        <v>3386</v>
      </c>
      <c r="C1208" t="str">
        <f t="shared" si="44"/>
        <v>2014</v>
      </c>
      <c r="G1208" s="119" t="s">
        <v>3392</v>
      </c>
      <c r="H1208" t="str">
        <f t="shared" si="45"/>
        <v>2025</v>
      </c>
    </row>
    <row r="1209">
      <c r="B1209" s="124" t="s">
        <v>3393</v>
      </c>
      <c r="C1209" t="str">
        <f t="shared" si="44"/>
        <v>2014</v>
      </c>
      <c r="G1209" s="123"/>
      <c r="H1209" t="str">
        <f t="shared" si="45"/>
        <v/>
      </c>
    </row>
    <row r="1210">
      <c r="B1210" s="124" t="s">
        <v>3393</v>
      </c>
      <c r="C1210" t="str">
        <f t="shared" si="44"/>
        <v>2014</v>
      </c>
      <c r="G1210" s="119" t="s">
        <v>3252</v>
      </c>
      <c r="H1210" t="str">
        <f t="shared" si="45"/>
        <v>2024</v>
      </c>
    </row>
    <row r="1211">
      <c r="B1211" s="124" t="s">
        <v>3393</v>
      </c>
      <c r="C1211" t="str">
        <f t="shared" si="44"/>
        <v>2014</v>
      </c>
      <c r="G1211" s="123"/>
      <c r="H1211" t="str">
        <f t="shared" si="45"/>
        <v/>
      </c>
    </row>
    <row r="1212">
      <c r="B1212" s="124" t="s">
        <v>3394</v>
      </c>
      <c r="C1212" t="str">
        <f t="shared" si="44"/>
        <v>2014</v>
      </c>
      <c r="G1212" s="124" t="s">
        <v>3053</v>
      </c>
      <c r="H1212" t="str">
        <f t="shared" si="45"/>
        <v>2024</v>
      </c>
    </row>
    <row r="1213">
      <c r="B1213" s="124" t="s">
        <v>3394</v>
      </c>
      <c r="C1213" t="str">
        <f t="shared" si="44"/>
        <v>2014</v>
      </c>
      <c r="G1213" s="119" t="s">
        <v>3395</v>
      </c>
      <c r="H1213" t="str">
        <f t="shared" si="45"/>
        <v>2025</v>
      </c>
    </row>
    <row r="1214">
      <c r="B1214" s="124" t="s">
        <v>3393</v>
      </c>
      <c r="C1214" t="str">
        <f t="shared" si="44"/>
        <v>2014</v>
      </c>
      <c r="G1214" s="121"/>
      <c r="H1214" t="str">
        <f t="shared" si="45"/>
        <v/>
      </c>
    </row>
    <row r="1215">
      <c r="B1215" s="124" t="s">
        <v>3393</v>
      </c>
      <c r="C1215" t="str">
        <f t="shared" si="44"/>
        <v>2014</v>
      </c>
      <c r="G1215" s="121"/>
      <c r="H1215" t="str">
        <f t="shared" si="45"/>
        <v/>
      </c>
    </row>
    <row r="1216">
      <c r="B1216" s="124" t="s">
        <v>3393</v>
      </c>
      <c r="C1216" t="str">
        <f t="shared" si="44"/>
        <v>2014</v>
      </c>
      <c r="G1216" s="123"/>
      <c r="H1216" t="str">
        <f t="shared" si="45"/>
        <v/>
      </c>
    </row>
    <row r="1217">
      <c r="B1217" s="124" t="s">
        <v>3396</v>
      </c>
      <c r="C1217" t="str">
        <f t="shared" si="44"/>
        <v>2014</v>
      </c>
      <c r="G1217" s="124" t="s">
        <v>3397</v>
      </c>
      <c r="H1217" t="str">
        <f t="shared" si="45"/>
        <v>2021</v>
      </c>
    </row>
    <row r="1218">
      <c r="B1218" s="124" t="s">
        <v>3085</v>
      </c>
      <c r="C1218" t="str">
        <f t="shared" si="44"/>
        <v>1950</v>
      </c>
      <c r="G1218" s="124" t="s">
        <v>3390</v>
      </c>
      <c r="H1218" t="str">
        <f t="shared" si="45"/>
        <v>2007</v>
      </c>
    </row>
    <row r="1219">
      <c r="B1219" s="124" t="s">
        <v>3195</v>
      </c>
      <c r="C1219" t="str">
        <f t="shared" si="44"/>
        <v>1974</v>
      </c>
      <c r="G1219" s="119" t="s">
        <v>3034</v>
      </c>
      <c r="H1219" t="str">
        <f t="shared" si="45"/>
        <v>2024</v>
      </c>
    </row>
    <row r="1220">
      <c r="B1220" s="124" t="s">
        <v>3398</v>
      </c>
      <c r="C1220" t="str">
        <f t="shared" si="44"/>
        <v>2014</v>
      </c>
      <c r="G1220" s="123"/>
      <c r="H1220" t="str">
        <f t="shared" si="45"/>
        <v/>
      </c>
    </row>
    <row r="1221">
      <c r="B1221" s="124" t="s">
        <v>3399</v>
      </c>
      <c r="C1221" t="str">
        <f t="shared" si="44"/>
        <v>2014</v>
      </c>
      <c r="G1221" s="124" t="s">
        <v>3400</v>
      </c>
      <c r="H1221" t="str">
        <f t="shared" si="45"/>
        <v>2025</v>
      </c>
    </row>
    <row r="1222">
      <c r="B1222" s="124" t="s">
        <v>3111</v>
      </c>
      <c r="C1222" t="str">
        <f t="shared" si="44"/>
        <v>1965</v>
      </c>
      <c r="G1222" s="124" t="s">
        <v>3342</v>
      </c>
      <c r="H1222" t="str">
        <f t="shared" si="45"/>
        <v>2020</v>
      </c>
    </row>
    <row r="1223">
      <c r="B1223" s="124" t="s">
        <v>3401</v>
      </c>
      <c r="C1223" t="str">
        <f t="shared" si="44"/>
        <v>2008</v>
      </c>
      <c r="G1223" s="124" t="s">
        <v>37</v>
      </c>
      <c r="H1223" t="str">
        <f t="shared" si="45"/>
        <v>-</v>
      </c>
    </row>
    <row r="1224">
      <c r="B1224" s="124" t="s">
        <v>3065</v>
      </c>
      <c r="C1224" t="str">
        <f t="shared" si="44"/>
        <v>1991</v>
      </c>
      <c r="G1224" s="124" t="s">
        <v>37</v>
      </c>
      <c r="H1224" t="str">
        <f t="shared" si="45"/>
        <v>-</v>
      </c>
    </row>
    <row r="1225">
      <c r="B1225" s="124" t="s">
        <v>3402</v>
      </c>
      <c r="C1225" t="str">
        <f t="shared" si="44"/>
        <v>1960</v>
      </c>
      <c r="G1225" s="124" t="s">
        <v>37</v>
      </c>
      <c r="H1225" t="str">
        <f t="shared" si="45"/>
        <v>-</v>
      </c>
    </row>
    <row r="1226">
      <c r="B1226" s="119" t="s">
        <v>3403</v>
      </c>
      <c r="C1226" t="str">
        <f t="shared" si="44"/>
        <v>2010</v>
      </c>
      <c r="G1226" s="124" t="s">
        <v>37</v>
      </c>
      <c r="H1226" t="str">
        <f t="shared" si="45"/>
        <v>-</v>
      </c>
    </row>
    <row r="1227">
      <c r="B1227" s="123"/>
      <c r="C1227" t="str">
        <f t="shared" si="44"/>
        <v/>
      </c>
      <c r="G1227" s="124" t="s">
        <v>37</v>
      </c>
      <c r="H1227" t="str">
        <f t="shared" si="45"/>
        <v>-</v>
      </c>
    </row>
    <row r="1228">
      <c r="B1228" s="124" t="s">
        <v>3084</v>
      </c>
      <c r="C1228" t="str">
        <f t="shared" si="44"/>
        <v>1968</v>
      </c>
      <c r="G1228" s="144" t="s">
        <v>37</v>
      </c>
      <c r="H1228" t="str">
        <f t="shared" si="45"/>
        <v>-</v>
      </c>
    </row>
    <row r="1229">
      <c r="B1229" s="124" t="s">
        <v>3113</v>
      </c>
      <c r="C1229" t="str">
        <f t="shared" si="44"/>
        <v>1991</v>
      </c>
      <c r="G1229" s="124" t="s">
        <v>37</v>
      </c>
      <c r="H1229" t="str">
        <f t="shared" si="45"/>
        <v>-</v>
      </c>
    </row>
    <row r="1230">
      <c r="B1230" s="124" t="s">
        <v>2946</v>
      </c>
      <c r="C1230" t="str">
        <f t="shared" si="44"/>
        <v>1967</v>
      </c>
      <c r="G1230" s="144" t="s">
        <v>37</v>
      </c>
      <c r="H1230" t="str">
        <f t="shared" si="45"/>
        <v>-</v>
      </c>
    </row>
    <row r="1231">
      <c r="B1231" s="124" t="s">
        <v>2880</v>
      </c>
      <c r="C1231" t="str">
        <f t="shared" si="44"/>
        <v>1982</v>
      </c>
      <c r="G1231" s="124" t="s">
        <v>37</v>
      </c>
      <c r="H1231" t="str">
        <f t="shared" si="45"/>
        <v>-</v>
      </c>
    </row>
    <row r="1232">
      <c r="B1232" s="124" t="s">
        <v>3113</v>
      </c>
      <c r="C1232" t="str">
        <f t="shared" si="44"/>
        <v>1991</v>
      </c>
      <c r="G1232" s="124" t="s">
        <v>3015</v>
      </c>
      <c r="H1232" t="str">
        <f t="shared" si="45"/>
        <v>2025</v>
      </c>
    </row>
    <row r="1233">
      <c r="B1233" s="124" t="s">
        <v>3113</v>
      </c>
      <c r="C1233" t="str">
        <f t="shared" si="44"/>
        <v>1991</v>
      </c>
      <c r="G1233" s="124" t="s">
        <v>37</v>
      </c>
      <c r="H1233" t="str">
        <f t="shared" si="45"/>
        <v>-</v>
      </c>
    </row>
    <row r="1234">
      <c r="B1234" s="124" t="s">
        <v>2946</v>
      </c>
      <c r="C1234" t="str">
        <f t="shared" si="44"/>
        <v>1967</v>
      </c>
      <c r="G1234" s="124" t="s">
        <v>37</v>
      </c>
      <c r="H1234" t="str">
        <f t="shared" si="45"/>
        <v>-</v>
      </c>
    </row>
    <row r="1235">
      <c r="B1235" s="124" t="s">
        <v>3111</v>
      </c>
      <c r="C1235" t="str">
        <f t="shared" si="44"/>
        <v>1965</v>
      </c>
      <c r="G1235" s="124" t="s">
        <v>37</v>
      </c>
      <c r="H1235" t="str">
        <f t="shared" si="45"/>
        <v>-</v>
      </c>
    </row>
    <row r="1236">
      <c r="B1236" s="119" t="s">
        <v>3404</v>
      </c>
      <c r="C1236" t="str">
        <f t="shared" si="44"/>
        <v>2009</v>
      </c>
      <c r="G1236" s="124" t="s">
        <v>37</v>
      </c>
      <c r="H1236" t="str">
        <f t="shared" si="45"/>
        <v>-</v>
      </c>
    </row>
    <row r="1237">
      <c r="B1237" s="123"/>
      <c r="C1237" t="str">
        <f t="shared" si="44"/>
        <v/>
      </c>
      <c r="G1237" s="124" t="s">
        <v>37</v>
      </c>
      <c r="H1237" t="str">
        <f t="shared" si="45"/>
        <v>-</v>
      </c>
    </row>
    <row r="1238">
      <c r="B1238" s="124" t="s">
        <v>3405</v>
      </c>
      <c r="C1238" t="str">
        <f t="shared" si="44"/>
        <v>2014</v>
      </c>
      <c r="G1238" s="124" t="s">
        <v>37</v>
      </c>
      <c r="H1238" t="str">
        <f t="shared" si="45"/>
        <v>-</v>
      </c>
    </row>
    <row r="1239">
      <c r="B1239" s="124" t="s">
        <v>3406</v>
      </c>
      <c r="C1239" t="str">
        <f t="shared" si="44"/>
        <v>2014</v>
      </c>
      <c r="G1239" s="124" t="s">
        <v>3407</v>
      </c>
      <c r="H1239" t="str">
        <f t="shared" si="45"/>
        <v>2013</v>
      </c>
    </row>
    <row r="1240">
      <c r="B1240" s="124" t="s">
        <v>3408</v>
      </c>
      <c r="C1240" t="str">
        <f t="shared" si="44"/>
        <v>2014</v>
      </c>
      <c r="G1240" s="124" t="s">
        <v>3409</v>
      </c>
      <c r="H1240" t="str">
        <f t="shared" si="45"/>
        <v>2004</v>
      </c>
    </row>
    <row r="1241">
      <c r="B1241" s="124" t="s">
        <v>3410</v>
      </c>
      <c r="C1241" t="str">
        <f t="shared" si="44"/>
        <v>2014</v>
      </c>
      <c r="G1241" s="124" t="s">
        <v>37</v>
      </c>
      <c r="H1241" t="str">
        <f t="shared" si="45"/>
        <v>-</v>
      </c>
    </row>
    <row r="1242">
      <c r="B1242" s="124" t="s">
        <v>3410</v>
      </c>
      <c r="C1242" t="str">
        <f t="shared" si="44"/>
        <v>2014</v>
      </c>
      <c r="G1242" s="124" t="s">
        <v>37</v>
      </c>
      <c r="H1242" t="str">
        <f t="shared" si="45"/>
        <v>-</v>
      </c>
    </row>
    <row r="1243">
      <c r="B1243" s="124" t="s">
        <v>3411</v>
      </c>
      <c r="C1243" t="str">
        <f t="shared" si="44"/>
        <v>2014</v>
      </c>
      <c r="G1243" s="124" t="s">
        <v>3412</v>
      </c>
      <c r="H1243" t="str">
        <f t="shared" si="45"/>
        <v>2020</v>
      </c>
    </row>
    <row r="1244">
      <c r="B1244" s="124" t="s">
        <v>3076</v>
      </c>
      <c r="C1244" t="str">
        <f t="shared" si="44"/>
        <v>2014</v>
      </c>
      <c r="G1244" s="124" t="s">
        <v>3413</v>
      </c>
      <c r="H1244" t="str">
        <f t="shared" si="45"/>
        <v>2005</v>
      </c>
    </row>
    <row r="1245">
      <c r="B1245" s="124" t="s">
        <v>3414</v>
      </c>
      <c r="C1245" t="str">
        <f t="shared" si="44"/>
        <v>2014</v>
      </c>
      <c r="G1245" s="124" t="s">
        <v>3415</v>
      </c>
      <c r="H1245" t="str">
        <f t="shared" si="45"/>
        <v>2014</v>
      </c>
    </row>
    <row r="1246">
      <c r="B1246" s="124" t="s">
        <v>3416</v>
      </c>
      <c r="C1246" t="str">
        <f t="shared" si="44"/>
        <v>2014</v>
      </c>
      <c r="G1246" s="124" t="s">
        <v>37</v>
      </c>
      <c r="H1246" t="str">
        <f t="shared" si="45"/>
        <v>-</v>
      </c>
    </row>
    <row r="1247">
      <c r="B1247" s="124" t="s">
        <v>3388</v>
      </c>
      <c r="C1247" t="str">
        <f t="shared" si="44"/>
        <v>2014</v>
      </c>
      <c r="G1247" s="119" t="s">
        <v>3417</v>
      </c>
      <c r="H1247" t="str">
        <f t="shared" si="45"/>
        <v>2020</v>
      </c>
    </row>
    <row r="1248">
      <c r="B1248" s="124" t="s">
        <v>3069</v>
      </c>
      <c r="C1248" t="str">
        <f t="shared" si="44"/>
        <v>1975</v>
      </c>
      <c r="G1248" s="123"/>
      <c r="H1248" t="str">
        <f t="shared" si="45"/>
        <v/>
      </c>
    </row>
    <row r="1249">
      <c r="B1249" s="124" t="s">
        <v>3418</v>
      </c>
      <c r="C1249" t="str">
        <f t="shared" si="44"/>
        <v>1980</v>
      </c>
      <c r="G1249" s="124" t="s">
        <v>3415</v>
      </c>
      <c r="H1249" t="str">
        <f t="shared" si="45"/>
        <v>2014</v>
      </c>
    </row>
    <row r="1250">
      <c r="B1250" s="124" t="s">
        <v>3109</v>
      </c>
      <c r="C1250" t="str">
        <f t="shared" si="44"/>
        <v>1989</v>
      </c>
      <c r="G1250" s="124" t="s">
        <v>3419</v>
      </c>
      <c r="H1250" t="str">
        <f t="shared" si="45"/>
        <v>2006</v>
      </c>
    </row>
    <row r="1251">
      <c r="B1251" s="124" t="s">
        <v>3221</v>
      </c>
      <c r="C1251" t="str">
        <f t="shared" si="44"/>
        <v>1988</v>
      </c>
      <c r="G1251" s="124" t="s">
        <v>3420</v>
      </c>
      <c r="H1251" t="str">
        <f t="shared" si="45"/>
        <v>2003</v>
      </c>
    </row>
    <row r="1252">
      <c r="B1252" s="124" t="s">
        <v>3418</v>
      </c>
      <c r="C1252" t="str">
        <f t="shared" si="44"/>
        <v>1980</v>
      </c>
      <c r="G1252" s="124" t="s">
        <v>3421</v>
      </c>
      <c r="H1252" t="str">
        <f t="shared" si="45"/>
        <v>2007</v>
      </c>
    </row>
    <row r="1253">
      <c r="B1253" s="124" t="s">
        <v>3196</v>
      </c>
      <c r="C1253" t="str">
        <f t="shared" si="44"/>
        <v>1983</v>
      </c>
      <c r="G1253" s="124" t="s">
        <v>3391</v>
      </c>
      <c r="H1253" t="str">
        <f t="shared" si="45"/>
        <v>2007</v>
      </c>
    </row>
    <row r="1254">
      <c r="B1254" s="124" t="s">
        <v>3202</v>
      </c>
      <c r="C1254" t="str">
        <f t="shared" si="44"/>
        <v>1986</v>
      </c>
      <c r="G1254" s="124" t="s">
        <v>3390</v>
      </c>
      <c r="H1254" t="str">
        <f t="shared" si="45"/>
        <v>2007</v>
      </c>
    </row>
    <row r="1255">
      <c r="B1255" s="124" t="s">
        <v>3065</v>
      </c>
      <c r="C1255" t="str">
        <f t="shared" si="44"/>
        <v>1991</v>
      </c>
      <c r="G1255" s="124" t="s">
        <v>3422</v>
      </c>
      <c r="H1255" t="str">
        <f t="shared" si="45"/>
        <v>2005</v>
      </c>
    </row>
    <row r="1256">
      <c r="B1256" s="124" t="s">
        <v>3202</v>
      </c>
      <c r="C1256" t="str">
        <f t="shared" ref="C1256:C1319" si="46">RIGHT(B1256,4)</f>
        <v>1986</v>
      </c>
      <c r="G1256" s="124" t="s">
        <v>3423</v>
      </c>
      <c r="H1256" t="str">
        <f t="shared" ref="H1256:H1319" si="47">RIGHT(G1256,4)</f>
        <v>2024</v>
      </c>
    </row>
    <row r="1257">
      <c r="B1257" s="124" t="s">
        <v>3065</v>
      </c>
      <c r="C1257" t="str">
        <f t="shared" si="46"/>
        <v>1991</v>
      </c>
      <c r="G1257" s="119" t="s">
        <v>37</v>
      </c>
      <c r="H1257" t="str">
        <f t="shared" si="47"/>
        <v>-</v>
      </c>
    </row>
    <row r="1258">
      <c r="B1258" s="124" t="s">
        <v>3088</v>
      </c>
      <c r="C1258" t="str">
        <f t="shared" si="46"/>
        <v>1978</v>
      </c>
      <c r="G1258" s="123"/>
      <c r="H1258" t="str">
        <f t="shared" si="47"/>
        <v/>
      </c>
    </row>
    <row r="1259">
      <c r="B1259" s="124" t="s">
        <v>2912</v>
      </c>
      <c r="C1259" t="str">
        <f t="shared" si="46"/>
        <v>1979</v>
      </c>
      <c r="G1259" s="124" t="s">
        <v>37</v>
      </c>
      <c r="H1259" t="str">
        <f t="shared" si="47"/>
        <v>-</v>
      </c>
    </row>
    <row r="1260">
      <c r="B1260" s="124" t="s">
        <v>3073</v>
      </c>
      <c r="C1260" t="str">
        <f t="shared" si="46"/>
        <v>1970</v>
      </c>
      <c r="G1260" s="144" t="s">
        <v>37</v>
      </c>
      <c r="H1260" t="str">
        <f t="shared" si="47"/>
        <v>-</v>
      </c>
    </row>
    <row r="1261">
      <c r="B1261" s="124" t="s">
        <v>3260</v>
      </c>
      <c r="C1261" t="str">
        <f t="shared" si="46"/>
        <v>1967</v>
      </c>
      <c r="G1261" s="124" t="s">
        <v>37</v>
      </c>
      <c r="H1261" t="str">
        <f t="shared" si="47"/>
        <v>-</v>
      </c>
    </row>
    <row r="1262">
      <c r="B1262" s="124" t="s">
        <v>3117</v>
      </c>
      <c r="C1262" t="str">
        <f t="shared" si="46"/>
        <v>1962</v>
      </c>
      <c r="G1262" s="144" t="s">
        <v>37</v>
      </c>
      <c r="H1262" t="str">
        <f t="shared" si="47"/>
        <v>-</v>
      </c>
    </row>
    <row r="1263">
      <c r="B1263" s="124" t="s">
        <v>3065</v>
      </c>
      <c r="C1263" t="str">
        <f t="shared" si="46"/>
        <v>1991</v>
      </c>
      <c r="G1263" s="124" t="s">
        <v>37</v>
      </c>
      <c r="H1263" t="str">
        <f t="shared" si="47"/>
        <v>-</v>
      </c>
    </row>
    <row r="1264">
      <c r="B1264" s="124" t="s">
        <v>3065</v>
      </c>
      <c r="C1264" t="str">
        <f t="shared" si="46"/>
        <v>1991</v>
      </c>
      <c r="G1264" s="144" t="s">
        <v>37</v>
      </c>
      <c r="H1264" t="str">
        <f t="shared" si="47"/>
        <v>-</v>
      </c>
    </row>
    <row r="1265">
      <c r="B1265" s="119" t="s">
        <v>3065</v>
      </c>
      <c r="C1265" t="str">
        <f t="shared" si="46"/>
        <v>1991</v>
      </c>
      <c r="G1265" s="124" t="s">
        <v>37</v>
      </c>
      <c r="H1265" t="str">
        <f t="shared" si="47"/>
        <v>-</v>
      </c>
    </row>
    <row r="1266">
      <c r="B1266" s="121"/>
      <c r="C1266" t="str">
        <f t="shared" si="46"/>
        <v/>
      </c>
      <c r="G1266" s="144" t="s">
        <v>37</v>
      </c>
      <c r="H1266" t="str">
        <f t="shared" si="47"/>
        <v>-</v>
      </c>
    </row>
    <row r="1267">
      <c r="B1267" s="121"/>
      <c r="C1267" t="str">
        <f t="shared" si="46"/>
        <v/>
      </c>
      <c r="G1267" s="124" t="s">
        <v>37</v>
      </c>
      <c r="H1267" t="str">
        <f t="shared" si="47"/>
        <v>-</v>
      </c>
    </row>
    <row r="1268">
      <c r="B1268" s="121"/>
      <c r="C1268" t="str">
        <f t="shared" si="46"/>
        <v/>
      </c>
      <c r="G1268" s="144" t="s">
        <v>37</v>
      </c>
      <c r="H1268" t="str">
        <f t="shared" si="47"/>
        <v>-</v>
      </c>
    </row>
    <row r="1269">
      <c r="B1269" s="121"/>
      <c r="C1269" t="str">
        <f t="shared" si="46"/>
        <v/>
      </c>
      <c r="G1269" s="124" t="s">
        <v>3424</v>
      </c>
      <c r="H1269" t="str">
        <f t="shared" si="47"/>
        <v>2005</v>
      </c>
    </row>
    <row r="1270">
      <c r="B1270" s="123"/>
      <c r="C1270" t="str">
        <f t="shared" si="46"/>
        <v/>
      </c>
      <c r="G1270" s="124" t="s">
        <v>3425</v>
      </c>
      <c r="H1270" t="str">
        <f t="shared" si="47"/>
        <v>2005</v>
      </c>
    </row>
    <row r="1271">
      <c r="B1271" s="119" t="s">
        <v>3065</v>
      </c>
      <c r="C1271" t="str">
        <f t="shared" si="46"/>
        <v>1991</v>
      </c>
      <c r="G1271" s="124" t="s">
        <v>3426</v>
      </c>
      <c r="H1271" t="str">
        <f t="shared" si="47"/>
        <v>2007</v>
      </c>
    </row>
    <row r="1272">
      <c r="B1272" s="121"/>
      <c r="C1272" t="str">
        <f t="shared" si="46"/>
        <v/>
      </c>
      <c r="G1272" s="124" t="s">
        <v>3421</v>
      </c>
      <c r="H1272" t="str">
        <f t="shared" si="47"/>
        <v>2007</v>
      </c>
    </row>
    <row r="1273">
      <c r="B1273" s="121"/>
      <c r="C1273" t="str">
        <f t="shared" si="46"/>
        <v/>
      </c>
      <c r="G1273" s="124" t="s">
        <v>3427</v>
      </c>
      <c r="H1273" t="str">
        <f t="shared" si="47"/>
        <v>2014</v>
      </c>
    </row>
    <row r="1274">
      <c r="B1274" s="121"/>
      <c r="C1274" t="str">
        <f t="shared" si="46"/>
        <v/>
      </c>
      <c r="G1274" s="124" t="s">
        <v>3425</v>
      </c>
      <c r="H1274" t="str">
        <f t="shared" si="47"/>
        <v>2005</v>
      </c>
    </row>
    <row r="1275">
      <c r="B1275" s="121"/>
      <c r="C1275" t="str">
        <f t="shared" si="46"/>
        <v/>
      </c>
      <c r="G1275" s="124" t="s">
        <v>3428</v>
      </c>
      <c r="H1275" t="str">
        <f t="shared" si="47"/>
        <v>2004</v>
      </c>
    </row>
    <row r="1276">
      <c r="B1276" s="123"/>
      <c r="C1276" t="str">
        <f t="shared" si="46"/>
        <v/>
      </c>
      <c r="G1276" s="124" t="s">
        <v>3045</v>
      </c>
      <c r="H1276" t="str">
        <f t="shared" si="47"/>
        <v>2020</v>
      </c>
    </row>
    <row r="1277">
      <c r="B1277" s="119" t="s">
        <v>3065</v>
      </c>
      <c r="C1277" t="str">
        <f t="shared" si="46"/>
        <v>1991</v>
      </c>
      <c r="G1277" s="124" t="s">
        <v>3425</v>
      </c>
      <c r="H1277" t="str">
        <f t="shared" si="47"/>
        <v>2005</v>
      </c>
    </row>
    <row r="1278">
      <c r="B1278" s="123"/>
      <c r="C1278" t="str">
        <f t="shared" si="46"/>
        <v/>
      </c>
      <c r="G1278" s="124" t="s">
        <v>3424</v>
      </c>
      <c r="H1278" t="str">
        <f t="shared" si="47"/>
        <v>2005</v>
      </c>
    </row>
    <row r="1279">
      <c r="B1279" s="124" t="s">
        <v>3429</v>
      </c>
      <c r="C1279" t="str">
        <f t="shared" si="46"/>
        <v>2003</v>
      </c>
      <c r="G1279" s="124" t="s">
        <v>3428</v>
      </c>
      <c r="H1279" t="str">
        <f t="shared" si="47"/>
        <v>2004</v>
      </c>
    </row>
    <row r="1280">
      <c r="B1280" s="124" t="s">
        <v>3430</v>
      </c>
      <c r="C1280" t="str">
        <f t="shared" si="46"/>
        <v>2002</v>
      </c>
      <c r="G1280" s="124" t="s">
        <v>3431</v>
      </c>
      <c r="H1280" t="str">
        <f t="shared" si="47"/>
        <v>2006</v>
      </c>
    </row>
    <row r="1281">
      <c r="B1281" s="124" t="s">
        <v>3432</v>
      </c>
      <c r="C1281" t="str">
        <f t="shared" si="46"/>
        <v>2009</v>
      </c>
      <c r="G1281" s="124" t="s">
        <v>3002</v>
      </c>
      <c r="H1281" t="str">
        <f t="shared" si="47"/>
        <v>2020</v>
      </c>
    </row>
    <row r="1282">
      <c r="B1282" s="124" t="s">
        <v>3432</v>
      </c>
      <c r="C1282" t="str">
        <f t="shared" si="46"/>
        <v>2009</v>
      </c>
      <c r="G1282" s="124" t="s">
        <v>37</v>
      </c>
      <c r="H1282" t="str">
        <f t="shared" si="47"/>
        <v>-</v>
      </c>
    </row>
    <row r="1283">
      <c r="B1283" s="124" t="s">
        <v>3432</v>
      </c>
      <c r="C1283" t="str">
        <f t="shared" si="46"/>
        <v>2009</v>
      </c>
      <c r="G1283" s="124" t="s">
        <v>3433</v>
      </c>
      <c r="H1283" t="str">
        <f t="shared" si="47"/>
        <v>2020</v>
      </c>
    </row>
    <row r="1284">
      <c r="B1284" s="124" t="s">
        <v>3434</v>
      </c>
      <c r="C1284" t="str">
        <f t="shared" si="46"/>
        <v>2008</v>
      </c>
      <c r="G1284" s="124" t="s">
        <v>3435</v>
      </c>
      <c r="H1284" t="str">
        <f t="shared" si="47"/>
        <v>2008</v>
      </c>
    </row>
    <row r="1285">
      <c r="B1285" s="124" t="s">
        <v>3410</v>
      </c>
      <c r="C1285" t="str">
        <f t="shared" si="46"/>
        <v>2014</v>
      </c>
      <c r="G1285" s="124" t="s">
        <v>3436</v>
      </c>
      <c r="H1285" t="str">
        <f t="shared" si="47"/>
        <v>2020</v>
      </c>
    </row>
    <row r="1286">
      <c r="B1286" s="124" t="s">
        <v>3410</v>
      </c>
      <c r="C1286" t="str">
        <f t="shared" si="46"/>
        <v>2014</v>
      </c>
      <c r="G1286" s="119" t="s">
        <v>3347</v>
      </c>
      <c r="H1286" t="str">
        <f t="shared" si="47"/>
        <v>2022</v>
      </c>
    </row>
    <row r="1287">
      <c r="B1287" s="119" t="s">
        <v>3437</v>
      </c>
      <c r="C1287" t="str">
        <f t="shared" si="46"/>
        <v>2014</v>
      </c>
      <c r="G1287" s="121"/>
      <c r="H1287" t="str">
        <f t="shared" si="47"/>
        <v/>
      </c>
    </row>
    <row r="1288">
      <c r="B1288" s="123"/>
      <c r="C1288" t="str">
        <f t="shared" si="46"/>
        <v/>
      </c>
      <c r="G1288" s="121"/>
      <c r="H1288" t="str">
        <f t="shared" si="47"/>
        <v/>
      </c>
    </row>
    <row r="1289">
      <c r="B1289" s="124" t="s">
        <v>3437</v>
      </c>
      <c r="C1289" t="str">
        <f t="shared" si="46"/>
        <v>2014</v>
      </c>
      <c r="G1289" s="121"/>
      <c r="H1289" t="str">
        <f t="shared" si="47"/>
        <v/>
      </c>
    </row>
    <row r="1290">
      <c r="B1290" s="124" t="s">
        <v>3408</v>
      </c>
      <c r="C1290" t="str">
        <f t="shared" si="46"/>
        <v>2014</v>
      </c>
      <c r="G1290" s="121"/>
      <c r="H1290" t="str">
        <f t="shared" si="47"/>
        <v/>
      </c>
    </row>
    <row r="1291">
      <c r="B1291" s="124" t="s">
        <v>3408</v>
      </c>
      <c r="C1291" t="str">
        <f t="shared" si="46"/>
        <v>2014</v>
      </c>
      <c r="G1291" s="123"/>
      <c r="H1291" t="str">
        <f t="shared" si="47"/>
        <v/>
      </c>
    </row>
    <row r="1292">
      <c r="B1292" s="124" t="s">
        <v>3438</v>
      </c>
      <c r="C1292" t="str">
        <f t="shared" si="46"/>
        <v>2014</v>
      </c>
      <c r="G1292" s="119" t="s">
        <v>3439</v>
      </c>
      <c r="H1292" t="str">
        <f t="shared" si="47"/>
        <v>2024</v>
      </c>
    </row>
    <row r="1293">
      <c r="B1293" s="124" t="s">
        <v>3416</v>
      </c>
      <c r="C1293" t="str">
        <f t="shared" si="46"/>
        <v>2014</v>
      </c>
      <c r="G1293" s="121"/>
      <c r="H1293" t="str">
        <f t="shared" si="47"/>
        <v/>
      </c>
    </row>
    <row r="1294">
      <c r="B1294" s="124" t="s">
        <v>3416</v>
      </c>
      <c r="C1294" t="str">
        <f t="shared" si="46"/>
        <v>2014</v>
      </c>
      <c r="G1294" s="121"/>
      <c r="H1294" t="str">
        <f t="shared" si="47"/>
        <v/>
      </c>
    </row>
    <row r="1295">
      <c r="B1295" s="124" t="s">
        <v>3416</v>
      </c>
      <c r="C1295" t="str">
        <f t="shared" si="46"/>
        <v>2014</v>
      </c>
      <c r="G1295" s="121"/>
      <c r="H1295" t="str">
        <f t="shared" si="47"/>
        <v/>
      </c>
    </row>
    <row r="1296">
      <c r="B1296" s="124" t="s">
        <v>3438</v>
      </c>
      <c r="C1296" t="str">
        <f t="shared" si="46"/>
        <v>2014</v>
      </c>
      <c r="G1296" s="121"/>
      <c r="H1296" t="str">
        <f t="shared" si="47"/>
        <v/>
      </c>
    </row>
    <row r="1297">
      <c r="B1297" s="124" t="s">
        <v>3440</v>
      </c>
      <c r="C1297" t="str">
        <f t="shared" si="46"/>
        <v>2014</v>
      </c>
      <c r="G1297" s="123"/>
      <c r="H1297" t="str">
        <f t="shared" si="47"/>
        <v/>
      </c>
    </row>
    <row r="1298">
      <c r="B1298" s="124" t="s">
        <v>3441</v>
      </c>
      <c r="C1298" t="str">
        <f t="shared" si="46"/>
        <v>2014</v>
      </c>
      <c r="G1298" s="120">
        <v>2021</v>
      </c>
      <c r="H1298" t="str">
        <f t="shared" si="47"/>
        <v>2021</v>
      </c>
    </row>
    <row r="1299">
      <c r="B1299" s="124" t="s">
        <v>3438</v>
      </c>
      <c r="C1299" t="str">
        <f t="shared" si="46"/>
        <v>2014</v>
      </c>
      <c r="G1299" s="122"/>
      <c r="H1299" t="str">
        <f t="shared" si="47"/>
        <v/>
      </c>
    </row>
    <row r="1300">
      <c r="B1300" s="124" t="s">
        <v>3442</v>
      </c>
      <c r="C1300" t="str">
        <f t="shared" si="46"/>
        <v>2014</v>
      </c>
      <c r="G1300" s="126">
        <v>2015</v>
      </c>
      <c r="H1300" t="str">
        <f t="shared" si="47"/>
        <v>2015</v>
      </c>
    </row>
    <row r="1301">
      <c r="B1301" s="126">
        <v>2014</v>
      </c>
      <c r="C1301" t="str">
        <f t="shared" si="46"/>
        <v>2014</v>
      </c>
      <c r="G1301" s="124" t="s">
        <v>37</v>
      </c>
      <c r="H1301" t="str">
        <f t="shared" si="47"/>
        <v>-</v>
      </c>
    </row>
    <row r="1302">
      <c r="B1302" s="124" t="s">
        <v>3418</v>
      </c>
      <c r="C1302" t="str">
        <f t="shared" si="46"/>
        <v>1980</v>
      </c>
      <c r="G1302" s="144" t="s">
        <v>37</v>
      </c>
      <c r="H1302" t="str">
        <f t="shared" si="47"/>
        <v>-</v>
      </c>
    </row>
    <row r="1303">
      <c r="B1303" s="126">
        <v>2002</v>
      </c>
      <c r="C1303" t="str">
        <f t="shared" si="46"/>
        <v>2002</v>
      </c>
      <c r="G1303" s="124" t="s">
        <v>37</v>
      </c>
      <c r="H1303" t="str">
        <f t="shared" si="47"/>
        <v>-</v>
      </c>
    </row>
    <row r="1304">
      <c r="B1304" s="124" t="s">
        <v>3443</v>
      </c>
      <c r="C1304" t="str">
        <f t="shared" si="46"/>
        <v>2015</v>
      </c>
      <c r="G1304" s="144" t="s">
        <v>37</v>
      </c>
      <c r="H1304" t="str">
        <f t="shared" si="47"/>
        <v>-</v>
      </c>
    </row>
    <row r="1305">
      <c r="B1305" s="120">
        <v>2018</v>
      </c>
      <c r="C1305" t="str">
        <f t="shared" si="46"/>
        <v>2018</v>
      </c>
      <c r="G1305" s="124" t="s">
        <v>37</v>
      </c>
      <c r="H1305" t="str">
        <f t="shared" si="47"/>
        <v>-</v>
      </c>
    </row>
    <row r="1306">
      <c r="B1306" s="122"/>
      <c r="C1306" t="str">
        <f t="shared" si="46"/>
        <v/>
      </c>
      <c r="G1306" s="144" t="s">
        <v>37</v>
      </c>
      <c r="H1306" t="str">
        <f t="shared" si="47"/>
        <v>-</v>
      </c>
    </row>
    <row r="1307">
      <c r="B1307" s="124" t="s">
        <v>3443</v>
      </c>
      <c r="C1307" t="str">
        <f t="shared" si="46"/>
        <v>2015</v>
      </c>
      <c r="G1307" s="124" t="s">
        <v>37</v>
      </c>
      <c r="H1307" t="str">
        <f t="shared" si="47"/>
        <v>-</v>
      </c>
    </row>
    <row r="1308">
      <c r="B1308" s="124" t="s">
        <v>3443</v>
      </c>
      <c r="C1308" t="str">
        <f t="shared" si="46"/>
        <v>2015</v>
      </c>
      <c r="G1308" s="119" t="s">
        <v>3444</v>
      </c>
      <c r="H1308" t="str">
        <f t="shared" si="47"/>
        <v>2023</v>
      </c>
    </row>
    <row r="1309">
      <c r="B1309" s="124" t="s">
        <v>3438</v>
      </c>
      <c r="C1309" t="str">
        <f t="shared" si="46"/>
        <v>2014</v>
      </c>
      <c r="G1309" s="123"/>
      <c r="H1309" t="str">
        <f t="shared" si="47"/>
        <v/>
      </c>
    </row>
    <row r="1310">
      <c r="B1310" s="126">
        <v>2014</v>
      </c>
      <c r="C1310" t="str">
        <f t="shared" si="46"/>
        <v>2014</v>
      </c>
      <c r="G1310" s="144" t="s">
        <v>37</v>
      </c>
      <c r="H1310" t="str">
        <f t="shared" si="47"/>
        <v>-</v>
      </c>
    </row>
    <row r="1311">
      <c r="B1311" s="126">
        <v>2002</v>
      </c>
      <c r="C1311" t="str">
        <f t="shared" si="46"/>
        <v>2002</v>
      </c>
      <c r="G1311" s="124" t="s">
        <v>37</v>
      </c>
      <c r="H1311" t="str">
        <f t="shared" si="47"/>
        <v>-</v>
      </c>
    </row>
    <row r="1312">
      <c r="B1312" s="126">
        <v>1966</v>
      </c>
      <c r="C1312" t="str">
        <f t="shared" si="46"/>
        <v>1966</v>
      </c>
      <c r="G1312" s="144" t="s">
        <v>37</v>
      </c>
      <c r="H1312" t="str">
        <f t="shared" si="47"/>
        <v>-</v>
      </c>
    </row>
    <row r="1313">
      <c r="B1313" s="126">
        <v>2018</v>
      </c>
      <c r="C1313" t="str">
        <f t="shared" si="46"/>
        <v>2018</v>
      </c>
      <c r="G1313" s="124" t="s">
        <v>37</v>
      </c>
      <c r="H1313" t="str">
        <f t="shared" si="47"/>
        <v>-</v>
      </c>
    </row>
    <row r="1314">
      <c r="B1314" s="126">
        <v>1986</v>
      </c>
      <c r="C1314" t="str">
        <f t="shared" si="46"/>
        <v>1986</v>
      </c>
      <c r="G1314" s="144" t="s">
        <v>37</v>
      </c>
      <c r="H1314" t="str">
        <f t="shared" si="47"/>
        <v>-</v>
      </c>
    </row>
    <row r="1315">
      <c r="B1315" s="126">
        <v>2014</v>
      </c>
      <c r="C1315" t="str">
        <f t="shared" si="46"/>
        <v>2014</v>
      </c>
      <c r="G1315" s="124" t="s">
        <v>37</v>
      </c>
      <c r="H1315" t="str">
        <f t="shared" si="47"/>
        <v>-</v>
      </c>
    </row>
    <row r="1316">
      <c r="B1316" s="120">
        <v>1981</v>
      </c>
      <c r="C1316" t="str">
        <f t="shared" si="46"/>
        <v>1981</v>
      </c>
      <c r="G1316" s="124" t="s">
        <v>3445</v>
      </c>
      <c r="H1316" t="str">
        <f t="shared" si="47"/>
        <v>2024</v>
      </c>
    </row>
    <row r="1317">
      <c r="B1317" s="122"/>
      <c r="C1317" t="str">
        <f t="shared" si="46"/>
        <v/>
      </c>
      <c r="G1317" s="144" t="s">
        <v>37</v>
      </c>
      <c r="H1317" t="str">
        <f t="shared" si="47"/>
        <v>-</v>
      </c>
    </row>
    <row r="1318">
      <c r="B1318" s="126">
        <v>2014</v>
      </c>
      <c r="C1318" t="str">
        <f t="shared" si="46"/>
        <v>2014</v>
      </c>
      <c r="G1318" s="124" t="s">
        <v>37</v>
      </c>
      <c r="H1318" t="str">
        <f t="shared" si="47"/>
        <v>-</v>
      </c>
    </row>
    <row r="1319">
      <c r="B1319" s="124" t="s">
        <v>3201</v>
      </c>
      <c r="C1319" t="str">
        <f t="shared" si="46"/>
        <v>1987</v>
      </c>
      <c r="G1319" s="144" t="s">
        <v>37</v>
      </c>
      <c r="H1319" t="str">
        <f t="shared" si="47"/>
        <v>-</v>
      </c>
    </row>
    <row r="1320">
      <c r="B1320" s="124" t="s">
        <v>3201</v>
      </c>
      <c r="C1320" t="str">
        <f t="shared" ref="C1320:C1383" si="48">RIGHT(B1320,4)</f>
        <v>1987</v>
      </c>
      <c r="G1320" s="124" t="s">
        <v>37</v>
      </c>
      <c r="H1320" t="str">
        <f t="shared" ref="H1320:H1383" si="49">RIGHT(G1320,4)</f>
        <v>-</v>
      </c>
    </row>
    <row r="1321">
      <c r="B1321" s="124" t="s">
        <v>3069</v>
      </c>
      <c r="C1321" t="str">
        <f t="shared" si="48"/>
        <v>1975</v>
      </c>
      <c r="G1321" s="144" t="s">
        <v>37</v>
      </c>
      <c r="H1321" t="str">
        <f t="shared" si="49"/>
        <v>-</v>
      </c>
    </row>
    <row r="1322">
      <c r="B1322" s="124" t="s">
        <v>3312</v>
      </c>
      <c r="C1322" t="str">
        <f t="shared" si="48"/>
        <v>1966</v>
      </c>
      <c r="G1322" s="124" t="s">
        <v>37</v>
      </c>
      <c r="H1322" t="str">
        <f t="shared" si="49"/>
        <v>-</v>
      </c>
    </row>
    <row r="1323">
      <c r="B1323" s="124" t="s">
        <v>3312</v>
      </c>
      <c r="C1323" t="str">
        <f t="shared" si="48"/>
        <v>1966</v>
      </c>
      <c r="G1323" s="124" t="s">
        <v>37</v>
      </c>
      <c r="H1323" t="str">
        <f t="shared" si="49"/>
        <v>-</v>
      </c>
    </row>
    <row r="1324">
      <c r="B1324" s="119" t="s">
        <v>3088</v>
      </c>
      <c r="C1324" t="str">
        <f t="shared" si="48"/>
        <v>1978</v>
      </c>
      <c r="G1324" s="124" t="s">
        <v>37</v>
      </c>
      <c r="H1324" t="str">
        <f t="shared" si="49"/>
        <v>-</v>
      </c>
    </row>
    <row r="1325">
      <c r="B1325" s="123"/>
      <c r="C1325" t="str">
        <f t="shared" si="48"/>
        <v/>
      </c>
      <c r="G1325" s="144" t="s">
        <v>37</v>
      </c>
      <c r="H1325" t="str">
        <f t="shared" si="49"/>
        <v>-</v>
      </c>
    </row>
    <row r="1326">
      <c r="B1326" s="124" t="s">
        <v>3088</v>
      </c>
      <c r="C1326" t="str">
        <f t="shared" si="48"/>
        <v>1978</v>
      </c>
      <c r="G1326" s="119" t="s">
        <v>37</v>
      </c>
      <c r="H1326" t="str">
        <f t="shared" si="49"/>
        <v>-</v>
      </c>
    </row>
    <row r="1327">
      <c r="B1327" s="119" t="s">
        <v>3069</v>
      </c>
      <c r="C1327" t="str">
        <f t="shared" si="48"/>
        <v>1975</v>
      </c>
      <c r="G1327" s="123"/>
      <c r="H1327" t="str">
        <f t="shared" si="49"/>
        <v/>
      </c>
    </row>
    <row r="1328">
      <c r="B1328" s="123"/>
      <c r="C1328" t="str">
        <f t="shared" si="48"/>
        <v/>
      </c>
      <c r="G1328" s="144" t="s">
        <v>37</v>
      </c>
      <c r="H1328" t="str">
        <f t="shared" si="49"/>
        <v>-</v>
      </c>
    </row>
    <row r="1329">
      <c r="B1329" s="124" t="s">
        <v>3312</v>
      </c>
      <c r="C1329" t="str">
        <f t="shared" si="48"/>
        <v>1966</v>
      </c>
      <c r="G1329" s="124" t="s">
        <v>37</v>
      </c>
      <c r="H1329" t="str">
        <f t="shared" si="49"/>
        <v>-</v>
      </c>
    </row>
    <row r="1330">
      <c r="B1330" s="119" t="s">
        <v>3224</v>
      </c>
      <c r="C1330" t="str">
        <f t="shared" si="48"/>
        <v>1971</v>
      </c>
      <c r="G1330" s="144" t="s">
        <v>37</v>
      </c>
      <c r="H1330" t="str">
        <f t="shared" si="49"/>
        <v>-</v>
      </c>
    </row>
    <row r="1331">
      <c r="B1331" s="123"/>
      <c r="C1331" t="str">
        <f t="shared" si="48"/>
        <v/>
      </c>
      <c r="G1331" s="126" t="s">
        <v>37</v>
      </c>
      <c r="H1331" t="str">
        <f t="shared" si="49"/>
        <v>-</v>
      </c>
    </row>
    <row r="1332">
      <c r="B1332" s="124" t="s">
        <v>3312</v>
      </c>
      <c r="C1332" t="str">
        <f t="shared" si="48"/>
        <v>1966</v>
      </c>
      <c r="G1332" s="126" t="s">
        <v>37</v>
      </c>
      <c r="H1332" t="str">
        <f t="shared" si="49"/>
        <v>-</v>
      </c>
    </row>
    <row r="1333">
      <c r="B1333" s="124" t="s">
        <v>3312</v>
      </c>
      <c r="C1333" t="str">
        <f t="shared" si="48"/>
        <v>1966</v>
      </c>
      <c r="G1333" s="124" t="s">
        <v>3446</v>
      </c>
      <c r="H1333" t="str">
        <f t="shared" si="49"/>
        <v>2009</v>
      </c>
    </row>
    <row r="1334">
      <c r="B1334" s="124" t="s">
        <v>3312</v>
      </c>
      <c r="C1334" t="str">
        <f t="shared" si="48"/>
        <v>1966</v>
      </c>
      <c r="G1334" s="129" t="s">
        <v>37</v>
      </c>
      <c r="H1334" t="str">
        <f t="shared" si="49"/>
        <v>-</v>
      </c>
    </row>
    <row r="1335">
      <c r="B1335" s="124" t="s">
        <v>3312</v>
      </c>
      <c r="C1335" t="str">
        <f t="shared" si="48"/>
        <v>1966</v>
      </c>
      <c r="G1335" s="124" t="s">
        <v>3447</v>
      </c>
      <c r="H1335" t="str">
        <f t="shared" si="49"/>
        <v>2006</v>
      </c>
    </row>
    <row r="1336">
      <c r="B1336" s="124" t="s">
        <v>3084</v>
      </c>
      <c r="C1336" t="str">
        <f t="shared" si="48"/>
        <v>1968</v>
      </c>
      <c r="G1336" s="129" t="s">
        <v>37</v>
      </c>
      <c r="H1336" t="str">
        <f t="shared" si="49"/>
        <v>-</v>
      </c>
    </row>
    <row r="1337">
      <c r="B1337" s="124" t="s">
        <v>3448</v>
      </c>
      <c r="C1337" t="str">
        <f t="shared" si="48"/>
        <v>1963</v>
      </c>
      <c r="G1337" s="120" t="s">
        <v>37</v>
      </c>
      <c r="H1337" t="str">
        <f t="shared" si="49"/>
        <v>-</v>
      </c>
    </row>
    <row r="1338">
      <c r="B1338" s="124" t="s">
        <v>3448</v>
      </c>
      <c r="C1338" t="str">
        <f t="shared" si="48"/>
        <v>1963</v>
      </c>
      <c r="G1338" s="122"/>
      <c r="H1338" t="str">
        <f t="shared" si="49"/>
        <v/>
      </c>
    </row>
    <row r="1339">
      <c r="B1339" s="124" t="s">
        <v>3117</v>
      </c>
      <c r="C1339" t="str">
        <f t="shared" si="48"/>
        <v>1962</v>
      </c>
      <c r="G1339" s="127" t="s">
        <v>37</v>
      </c>
      <c r="H1339" t="str">
        <f t="shared" si="49"/>
        <v>-</v>
      </c>
    </row>
    <row r="1340">
      <c r="B1340" s="124" t="s">
        <v>3111</v>
      </c>
      <c r="C1340" t="str">
        <f t="shared" si="48"/>
        <v>1965</v>
      </c>
      <c r="G1340" s="128" t="s">
        <v>37</v>
      </c>
      <c r="H1340" t="str">
        <f t="shared" si="49"/>
        <v>-</v>
      </c>
    </row>
    <row r="1341">
      <c r="B1341" s="119" t="s">
        <v>3195</v>
      </c>
      <c r="C1341" t="str">
        <f t="shared" si="48"/>
        <v>1974</v>
      </c>
      <c r="G1341" s="124" t="s">
        <v>3422</v>
      </c>
      <c r="H1341" t="str">
        <f t="shared" si="49"/>
        <v>2005</v>
      </c>
    </row>
    <row r="1342">
      <c r="B1342" s="123"/>
      <c r="C1342" t="str">
        <f t="shared" si="48"/>
        <v/>
      </c>
      <c r="G1342" s="124" t="s">
        <v>3268</v>
      </c>
      <c r="H1342" t="str">
        <f t="shared" si="49"/>
        <v>2024</v>
      </c>
    </row>
    <row r="1343">
      <c r="B1343" s="119" t="s">
        <v>3449</v>
      </c>
      <c r="C1343" t="str">
        <f t="shared" si="48"/>
        <v>1960</v>
      </c>
      <c r="G1343" s="124" t="s">
        <v>3450</v>
      </c>
      <c r="H1343" t="str">
        <f t="shared" si="49"/>
        <v>2020</v>
      </c>
    </row>
    <row r="1344">
      <c r="B1344" s="123"/>
      <c r="C1344" t="str">
        <f t="shared" si="48"/>
        <v/>
      </c>
      <c r="G1344" s="124" t="s">
        <v>3166</v>
      </c>
      <c r="H1344" t="str">
        <f t="shared" si="49"/>
        <v>2025</v>
      </c>
    </row>
    <row r="1345">
      <c r="B1345" s="124" t="s">
        <v>3449</v>
      </c>
      <c r="C1345" t="str">
        <f t="shared" si="48"/>
        <v>1960</v>
      </c>
      <c r="G1345" s="119" t="s">
        <v>3451</v>
      </c>
      <c r="H1345" t="str">
        <f t="shared" si="49"/>
        <v>2021</v>
      </c>
    </row>
    <row r="1346">
      <c r="B1346" s="124" t="s">
        <v>3117</v>
      </c>
      <c r="C1346" t="str">
        <f t="shared" si="48"/>
        <v>1962</v>
      </c>
      <c r="G1346" s="123"/>
      <c r="H1346" t="str">
        <f t="shared" si="49"/>
        <v/>
      </c>
    </row>
    <row r="1347">
      <c r="B1347" s="124" t="s">
        <v>3117</v>
      </c>
      <c r="C1347" t="str">
        <f t="shared" si="48"/>
        <v>1962</v>
      </c>
      <c r="G1347" s="124" t="s">
        <v>3407</v>
      </c>
      <c r="H1347" t="str">
        <f t="shared" si="49"/>
        <v>2013</v>
      </c>
    </row>
    <row r="1348">
      <c r="B1348" s="119" t="s">
        <v>3111</v>
      </c>
      <c r="C1348" t="str">
        <f t="shared" si="48"/>
        <v>1965</v>
      </c>
      <c r="G1348" s="119" t="s">
        <v>3452</v>
      </c>
      <c r="H1348" t="str">
        <f t="shared" si="49"/>
        <v>2023</v>
      </c>
    </row>
    <row r="1349">
      <c r="B1349" s="121"/>
      <c r="C1349" t="str">
        <f t="shared" si="48"/>
        <v/>
      </c>
      <c r="G1349" s="123"/>
      <c r="H1349" t="str">
        <f t="shared" si="49"/>
        <v/>
      </c>
    </row>
    <row r="1350">
      <c r="B1350" s="121"/>
      <c r="C1350" t="str">
        <f t="shared" si="48"/>
        <v/>
      </c>
      <c r="G1350" s="124" t="s">
        <v>3453</v>
      </c>
      <c r="H1350" t="str">
        <f t="shared" si="49"/>
        <v>2009</v>
      </c>
    </row>
    <row r="1351">
      <c r="B1351" s="121"/>
      <c r="C1351" t="str">
        <f t="shared" si="48"/>
        <v/>
      </c>
      <c r="G1351" s="119" t="s">
        <v>3454</v>
      </c>
      <c r="H1351" t="str">
        <f t="shared" si="49"/>
        <v>2019</v>
      </c>
    </row>
    <row r="1352">
      <c r="B1352" s="121"/>
      <c r="C1352" t="str">
        <f t="shared" si="48"/>
        <v/>
      </c>
      <c r="G1352" s="123"/>
      <c r="H1352" t="str">
        <f t="shared" si="49"/>
        <v/>
      </c>
    </row>
    <row r="1353">
      <c r="B1353" s="123"/>
      <c r="C1353" t="str">
        <f t="shared" si="48"/>
        <v/>
      </c>
      <c r="G1353" s="124" t="s">
        <v>3154</v>
      </c>
      <c r="H1353" t="str">
        <f t="shared" si="49"/>
        <v>2025</v>
      </c>
    </row>
    <row r="1354">
      <c r="B1354" s="119" t="s">
        <v>3312</v>
      </c>
      <c r="C1354" t="str">
        <f t="shared" si="48"/>
        <v>1966</v>
      </c>
      <c r="G1354" s="124" t="s">
        <v>3455</v>
      </c>
      <c r="H1354" t="str">
        <f t="shared" si="49"/>
        <v>2005</v>
      </c>
    </row>
    <row r="1355">
      <c r="B1355" s="121"/>
      <c r="C1355" t="str">
        <f t="shared" si="48"/>
        <v/>
      </c>
      <c r="G1355" s="124" t="s">
        <v>37</v>
      </c>
      <c r="H1355" t="str">
        <f t="shared" si="49"/>
        <v>-</v>
      </c>
    </row>
    <row r="1356">
      <c r="B1356" s="121"/>
      <c r="C1356" t="str">
        <f t="shared" si="48"/>
        <v/>
      </c>
      <c r="G1356" s="124" t="s">
        <v>3455</v>
      </c>
      <c r="H1356" t="str">
        <f t="shared" si="49"/>
        <v>2005</v>
      </c>
    </row>
    <row r="1357">
      <c r="B1357" s="121"/>
      <c r="C1357" t="str">
        <f t="shared" si="48"/>
        <v/>
      </c>
      <c r="G1357" s="124" t="s">
        <v>3456</v>
      </c>
      <c r="H1357" t="str">
        <f t="shared" si="49"/>
        <v>2004</v>
      </c>
    </row>
    <row r="1358">
      <c r="B1358" s="121"/>
      <c r="C1358" t="str">
        <f t="shared" si="48"/>
        <v/>
      </c>
      <c r="G1358" s="124" t="s">
        <v>3457</v>
      </c>
      <c r="H1358" t="str">
        <f t="shared" si="49"/>
        <v>2004</v>
      </c>
    </row>
    <row r="1359">
      <c r="B1359" s="123"/>
      <c r="C1359" t="str">
        <f t="shared" si="48"/>
        <v/>
      </c>
      <c r="G1359" s="124" t="s">
        <v>3409</v>
      </c>
      <c r="H1359" t="str">
        <f t="shared" si="49"/>
        <v>2004</v>
      </c>
    </row>
    <row r="1360">
      <c r="B1360" s="124" t="s">
        <v>3084</v>
      </c>
      <c r="C1360" t="str">
        <f t="shared" si="48"/>
        <v>1968</v>
      </c>
      <c r="G1360" s="124" t="s">
        <v>3428</v>
      </c>
      <c r="H1360" t="str">
        <f t="shared" si="49"/>
        <v>2004</v>
      </c>
    </row>
    <row r="1361">
      <c r="B1361" s="124" t="s">
        <v>3091</v>
      </c>
      <c r="C1361" t="str">
        <f t="shared" si="48"/>
        <v>1956</v>
      </c>
      <c r="G1361" s="124" t="s">
        <v>3409</v>
      </c>
      <c r="H1361" t="str">
        <f t="shared" si="49"/>
        <v>2004</v>
      </c>
    </row>
    <row r="1362">
      <c r="B1362" s="124" t="s">
        <v>3458</v>
      </c>
      <c r="C1362" t="str">
        <f t="shared" si="48"/>
        <v>1958</v>
      </c>
      <c r="G1362" s="119" t="s">
        <v>3459</v>
      </c>
      <c r="H1362" t="str">
        <f t="shared" si="49"/>
        <v>2010</v>
      </c>
    </row>
    <row r="1363">
      <c r="B1363" s="119" t="s">
        <v>3226</v>
      </c>
      <c r="C1363" t="str">
        <f t="shared" si="48"/>
        <v>1969</v>
      </c>
      <c r="G1363" s="123"/>
      <c r="H1363" t="str">
        <f t="shared" si="49"/>
        <v/>
      </c>
    </row>
    <row r="1364">
      <c r="B1364" s="121"/>
      <c r="C1364" t="str">
        <f t="shared" si="48"/>
        <v/>
      </c>
      <c r="G1364" s="119" t="s">
        <v>3140</v>
      </c>
      <c r="H1364" t="str">
        <f t="shared" si="49"/>
        <v>2024</v>
      </c>
    </row>
    <row r="1365">
      <c r="B1365" s="121"/>
      <c r="C1365" t="str">
        <f t="shared" si="48"/>
        <v/>
      </c>
      <c r="G1365" s="123"/>
      <c r="H1365" t="str">
        <f t="shared" si="49"/>
        <v/>
      </c>
    </row>
    <row r="1366">
      <c r="B1366" s="121"/>
      <c r="C1366" t="str">
        <f t="shared" si="48"/>
        <v/>
      </c>
      <c r="G1366" s="124" t="s">
        <v>3460</v>
      </c>
      <c r="H1366" t="str">
        <f t="shared" si="49"/>
        <v>2023</v>
      </c>
    </row>
    <row r="1367">
      <c r="B1367" s="121"/>
      <c r="C1367" t="str">
        <f t="shared" si="48"/>
        <v/>
      </c>
      <c r="G1367" s="124" t="s">
        <v>3461</v>
      </c>
      <c r="H1367" t="str">
        <f t="shared" si="49"/>
        <v>2021</v>
      </c>
    </row>
    <row r="1368">
      <c r="B1368" s="123"/>
      <c r="C1368" t="str">
        <f t="shared" si="48"/>
        <v/>
      </c>
      <c r="G1368" s="124" t="s">
        <v>3462</v>
      </c>
      <c r="H1368" t="str">
        <f t="shared" si="49"/>
        <v>2020</v>
      </c>
    </row>
    <row r="1369">
      <c r="B1369" s="124" t="s">
        <v>3069</v>
      </c>
      <c r="C1369" t="str">
        <f t="shared" si="48"/>
        <v>1975</v>
      </c>
      <c r="G1369" s="119" t="s">
        <v>3463</v>
      </c>
      <c r="H1369" t="str">
        <f t="shared" si="49"/>
        <v>2021</v>
      </c>
    </row>
    <row r="1370">
      <c r="B1370" s="119" t="s">
        <v>3069</v>
      </c>
      <c r="C1370" t="str">
        <f t="shared" si="48"/>
        <v>1975</v>
      </c>
      <c r="G1370" s="121"/>
      <c r="H1370" t="str">
        <f t="shared" si="49"/>
        <v/>
      </c>
    </row>
    <row r="1371">
      <c r="B1371" s="121"/>
      <c r="C1371" t="str">
        <f t="shared" si="48"/>
        <v/>
      </c>
      <c r="G1371" s="121"/>
      <c r="H1371" t="str">
        <f t="shared" si="49"/>
        <v/>
      </c>
    </row>
    <row r="1372">
      <c r="B1372" s="121"/>
      <c r="C1372" t="str">
        <f t="shared" si="48"/>
        <v/>
      </c>
      <c r="G1372" s="121"/>
      <c r="H1372" t="str">
        <f t="shared" si="49"/>
        <v/>
      </c>
    </row>
    <row r="1373">
      <c r="B1373" s="121"/>
      <c r="C1373" t="str">
        <f t="shared" si="48"/>
        <v/>
      </c>
      <c r="G1373" s="121"/>
      <c r="H1373" t="str">
        <f t="shared" si="49"/>
        <v/>
      </c>
    </row>
    <row r="1374">
      <c r="B1374" s="121"/>
      <c r="C1374" t="str">
        <f t="shared" si="48"/>
        <v/>
      </c>
      <c r="G1374" s="123"/>
      <c r="H1374" t="str">
        <f t="shared" si="49"/>
        <v/>
      </c>
    </row>
    <row r="1375">
      <c r="B1375" s="123"/>
      <c r="C1375" t="str">
        <f t="shared" si="48"/>
        <v/>
      </c>
      <c r="G1375" s="119" t="s">
        <v>2971</v>
      </c>
      <c r="H1375" t="str">
        <f t="shared" si="49"/>
        <v>2023</v>
      </c>
    </row>
    <row r="1376">
      <c r="B1376" s="124" t="s">
        <v>3073</v>
      </c>
      <c r="C1376" t="str">
        <f t="shared" si="48"/>
        <v>1970</v>
      </c>
      <c r="G1376" s="121"/>
      <c r="H1376" t="str">
        <f t="shared" si="49"/>
        <v/>
      </c>
    </row>
    <row r="1377">
      <c r="B1377" s="119" t="s">
        <v>3312</v>
      </c>
      <c r="C1377" t="str">
        <f t="shared" si="48"/>
        <v>1966</v>
      </c>
      <c r="G1377" s="121"/>
      <c r="H1377" t="str">
        <f t="shared" si="49"/>
        <v/>
      </c>
    </row>
    <row r="1378">
      <c r="B1378" s="121"/>
      <c r="C1378" t="str">
        <f t="shared" si="48"/>
        <v/>
      </c>
      <c r="G1378" s="121"/>
      <c r="H1378" t="str">
        <f t="shared" si="49"/>
        <v/>
      </c>
    </row>
    <row r="1379">
      <c r="B1379" s="121"/>
      <c r="C1379" t="str">
        <f t="shared" si="48"/>
        <v/>
      </c>
      <c r="G1379" s="121"/>
      <c r="H1379" t="str">
        <f t="shared" si="49"/>
        <v/>
      </c>
    </row>
    <row r="1380">
      <c r="B1380" s="121"/>
      <c r="C1380" t="str">
        <f t="shared" si="48"/>
        <v/>
      </c>
      <c r="G1380" s="123"/>
      <c r="H1380" t="str">
        <f t="shared" si="49"/>
        <v/>
      </c>
    </row>
    <row r="1381">
      <c r="B1381" s="121"/>
      <c r="C1381" t="str">
        <f t="shared" si="48"/>
        <v/>
      </c>
      <c r="G1381" s="124" t="s">
        <v>3464</v>
      </c>
      <c r="H1381" t="str">
        <f t="shared" si="49"/>
        <v>2012</v>
      </c>
    </row>
    <row r="1382">
      <c r="B1382" s="123"/>
      <c r="C1382" t="str">
        <f t="shared" si="48"/>
        <v/>
      </c>
      <c r="G1382" s="124" t="s">
        <v>3114</v>
      </c>
      <c r="H1382" t="str">
        <f t="shared" si="49"/>
        <v>2020</v>
      </c>
    </row>
    <row r="1383">
      <c r="B1383" s="119" t="s">
        <v>3312</v>
      </c>
      <c r="C1383" t="str">
        <f t="shared" si="48"/>
        <v>1966</v>
      </c>
      <c r="G1383" s="124" t="s">
        <v>3409</v>
      </c>
      <c r="H1383" t="str">
        <f t="shared" si="49"/>
        <v>2004</v>
      </c>
    </row>
    <row r="1384">
      <c r="B1384" s="121"/>
      <c r="C1384" t="str">
        <f t="shared" ref="C1384:C1447" si="50">RIGHT(B1384,4)</f>
        <v/>
      </c>
      <c r="G1384" s="119" t="s">
        <v>3465</v>
      </c>
      <c r="H1384" t="str">
        <f t="shared" ref="H1384:H1447" si="51">RIGHT(G1384,4)</f>
        <v>2021</v>
      </c>
    </row>
    <row r="1385">
      <c r="B1385" s="121"/>
      <c r="C1385" t="str">
        <f t="shared" si="50"/>
        <v/>
      </c>
      <c r="G1385" s="121"/>
      <c r="H1385" t="str">
        <f t="shared" si="51"/>
        <v/>
      </c>
    </row>
    <row r="1386">
      <c r="B1386" s="121"/>
      <c r="C1386" t="str">
        <f t="shared" si="50"/>
        <v/>
      </c>
      <c r="G1386" s="121"/>
      <c r="H1386" t="str">
        <f t="shared" si="51"/>
        <v/>
      </c>
    </row>
    <row r="1387">
      <c r="B1387" s="121"/>
      <c r="C1387" t="str">
        <f t="shared" si="50"/>
        <v/>
      </c>
      <c r="G1387" s="121"/>
      <c r="H1387" t="str">
        <f t="shared" si="51"/>
        <v/>
      </c>
    </row>
    <row r="1388">
      <c r="B1388" s="123"/>
      <c r="C1388" t="str">
        <f t="shared" si="50"/>
        <v/>
      </c>
      <c r="G1388" s="121"/>
      <c r="H1388" t="str">
        <f t="shared" si="51"/>
        <v/>
      </c>
    </row>
    <row r="1389">
      <c r="B1389" s="124" t="s">
        <v>3087</v>
      </c>
      <c r="C1389" t="str">
        <f t="shared" si="50"/>
        <v>1953</v>
      </c>
      <c r="G1389" s="123"/>
      <c r="H1389" t="str">
        <f t="shared" si="51"/>
        <v/>
      </c>
    </row>
    <row r="1390">
      <c r="B1390" s="124" t="s">
        <v>3466</v>
      </c>
      <c r="C1390" t="str">
        <f t="shared" si="50"/>
        <v>1955</v>
      </c>
      <c r="G1390" s="124" t="s">
        <v>3427</v>
      </c>
      <c r="H1390" t="str">
        <f t="shared" si="51"/>
        <v>2014</v>
      </c>
    </row>
    <row r="1391">
      <c r="B1391" s="119" t="s">
        <v>3458</v>
      </c>
      <c r="C1391" t="str">
        <f t="shared" si="50"/>
        <v>1958</v>
      </c>
      <c r="G1391" s="119" t="s">
        <v>3116</v>
      </c>
      <c r="H1391" t="str">
        <f t="shared" si="51"/>
        <v>2025</v>
      </c>
    </row>
    <row r="1392">
      <c r="B1392" s="121"/>
      <c r="C1392" t="str">
        <f t="shared" si="50"/>
        <v/>
      </c>
      <c r="G1392" s="121"/>
      <c r="H1392" t="str">
        <f t="shared" si="51"/>
        <v/>
      </c>
    </row>
    <row r="1393">
      <c r="B1393" s="121"/>
      <c r="C1393" t="str">
        <f t="shared" si="50"/>
        <v/>
      </c>
      <c r="G1393" s="121"/>
      <c r="H1393" t="str">
        <f t="shared" si="51"/>
        <v/>
      </c>
    </row>
    <row r="1394">
      <c r="B1394" s="121"/>
      <c r="C1394" t="str">
        <f t="shared" si="50"/>
        <v/>
      </c>
      <c r="G1394" s="121"/>
      <c r="H1394" t="str">
        <f t="shared" si="51"/>
        <v/>
      </c>
    </row>
    <row r="1395">
      <c r="B1395" s="121"/>
      <c r="C1395" t="str">
        <f t="shared" si="50"/>
        <v/>
      </c>
      <c r="G1395" s="121"/>
      <c r="H1395" t="str">
        <f t="shared" si="51"/>
        <v/>
      </c>
    </row>
    <row r="1396">
      <c r="B1396" s="123"/>
      <c r="C1396" t="str">
        <f t="shared" si="50"/>
        <v/>
      </c>
      <c r="G1396" s="123"/>
      <c r="H1396" t="str">
        <f t="shared" si="51"/>
        <v/>
      </c>
    </row>
    <row r="1397">
      <c r="B1397" s="124" t="s">
        <v>3467</v>
      </c>
      <c r="C1397" t="str">
        <f t="shared" si="50"/>
        <v>1952</v>
      </c>
      <c r="G1397" s="124" t="s">
        <v>3107</v>
      </c>
      <c r="H1397" t="str">
        <f t="shared" si="51"/>
        <v>2025</v>
      </c>
    </row>
    <row r="1398">
      <c r="B1398" s="119" t="s">
        <v>3068</v>
      </c>
      <c r="C1398" t="str">
        <f t="shared" si="50"/>
        <v>1959</v>
      </c>
      <c r="G1398" s="119" t="s">
        <v>3468</v>
      </c>
      <c r="H1398" t="str">
        <f t="shared" si="51"/>
        <v>2025</v>
      </c>
    </row>
    <row r="1399">
      <c r="B1399" s="121"/>
      <c r="C1399" t="str">
        <f t="shared" si="50"/>
        <v/>
      </c>
      <c r="G1399" s="121"/>
      <c r="H1399" t="str">
        <f t="shared" si="51"/>
        <v/>
      </c>
    </row>
    <row r="1400">
      <c r="B1400" s="121"/>
      <c r="C1400" t="str">
        <f t="shared" si="50"/>
        <v/>
      </c>
      <c r="G1400" s="121"/>
      <c r="H1400" t="str">
        <f t="shared" si="51"/>
        <v/>
      </c>
    </row>
    <row r="1401">
      <c r="B1401" s="121"/>
      <c r="C1401" t="str">
        <f t="shared" si="50"/>
        <v/>
      </c>
      <c r="G1401" s="121"/>
      <c r="H1401" t="str">
        <f t="shared" si="51"/>
        <v/>
      </c>
    </row>
    <row r="1402">
      <c r="B1402" s="121"/>
      <c r="C1402" t="str">
        <f t="shared" si="50"/>
        <v/>
      </c>
      <c r="G1402" s="121"/>
      <c r="H1402" t="str">
        <f t="shared" si="51"/>
        <v/>
      </c>
    </row>
    <row r="1403">
      <c r="B1403" s="123"/>
      <c r="C1403" t="str">
        <f t="shared" si="50"/>
        <v/>
      </c>
      <c r="G1403" s="123"/>
      <c r="H1403" t="str">
        <f t="shared" si="51"/>
        <v/>
      </c>
    </row>
    <row r="1404">
      <c r="B1404" s="119" t="s">
        <v>3449</v>
      </c>
      <c r="C1404" t="str">
        <f t="shared" si="50"/>
        <v>1960</v>
      </c>
      <c r="G1404" s="119" t="s">
        <v>2920</v>
      </c>
      <c r="H1404" t="str">
        <f t="shared" si="51"/>
        <v>2022</v>
      </c>
    </row>
    <row r="1405">
      <c r="B1405" s="121"/>
      <c r="C1405" t="str">
        <f t="shared" si="50"/>
        <v/>
      </c>
      <c r="G1405" s="121"/>
      <c r="H1405" t="str">
        <f t="shared" si="51"/>
        <v/>
      </c>
    </row>
    <row r="1406">
      <c r="B1406" s="121"/>
      <c r="C1406" t="str">
        <f t="shared" si="50"/>
        <v/>
      </c>
      <c r="G1406" s="121"/>
      <c r="H1406" t="str">
        <f t="shared" si="51"/>
        <v/>
      </c>
    </row>
    <row r="1407">
      <c r="B1407" s="121"/>
      <c r="C1407" t="str">
        <f t="shared" si="50"/>
        <v/>
      </c>
      <c r="G1407" s="121"/>
      <c r="H1407" t="str">
        <f t="shared" si="51"/>
        <v/>
      </c>
    </row>
    <row r="1408">
      <c r="B1408" s="121"/>
      <c r="C1408" t="str">
        <f t="shared" si="50"/>
        <v/>
      </c>
      <c r="G1408" s="121"/>
      <c r="H1408" t="str">
        <f t="shared" si="51"/>
        <v/>
      </c>
    </row>
    <row r="1409">
      <c r="B1409" s="123"/>
      <c r="C1409" t="str">
        <f t="shared" si="50"/>
        <v/>
      </c>
      <c r="G1409" s="123"/>
      <c r="H1409" t="str">
        <f t="shared" si="51"/>
        <v/>
      </c>
    </row>
    <row r="1410">
      <c r="B1410" s="124" t="s">
        <v>3070</v>
      </c>
      <c r="C1410" t="str">
        <f t="shared" si="50"/>
        <v>1961</v>
      </c>
      <c r="G1410" s="124" t="s">
        <v>3469</v>
      </c>
      <c r="H1410" t="str">
        <f t="shared" si="51"/>
        <v>2011</v>
      </c>
    </row>
    <row r="1411">
      <c r="B1411" s="124" t="s">
        <v>3111</v>
      </c>
      <c r="C1411" t="str">
        <f t="shared" si="50"/>
        <v>1965</v>
      </c>
      <c r="G1411" s="124" t="s">
        <v>3470</v>
      </c>
      <c r="H1411" t="str">
        <f t="shared" si="51"/>
        <v>2012</v>
      </c>
    </row>
    <row r="1412">
      <c r="B1412" s="119" t="s">
        <v>3448</v>
      </c>
      <c r="C1412" t="str">
        <f t="shared" si="50"/>
        <v>1963</v>
      </c>
      <c r="G1412" s="119" t="s">
        <v>3469</v>
      </c>
      <c r="H1412" t="str">
        <f t="shared" si="51"/>
        <v>2011</v>
      </c>
    </row>
    <row r="1413">
      <c r="B1413" s="123"/>
      <c r="C1413" t="str">
        <f t="shared" si="50"/>
        <v/>
      </c>
      <c r="G1413" s="121"/>
      <c r="H1413" t="str">
        <f t="shared" si="51"/>
        <v/>
      </c>
    </row>
    <row r="1414">
      <c r="B1414" s="124" t="s">
        <v>3069</v>
      </c>
      <c r="C1414" t="str">
        <f t="shared" si="50"/>
        <v>1975</v>
      </c>
      <c r="G1414" s="121"/>
      <c r="H1414" t="str">
        <f t="shared" si="51"/>
        <v/>
      </c>
    </row>
    <row r="1415">
      <c r="B1415" s="124" t="s">
        <v>3069</v>
      </c>
      <c r="C1415" t="str">
        <f t="shared" si="50"/>
        <v>1975</v>
      </c>
      <c r="G1415" s="121"/>
      <c r="H1415" t="str">
        <f t="shared" si="51"/>
        <v/>
      </c>
    </row>
    <row r="1416">
      <c r="B1416" s="119" t="s">
        <v>3471</v>
      </c>
      <c r="C1416" t="str">
        <f t="shared" si="50"/>
        <v>1981</v>
      </c>
      <c r="G1416" s="121"/>
      <c r="H1416" t="str">
        <f t="shared" si="51"/>
        <v/>
      </c>
    </row>
    <row r="1417">
      <c r="B1417" s="123"/>
      <c r="C1417" t="str">
        <f t="shared" si="50"/>
        <v/>
      </c>
      <c r="G1417" s="123"/>
      <c r="H1417" t="str">
        <f t="shared" si="51"/>
        <v/>
      </c>
    </row>
    <row r="1418">
      <c r="B1418" s="124" t="s">
        <v>3472</v>
      </c>
      <c r="C1418" t="str">
        <f t="shared" si="50"/>
        <v>1982</v>
      </c>
      <c r="G1418" s="124" t="s">
        <v>3473</v>
      </c>
      <c r="H1418" t="str">
        <f t="shared" si="51"/>
        <v>2020</v>
      </c>
    </row>
    <row r="1419">
      <c r="B1419" s="124" t="s">
        <v>3088</v>
      </c>
      <c r="C1419" t="str">
        <f t="shared" si="50"/>
        <v>1978</v>
      </c>
      <c r="G1419" s="119" t="s">
        <v>3474</v>
      </c>
      <c r="H1419" t="str">
        <f t="shared" si="51"/>
        <v>2015</v>
      </c>
    </row>
    <row r="1420">
      <c r="B1420" s="124" t="s">
        <v>3088</v>
      </c>
      <c r="C1420" t="str">
        <f t="shared" si="50"/>
        <v>1978</v>
      </c>
      <c r="G1420" s="121"/>
      <c r="H1420" t="str">
        <f t="shared" si="51"/>
        <v/>
      </c>
    </row>
    <row r="1421">
      <c r="B1421" s="124" t="s">
        <v>3065</v>
      </c>
      <c r="C1421" t="str">
        <f t="shared" si="50"/>
        <v>1991</v>
      </c>
      <c r="G1421" s="121"/>
      <c r="H1421" t="str">
        <f t="shared" si="51"/>
        <v/>
      </c>
    </row>
    <row r="1422">
      <c r="B1422" s="119" t="s">
        <v>3065</v>
      </c>
      <c r="C1422" t="str">
        <f t="shared" si="50"/>
        <v>1991</v>
      </c>
      <c r="G1422" s="121"/>
      <c r="H1422" t="str">
        <f t="shared" si="51"/>
        <v/>
      </c>
    </row>
    <row r="1423">
      <c r="B1423" s="123"/>
      <c r="C1423" t="str">
        <f t="shared" si="50"/>
        <v/>
      </c>
      <c r="G1423" s="121"/>
      <c r="H1423" t="str">
        <f t="shared" si="51"/>
        <v/>
      </c>
    </row>
    <row r="1424">
      <c r="B1424" s="124" t="s">
        <v>3065</v>
      </c>
      <c r="C1424" t="str">
        <f t="shared" si="50"/>
        <v>1991</v>
      </c>
      <c r="G1424" s="123"/>
      <c r="H1424" t="str">
        <f t="shared" si="51"/>
        <v/>
      </c>
    </row>
    <row r="1425">
      <c r="B1425" s="124" t="s">
        <v>3065</v>
      </c>
      <c r="C1425" t="str">
        <f t="shared" si="50"/>
        <v>1991</v>
      </c>
      <c r="G1425" s="119" t="s">
        <v>3244</v>
      </c>
      <c r="H1425" t="str">
        <f t="shared" si="51"/>
        <v>2021</v>
      </c>
    </row>
    <row r="1426">
      <c r="B1426" s="124" t="s">
        <v>3067</v>
      </c>
      <c r="C1426" t="str">
        <f t="shared" si="50"/>
        <v>1977</v>
      </c>
      <c r="G1426" s="121"/>
      <c r="H1426" t="str">
        <f t="shared" si="51"/>
        <v/>
      </c>
    </row>
    <row r="1427">
      <c r="B1427" s="124" t="s">
        <v>3070</v>
      </c>
      <c r="C1427" t="str">
        <f t="shared" si="50"/>
        <v>1961</v>
      </c>
      <c r="G1427" s="121"/>
      <c r="H1427" t="str">
        <f t="shared" si="51"/>
        <v/>
      </c>
    </row>
    <row r="1428">
      <c r="B1428" s="124" t="s">
        <v>3070</v>
      </c>
      <c r="C1428" t="str">
        <f t="shared" si="50"/>
        <v>1961</v>
      </c>
      <c r="G1428" s="121"/>
      <c r="H1428" t="str">
        <f t="shared" si="51"/>
        <v/>
      </c>
    </row>
    <row r="1429">
      <c r="B1429" s="124" t="s">
        <v>3065</v>
      </c>
      <c r="C1429" t="str">
        <f t="shared" si="50"/>
        <v>1991</v>
      </c>
      <c r="G1429" s="121"/>
      <c r="H1429" t="str">
        <f t="shared" si="51"/>
        <v/>
      </c>
    </row>
    <row r="1430">
      <c r="B1430" s="124" t="s">
        <v>3070</v>
      </c>
      <c r="C1430" t="str">
        <f t="shared" si="50"/>
        <v>1961</v>
      </c>
      <c r="G1430" s="123"/>
      <c r="H1430" t="str">
        <f t="shared" si="51"/>
        <v/>
      </c>
    </row>
    <row r="1431">
      <c r="B1431" s="124" t="s">
        <v>3068</v>
      </c>
      <c r="C1431" t="str">
        <f t="shared" si="50"/>
        <v>1959</v>
      </c>
      <c r="G1431" s="124" t="s">
        <v>3475</v>
      </c>
      <c r="H1431" t="str">
        <f t="shared" si="51"/>
        <v>2025</v>
      </c>
    </row>
    <row r="1432">
      <c r="B1432" s="124" t="s">
        <v>3065</v>
      </c>
      <c r="C1432" t="str">
        <f t="shared" si="50"/>
        <v>1991</v>
      </c>
      <c r="G1432" s="124" t="s">
        <v>3476</v>
      </c>
      <c r="H1432" t="str">
        <f t="shared" si="51"/>
        <v>2010</v>
      </c>
    </row>
    <row r="1433">
      <c r="B1433" s="124" t="s">
        <v>3065</v>
      </c>
      <c r="C1433" t="str">
        <f t="shared" si="50"/>
        <v>1991</v>
      </c>
      <c r="G1433" s="119" t="s">
        <v>3477</v>
      </c>
      <c r="H1433" t="str">
        <f t="shared" si="51"/>
        <v>2022</v>
      </c>
    </row>
    <row r="1434">
      <c r="B1434" s="124" t="s">
        <v>3065</v>
      </c>
      <c r="C1434" t="str">
        <f t="shared" si="50"/>
        <v>1991</v>
      </c>
      <c r="G1434" s="123"/>
      <c r="H1434" t="str">
        <f t="shared" si="51"/>
        <v/>
      </c>
    </row>
    <row r="1435">
      <c r="B1435" s="124" t="s">
        <v>3065</v>
      </c>
      <c r="C1435" t="str">
        <f t="shared" si="50"/>
        <v>1991</v>
      </c>
      <c r="G1435" s="124" t="s">
        <v>3478</v>
      </c>
      <c r="H1435" t="str">
        <f t="shared" si="51"/>
        <v>2011</v>
      </c>
    </row>
    <row r="1436">
      <c r="B1436" s="119" t="s">
        <v>3418</v>
      </c>
      <c r="C1436" t="str">
        <f t="shared" si="50"/>
        <v>1980</v>
      </c>
      <c r="G1436" s="124" t="s">
        <v>3478</v>
      </c>
      <c r="H1436" t="str">
        <f t="shared" si="51"/>
        <v>2011</v>
      </c>
    </row>
    <row r="1437">
      <c r="B1437" s="121"/>
      <c r="C1437" t="str">
        <f t="shared" si="50"/>
        <v/>
      </c>
      <c r="G1437" s="119" t="s">
        <v>2958</v>
      </c>
      <c r="H1437" t="str">
        <f t="shared" si="51"/>
        <v>2025</v>
      </c>
    </row>
    <row r="1438">
      <c r="B1438" s="121"/>
      <c r="C1438" t="str">
        <f t="shared" si="50"/>
        <v/>
      </c>
      <c r="G1438" s="123"/>
      <c r="H1438" t="str">
        <f t="shared" si="51"/>
        <v/>
      </c>
    </row>
    <row r="1439">
      <c r="B1439" s="121"/>
      <c r="C1439" t="str">
        <f t="shared" si="50"/>
        <v/>
      </c>
      <c r="G1439" s="124" t="s">
        <v>3457</v>
      </c>
      <c r="H1439" t="str">
        <f t="shared" si="51"/>
        <v>2004</v>
      </c>
    </row>
    <row r="1440">
      <c r="B1440" s="121"/>
      <c r="C1440" t="str">
        <f t="shared" si="50"/>
        <v/>
      </c>
      <c r="G1440" s="124" t="s">
        <v>3422</v>
      </c>
      <c r="H1440" t="str">
        <f t="shared" si="51"/>
        <v>2005</v>
      </c>
    </row>
    <row r="1441">
      <c r="B1441" s="123"/>
      <c r="C1441" t="str">
        <f t="shared" si="50"/>
        <v/>
      </c>
      <c r="G1441" s="124" t="s">
        <v>3479</v>
      </c>
      <c r="H1441" t="str">
        <f t="shared" si="51"/>
        <v>2019</v>
      </c>
    </row>
    <row r="1442">
      <c r="B1442" s="124" t="s">
        <v>3113</v>
      </c>
      <c r="C1442" t="str">
        <f t="shared" si="50"/>
        <v>1991</v>
      </c>
      <c r="G1442" s="124" t="s">
        <v>3424</v>
      </c>
      <c r="H1442" t="str">
        <f t="shared" si="51"/>
        <v>2005</v>
      </c>
    </row>
    <row r="1443">
      <c r="B1443" s="124" t="s">
        <v>3113</v>
      </c>
      <c r="C1443" t="str">
        <f t="shared" si="50"/>
        <v>1991</v>
      </c>
      <c r="G1443" s="119" t="s">
        <v>3424</v>
      </c>
      <c r="H1443" t="str">
        <f t="shared" si="51"/>
        <v>2005</v>
      </c>
    </row>
    <row r="1444">
      <c r="B1444" s="124" t="s">
        <v>2912</v>
      </c>
      <c r="C1444" t="str">
        <f t="shared" si="50"/>
        <v>1979</v>
      </c>
      <c r="G1444" s="123"/>
      <c r="H1444" t="str">
        <f t="shared" si="51"/>
        <v/>
      </c>
    </row>
    <row r="1445">
      <c r="B1445" s="124" t="s">
        <v>3113</v>
      </c>
      <c r="C1445" t="str">
        <f t="shared" si="50"/>
        <v>1991</v>
      </c>
      <c r="G1445" s="126">
        <v>2015</v>
      </c>
      <c r="H1445" t="str">
        <f t="shared" si="51"/>
        <v>2015</v>
      </c>
    </row>
    <row r="1446">
      <c r="B1446" s="119" t="s">
        <v>3480</v>
      </c>
      <c r="C1446" t="str">
        <f t="shared" si="50"/>
        <v>2015</v>
      </c>
      <c r="G1446" s="124" t="s">
        <v>3422</v>
      </c>
      <c r="H1446" t="str">
        <f t="shared" si="51"/>
        <v>2005</v>
      </c>
    </row>
    <row r="1447">
      <c r="B1447" s="123"/>
      <c r="C1447" t="str">
        <f t="shared" si="50"/>
        <v/>
      </c>
      <c r="G1447" s="124" t="s">
        <v>3455</v>
      </c>
      <c r="H1447" t="str">
        <f t="shared" si="51"/>
        <v>2005</v>
      </c>
    </row>
    <row r="1448">
      <c r="B1448" s="119" t="s">
        <v>3481</v>
      </c>
      <c r="C1448" t="str">
        <f t="shared" ref="C1448:C1511" si="52">RIGHT(B1448,4)</f>
        <v>2015</v>
      </c>
      <c r="G1448" s="124" t="s">
        <v>3363</v>
      </c>
      <c r="H1448" t="str">
        <f t="shared" ref="H1448:H1511" si="53">RIGHT(G1448,4)</f>
        <v>2020</v>
      </c>
    </row>
    <row r="1449">
      <c r="B1449" s="123"/>
      <c r="C1449" t="str">
        <f t="shared" si="52"/>
        <v/>
      </c>
      <c r="G1449" s="124" t="s">
        <v>3482</v>
      </c>
      <c r="H1449" t="str">
        <f t="shared" si="53"/>
        <v>2024</v>
      </c>
    </row>
    <row r="1450">
      <c r="B1450" s="119" t="s">
        <v>3483</v>
      </c>
      <c r="C1450" t="str">
        <f t="shared" si="52"/>
        <v>2015</v>
      </c>
      <c r="G1450" s="124" t="s">
        <v>3460</v>
      </c>
      <c r="H1450" t="str">
        <f t="shared" si="53"/>
        <v>2023</v>
      </c>
    </row>
    <row r="1451">
      <c r="B1451" s="123"/>
      <c r="C1451" t="str">
        <f t="shared" si="52"/>
        <v/>
      </c>
      <c r="G1451" s="124" t="s">
        <v>3235</v>
      </c>
      <c r="H1451" t="str">
        <f t="shared" si="53"/>
        <v>2025</v>
      </c>
    </row>
    <row r="1452">
      <c r="B1452" s="119" t="s">
        <v>3483</v>
      </c>
      <c r="C1452" t="str">
        <f t="shared" si="52"/>
        <v>2015</v>
      </c>
      <c r="G1452" s="124" t="s">
        <v>3424</v>
      </c>
      <c r="H1452" t="str">
        <f t="shared" si="53"/>
        <v>2005</v>
      </c>
    </row>
    <row r="1453">
      <c r="B1453" s="123"/>
      <c r="C1453" t="str">
        <f t="shared" si="52"/>
        <v/>
      </c>
      <c r="G1453" s="124" t="s">
        <v>3413</v>
      </c>
      <c r="H1453" t="str">
        <f t="shared" si="53"/>
        <v>2005</v>
      </c>
    </row>
    <row r="1454">
      <c r="B1454" s="119" t="s">
        <v>3483</v>
      </c>
      <c r="C1454" t="str">
        <f t="shared" si="52"/>
        <v>2015</v>
      </c>
      <c r="G1454" s="124" t="s">
        <v>3413</v>
      </c>
      <c r="H1454" t="str">
        <f t="shared" si="53"/>
        <v>2005</v>
      </c>
    </row>
    <row r="1455">
      <c r="B1455" s="123"/>
      <c r="C1455" t="str">
        <f t="shared" si="52"/>
        <v/>
      </c>
      <c r="G1455" s="124" t="s">
        <v>3484</v>
      </c>
      <c r="H1455" t="str">
        <f t="shared" si="53"/>
        <v>2005</v>
      </c>
    </row>
    <row r="1456">
      <c r="B1456" s="119" t="s">
        <v>3485</v>
      </c>
      <c r="C1456" t="str">
        <f t="shared" si="52"/>
        <v>2015</v>
      </c>
      <c r="G1456" s="124" t="s">
        <v>3413</v>
      </c>
      <c r="H1456" t="str">
        <f t="shared" si="53"/>
        <v>2005</v>
      </c>
    </row>
    <row r="1457">
      <c r="B1457" s="123"/>
      <c r="C1457" t="str">
        <f t="shared" si="52"/>
        <v/>
      </c>
      <c r="G1457" s="120">
        <v>2016</v>
      </c>
      <c r="H1457" t="str">
        <f t="shared" si="53"/>
        <v>2016</v>
      </c>
    </row>
    <row r="1458">
      <c r="B1458" s="119" t="s">
        <v>3485</v>
      </c>
      <c r="C1458" t="str">
        <f t="shared" si="52"/>
        <v>2015</v>
      </c>
      <c r="G1458" s="125"/>
      <c r="H1458" t="str">
        <f t="shared" si="53"/>
        <v/>
      </c>
    </row>
    <row r="1459">
      <c r="B1459" s="123"/>
      <c r="C1459" t="str">
        <f t="shared" si="52"/>
        <v/>
      </c>
      <c r="G1459" s="125"/>
      <c r="H1459" t="str">
        <f t="shared" si="53"/>
        <v/>
      </c>
    </row>
    <row r="1460">
      <c r="B1460" s="119" t="s">
        <v>3486</v>
      </c>
      <c r="C1460" t="str">
        <f t="shared" si="52"/>
        <v>2015</v>
      </c>
      <c r="G1460" s="125"/>
      <c r="H1460" t="str">
        <f t="shared" si="53"/>
        <v/>
      </c>
    </row>
    <row r="1461">
      <c r="B1461" s="123"/>
      <c r="C1461" t="str">
        <f t="shared" si="52"/>
        <v/>
      </c>
      <c r="G1461" s="125"/>
      <c r="H1461" t="str">
        <f t="shared" si="53"/>
        <v/>
      </c>
    </row>
    <row r="1462">
      <c r="B1462" s="119" t="s">
        <v>3486</v>
      </c>
      <c r="C1462" t="str">
        <f t="shared" si="52"/>
        <v>2015</v>
      </c>
      <c r="G1462" s="122"/>
      <c r="H1462" t="str">
        <f t="shared" si="53"/>
        <v/>
      </c>
    </row>
    <row r="1463">
      <c r="B1463" s="123"/>
      <c r="C1463" t="str">
        <f t="shared" si="52"/>
        <v/>
      </c>
      <c r="G1463" s="124" t="s">
        <v>3457</v>
      </c>
      <c r="H1463" t="str">
        <f t="shared" si="53"/>
        <v>2004</v>
      </c>
    </row>
    <row r="1464">
      <c r="B1464" s="124" t="s">
        <v>3487</v>
      </c>
      <c r="C1464" t="str">
        <f t="shared" si="52"/>
        <v>2015</v>
      </c>
      <c r="G1464" s="124" t="s">
        <v>3428</v>
      </c>
      <c r="H1464" t="str">
        <f t="shared" si="53"/>
        <v>2004</v>
      </c>
    </row>
    <row r="1465">
      <c r="B1465" s="124" t="s">
        <v>3488</v>
      </c>
      <c r="C1465" t="str">
        <f t="shared" si="52"/>
        <v>2014</v>
      </c>
      <c r="G1465" s="124" t="s">
        <v>3456</v>
      </c>
      <c r="H1465" t="str">
        <f t="shared" si="53"/>
        <v>2004</v>
      </c>
    </row>
    <row r="1466">
      <c r="B1466" s="124" t="s">
        <v>3489</v>
      </c>
      <c r="C1466" t="str">
        <f t="shared" si="52"/>
        <v>2014</v>
      </c>
      <c r="G1466" s="124" t="s">
        <v>3421</v>
      </c>
      <c r="H1466" t="str">
        <f t="shared" si="53"/>
        <v>2007</v>
      </c>
    </row>
    <row r="1467">
      <c r="B1467" s="124" t="s">
        <v>2997</v>
      </c>
      <c r="C1467" t="str">
        <f t="shared" si="52"/>
        <v>1987</v>
      </c>
      <c r="G1467" s="119" t="s">
        <v>37</v>
      </c>
      <c r="H1467" t="str">
        <f t="shared" si="53"/>
        <v>-</v>
      </c>
    </row>
    <row r="1468">
      <c r="B1468" s="119" t="s">
        <v>2997</v>
      </c>
      <c r="C1468" t="str">
        <f t="shared" si="52"/>
        <v>1987</v>
      </c>
      <c r="G1468" s="123"/>
      <c r="H1468" t="str">
        <f t="shared" si="53"/>
        <v/>
      </c>
    </row>
    <row r="1469">
      <c r="B1469" s="121"/>
      <c r="C1469" t="str">
        <f t="shared" si="52"/>
        <v/>
      </c>
      <c r="G1469" s="131" t="s">
        <v>37</v>
      </c>
      <c r="H1469" t="str">
        <f t="shared" si="53"/>
        <v>-</v>
      </c>
    </row>
    <row r="1470">
      <c r="B1470" s="121"/>
      <c r="C1470" t="str">
        <f t="shared" si="52"/>
        <v/>
      </c>
      <c r="G1470" s="145"/>
      <c r="H1470" t="str">
        <f t="shared" si="53"/>
        <v/>
      </c>
    </row>
    <row r="1471">
      <c r="B1471" s="121"/>
      <c r="C1471" t="str">
        <f t="shared" si="52"/>
        <v/>
      </c>
      <c r="G1471" s="119" t="s">
        <v>37</v>
      </c>
      <c r="H1471" t="str">
        <f t="shared" si="53"/>
        <v>-</v>
      </c>
    </row>
    <row r="1472">
      <c r="B1472" s="121"/>
      <c r="C1472" t="str">
        <f t="shared" si="52"/>
        <v/>
      </c>
      <c r="G1472" s="123"/>
      <c r="H1472" t="str">
        <f t="shared" si="53"/>
        <v/>
      </c>
    </row>
    <row r="1473">
      <c r="B1473" s="123"/>
      <c r="C1473" t="str">
        <f t="shared" si="52"/>
        <v/>
      </c>
      <c r="G1473" s="119" t="s">
        <v>37</v>
      </c>
      <c r="H1473" t="str">
        <f t="shared" si="53"/>
        <v>-</v>
      </c>
    </row>
    <row r="1474">
      <c r="B1474" s="124" t="s">
        <v>3382</v>
      </c>
      <c r="C1474" t="str">
        <f t="shared" si="52"/>
        <v>1961</v>
      </c>
      <c r="G1474" s="145"/>
      <c r="H1474" t="str">
        <f t="shared" si="53"/>
        <v/>
      </c>
    </row>
    <row r="1475">
      <c r="B1475" s="119" t="s">
        <v>3382</v>
      </c>
      <c r="C1475" t="str">
        <f t="shared" si="52"/>
        <v>1961</v>
      </c>
      <c r="G1475" s="119" t="s">
        <v>37</v>
      </c>
      <c r="H1475" t="str">
        <f t="shared" si="53"/>
        <v>-</v>
      </c>
    </row>
    <row r="1476">
      <c r="B1476" s="121"/>
      <c r="C1476" t="str">
        <f t="shared" si="52"/>
        <v/>
      </c>
      <c r="G1476" s="123"/>
      <c r="H1476" t="str">
        <f t="shared" si="53"/>
        <v/>
      </c>
    </row>
    <row r="1477">
      <c r="B1477" s="121"/>
      <c r="C1477" t="str">
        <f t="shared" si="52"/>
        <v/>
      </c>
      <c r="G1477" s="119" t="s">
        <v>37</v>
      </c>
      <c r="H1477" t="str">
        <f t="shared" si="53"/>
        <v>-</v>
      </c>
    </row>
    <row r="1478">
      <c r="B1478" s="121"/>
      <c r="C1478" t="str">
        <f t="shared" si="52"/>
        <v/>
      </c>
      <c r="G1478" s="145"/>
      <c r="H1478" t="str">
        <f t="shared" si="53"/>
        <v/>
      </c>
    </row>
    <row r="1479">
      <c r="B1479" s="121"/>
      <c r="C1479" t="str">
        <f t="shared" si="52"/>
        <v/>
      </c>
      <c r="G1479" s="119" t="s">
        <v>37</v>
      </c>
      <c r="H1479" t="str">
        <f t="shared" si="53"/>
        <v>-</v>
      </c>
    </row>
    <row r="1480">
      <c r="B1480" s="123"/>
      <c r="C1480" t="str">
        <f t="shared" si="52"/>
        <v/>
      </c>
      <c r="G1480" s="145"/>
      <c r="H1480" t="str">
        <f t="shared" si="53"/>
        <v/>
      </c>
    </row>
    <row r="1481">
      <c r="B1481" s="119" t="s">
        <v>2983</v>
      </c>
      <c r="C1481" t="str">
        <f t="shared" si="52"/>
        <v>1975</v>
      </c>
      <c r="G1481" s="119" t="s">
        <v>37</v>
      </c>
      <c r="H1481" t="str">
        <f t="shared" si="53"/>
        <v>-</v>
      </c>
    </row>
    <row r="1482">
      <c r="B1482" s="121"/>
      <c r="C1482" t="str">
        <f t="shared" si="52"/>
        <v/>
      </c>
      <c r="G1482" s="145"/>
      <c r="H1482" t="str">
        <f t="shared" si="53"/>
        <v/>
      </c>
    </row>
    <row r="1483">
      <c r="B1483" s="121"/>
      <c r="C1483" t="str">
        <f t="shared" si="52"/>
        <v/>
      </c>
      <c r="G1483" s="119" t="s">
        <v>37</v>
      </c>
      <c r="H1483" t="str">
        <f t="shared" si="53"/>
        <v>-</v>
      </c>
    </row>
    <row r="1484">
      <c r="B1484" s="121"/>
      <c r="C1484" t="str">
        <f t="shared" si="52"/>
        <v/>
      </c>
      <c r="G1484" s="123"/>
      <c r="H1484" t="str">
        <f t="shared" si="53"/>
        <v/>
      </c>
    </row>
    <row r="1485">
      <c r="B1485" s="121"/>
      <c r="C1485" t="str">
        <f t="shared" si="52"/>
        <v/>
      </c>
      <c r="G1485" s="124" t="s">
        <v>3490</v>
      </c>
      <c r="H1485" t="str">
        <f t="shared" si="53"/>
        <v>2025</v>
      </c>
    </row>
    <row r="1486">
      <c r="B1486" s="123"/>
      <c r="C1486" t="str">
        <f t="shared" si="52"/>
        <v/>
      </c>
      <c r="G1486" s="124" t="s">
        <v>37</v>
      </c>
      <c r="H1486" t="str">
        <f t="shared" si="53"/>
        <v>-</v>
      </c>
    </row>
    <row r="1487">
      <c r="B1487" s="124" t="s">
        <v>3165</v>
      </c>
      <c r="C1487" t="str">
        <f t="shared" si="52"/>
        <v>1966</v>
      </c>
      <c r="G1487" s="124" t="s">
        <v>37</v>
      </c>
      <c r="H1487" t="str">
        <f t="shared" si="53"/>
        <v>-</v>
      </c>
    </row>
    <row r="1488">
      <c r="B1488" s="119" t="s">
        <v>2948</v>
      </c>
      <c r="C1488" t="str">
        <f t="shared" si="52"/>
        <v>1973</v>
      </c>
      <c r="G1488" s="124" t="s">
        <v>3491</v>
      </c>
      <c r="H1488" t="str">
        <f t="shared" si="53"/>
        <v>2006</v>
      </c>
    </row>
    <row r="1489">
      <c r="B1489" s="123"/>
      <c r="C1489" t="str">
        <f t="shared" si="52"/>
        <v/>
      </c>
      <c r="G1489" s="119" t="s">
        <v>3492</v>
      </c>
      <c r="H1489" t="str">
        <f t="shared" si="53"/>
        <v>2021</v>
      </c>
    </row>
    <row r="1490">
      <c r="B1490" s="124" t="s">
        <v>2948</v>
      </c>
      <c r="C1490" t="str">
        <f t="shared" si="52"/>
        <v>1973</v>
      </c>
      <c r="G1490" s="121"/>
      <c r="H1490" t="str">
        <f t="shared" si="53"/>
        <v/>
      </c>
    </row>
    <row r="1491">
      <c r="B1491" s="124" t="s">
        <v>2950</v>
      </c>
      <c r="C1491" t="str">
        <f t="shared" si="52"/>
        <v>1968</v>
      </c>
      <c r="G1491" s="121"/>
      <c r="H1491" t="str">
        <f t="shared" si="53"/>
        <v/>
      </c>
    </row>
    <row r="1492">
      <c r="B1492" s="124" t="s">
        <v>2948</v>
      </c>
      <c r="C1492" t="str">
        <f t="shared" si="52"/>
        <v>1973</v>
      </c>
      <c r="G1492" s="121"/>
      <c r="H1492" t="str">
        <f t="shared" si="53"/>
        <v/>
      </c>
    </row>
    <row r="1493">
      <c r="B1493" s="124" t="s">
        <v>2890</v>
      </c>
      <c r="C1493" t="str">
        <f t="shared" si="52"/>
        <v>1971</v>
      </c>
      <c r="G1493" s="121"/>
      <c r="H1493" t="str">
        <f t="shared" si="53"/>
        <v/>
      </c>
    </row>
    <row r="1494">
      <c r="B1494" s="124" t="s">
        <v>2890</v>
      </c>
      <c r="C1494" t="str">
        <f t="shared" si="52"/>
        <v>1971</v>
      </c>
      <c r="G1494" s="123"/>
      <c r="H1494" t="str">
        <f t="shared" si="53"/>
        <v/>
      </c>
    </row>
    <row r="1495">
      <c r="B1495" s="124" t="s">
        <v>2948</v>
      </c>
      <c r="C1495" t="str">
        <f t="shared" si="52"/>
        <v>1973</v>
      </c>
      <c r="G1495" s="124" t="s">
        <v>3493</v>
      </c>
      <c r="H1495" t="str">
        <f t="shared" si="53"/>
        <v>2019</v>
      </c>
    </row>
    <row r="1496">
      <c r="B1496" s="124" t="s">
        <v>3113</v>
      </c>
      <c r="C1496" t="str">
        <f t="shared" si="52"/>
        <v>1991</v>
      </c>
      <c r="G1496" s="119" t="s">
        <v>3494</v>
      </c>
      <c r="H1496" t="str">
        <f t="shared" si="53"/>
        <v>2021</v>
      </c>
    </row>
    <row r="1497">
      <c r="B1497" s="119" t="s">
        <v>3382</v>
      </c>
      <c r="C1497" t="str">
        <f t="shared" si="52"/>
        <v>1961</v>
      </c>
      <c r="G1497" s="121"/>
      <c r="H1497" t="str">
        <f t="shared" si="53"/>
        <v/>
      </c>
    </row>
    <row r="1498">
      <c r="B1498" s="121"/>
      <c r="C1498" t="str">
        <f t="shared" si="52"/>
        <v/>
      </c>
      <c r="G1498" s="121"/>
      <c r="H1498" t="str">
        <f t="shared" si="53"/>
        <v/>
      </c>
    </row>
    <row r="1499">
      <c r="B1499" s="121"/>
      <c r="C1499" t="str">
        <f t="shared" si="52"/>
        <v/>
      </c>
      <c r="G1499" s="121"/>
      <c r="H1499" t="str">
        <f t="shared" si="53"/>
        <v/>
      </c>
    </row>
    <row r="1500">
      <c r="B1500" s="121"/>
      <c r="C1500" t="str">
        <f t="shared" si="52"/>
        <v/>
      </c>
      <c r="G1500" s="121"/>
      <c r="H1500" t="str">
        <f t="shared" si="53"/>
        <v/>
      </c>
    </row>
    <row r="1501">
      <c r="B1501" s="121"/>
      <c r="C1501" t="str">
        <f t="shared" si="52"/>
        <v/>
      </c>
      <c r="G1501" s="123"/>
      <c r="H1501" t="str">
        <f t="shared" si="53"/>
        <v/>
      </c>
    </row>
    <row r="1502">
      <c r="B1502" s="123"/>
      <c r="C1502" t="str">
        <f t="shared" si="52"/>
        <v/>
      </c>
      <c r="G1502" s="119" t="s">
        <v>3495</v>
      </c>
      <c r="H1502" t="str">
        <f t="shared" si="53"/>
        <v>2020</v>
      </c>
    </row>
    <row r="1503">
      <c r="B1503" s="119" t="s">
        <v>3383</v>
      </c>
      <c r="C1503" t="str">
        <f t="shared" si="52"/>
        <v>1950</v>
      </c>
      <c r="G1503" s="121"/>
      <c r="H1503" t="str">
        <f t="shared" si="53"/>
        <v/>
      </c>
    </row>
    <row r="1504">
      <c r="B1504" s="123"/>
      <c r="C1504" t="str">
        <f t="shared" si="52"/>
        <v/>
      </c>
      <c r="G1504" s="121"/>
      <c r="H1504" t="str">
        <f t="shared" si="53"/>
        <v/>
      </c>
    </row>
    <row r="1505">
      <c r="B1505" s="124" t="s">
        <v>2881</v>
      </c>
      <c r="C1505" t="str">
        <f t="shared" si="52"/>
        <v>1977</v>
      </c>
      <c r="G1505" s="121"/>
      <c r="H1505" t="str">
        <f t="shared" si="53"/>
        <v/>
      </c>
    </row>
    <row r="1506">
      <c r="B1506" s="124" t="s">
        <v>2881</v>
      </c>
      <c r="C1506" t="str">
        <f t="shared" si="52"/>
        <v>1977</v>
      </c>
      <c r="G1506" s="121"/>
      <c r="H1506" t="str">
        <f t="shared" si="53"/>
        <v/>
      </c>
    </row>
    <row r="1507">
      <c r="B1507" s="124" t="s">
        <v>3297</v>
      </c>
      <c r="C1507" t="str">
        <f t="shared" si="52"/>
        <v>1956</v>
      </c>
      <c r="G1507" s="123"/>
      <c r="H1507" t="str">
        <f t="shared" si="53"/>
        <v/>
      </c>
    </row>
    <row r="1508">
      <c r="B1508" s="119" t="s">
        <v>3297</v>
      </c>
      <c r="C1508" t="str">
        <f t="shared" si="52"/>
        <v>1956</v>
      </c>
      <c r="G1508" s="124" t="s">
        <v>3476</v>
      </c>
      <c r="H1508" t="str">
        <f t="shared" si="53"/>
        <v>2010</v>
      </c>
    </row>
    <row r="1509">
      <c r="B1509" s="121"/>
      <c r="C1509" t="str">
        <f t="shared" si="52"/>
        <v/>
      </c>
      <c r="G1509" s="119" t="s">
        <v>3496</v>
      </c>
      <c r="H1509" t="str">
        <f t="shared" si="53"/>
        <v>2018</v>
      </c>
    </row>
    <row r="1510">
      <c r="B1510" s="121"/>
      <c r="C1510" t="str">
        <f t="shared" si="52"/>
        <v/>
      </c>
      <c r="G1510" s="123"/>
      <c r="H1510" t="str">
        <f t="shared" si="53"/>
        <v/>
      </c>
    </row>
    <row r="1511">
      <c r="B1511" s="121"/>
      <c r="C1511" t="str">
        <f t="shared" si="52"/>
        <v/>
      </c>
      <c r="G1511" s="124" t="s">
        <v>3420</v>
      </c>
      <c r="H1511" t="str">
        <f t="shared" si="53"/>
        <v>2003</v>
      </c>
    </row>
    <row r="1512">
      <c r="B1512" s="121"/>
      <c r="C1512" t="str">
        <f t="shared" ref="C1512:C1575" si="54">RIGHT(B1512,4)</f>
        <v/>
      </c>
      <c r="G1512" s="124" t="s">
        <v>3464</v>
      </c>
      <c r="H1512" t="str">
        <f t="shared" ref="H1512:H1575" si="55">RIGHT(G1512,4)</f>
        <v>2012</v>
      </c>
    </row>
    <row r="1513">
      <c r="B1513" s="123"/>
      <c r="C1513" t="str">
        <f t="shared" si="54"/>
        <v/>
      </c>
      <c r="G1513" s="124" t="s">
        <v>3464</v>
      </c>
      <c r="H1513" t="str">
        <f t="shared" si="55"/>
        <v>2012</v>
      </c>
    </row>
    <row r="1514">
      <c r="B1514" s="124" t="s">
        <v>2969</v>
      </c>
      <c r="C1514" t="str">
        <f t="shared" si="54"/>
        <v>1970</v>
      </c>
      <c r="G1514" s="124" t="s">
        <v>3002</v>
      </c>
      <c r="H1514" t="str">
        <f t="shared" si="55"/>
        <v>2020</v>
      </c>
    </row>
    <row r="1515">
      <c r="B1515" s="124" t="s">
        <v>2912</v>
      </c>
      <c r="C1515" t="str">
        <f t="shared" si="54"/>
        <v>1979</v>
      </c>
      <c r="G1515" s="124" t="s">
        <v>3211</v>
      </c>
      <c r="H1515" t="str">
        <f t="shared" si="55"/>
        <v>2025</v>
      </c>
    </row>
    <row r="1516">
      <c r="B1516" s="124" t="s">
        <v>2912</v>
      </c>
      <c r="C1516" t="str">
        <f t="shared" si="54"/>
        <v>1979</v>
      </c>
      <c r="G1516" s="124" t="s">
        <v>3497</v>
      </c>
      <c r="H1516" t="str">
        <f t="shared" si="55"/>
        <v>2024</v>
      </c>
    </row>
    <row r="1517">
      <c r="B1517" s="124" t="s">
        <v>2912</v>
      </c>
      <c r="C1517" t="str">
        <f t="shared" si="54"/>
        <v>1979</v>
      </c>
      <c r="G1517" s="124" t="s">
        <v>3491</v>
      </c>
      <c r="H1517" t="str">
        <f t="shared" si="55"/>
        <v>2006</v>
      </c>
    </row>
    <row r="1518">
      <c r="B1518" s="124" t="s">
        <v>2916</v>
      </c>
      <c r="C1518" t="str">
        <f t="shared" si="54"/>
        <v>1978</v>
      </c>
      <c r="G1518" s="119" t="s">
        <v>3479</v>
      </c>
      <c r="H1518" t="str">
        <f t="shared" si="55"/>
        <v>2019</v>
      </c>
    </row>
    <row r="1519">
      <c r="B1519" s="124" t="s">
        <v>2886</v>
      </c>
      <c r="C1519" t="str">
        <f t="shared" si="54"/>
        <v>1980</v>
      </c>
      <c r="G1519" s="121"/>
      <c r="H1519" t="str">
        <f t="shared" si="55"/>
        <v/>
      </c>
    </row>
    <row r="1520">
      <c r="B1520" s="124" t="s">
        <v>2999</v>
      </c>
      <c r="C1520" t="str">
        <f t="shared" si="54"/>
        <v>1983</v>
      </c>
      <c r="G1520" s="121"/>
      <c r="H1520" t="str">
        <f t="shared" si="55"/>
        <v/>
      </c>
    </row>
    <row r="1521">
      <c r="B1521" s="119" t="s">
        <v>2886</v>
      </c>
      <c r="C1521" t="str">
        <f t="shared" si="54"/>
        <v>1980</v>
      </c>
      <c r="G1521" s="121"/>
      <c r="H1521" t="str">
        <f t="shared" si="55"/>
        <v/>
      </c>
    </row>
    <row r="1522">
      <c r="B1522" s="121"/>
      <c r="C1522" t="str">
        <f t="shared" si="54"/>
        <v/>
      </c>
      <c r="G1522" s="121"/>
      <c r="H1522" t="str">
        <f t="shared" si="55"/>
        <v/>
      </c>
    </row>
    <row r="1523">
      <c r="B1523" s="121"/>
      <c r="C1523" t="str">
        <f t="shared" si="54"/>
        <v/>
      </c>
      <c r="G1523" s="123"/>
      <c r="H1523" t="str">
        <f t="shared" si="55"/>
        <v/>
      </c>
    </row>
    <row r="1524">
      <c r="B1524" s="121"/>
      <c r="C1524" t="str">
        <f t="shared" si="54"/>
        <v/>
      </c>
      <c r="G1524" s="119" t="s">
        <v>2918</v>
      </c>
      <c r="H1524" t="str">
        <f t="shared" si="55"/>
        <v>2023</v>
      </c>
    </row>
    <row r="1525">
      <c r="B1525" s="123"/>
      <c r="C1525" t="str">
        <f t="shared" si="54"/>
        <v/>
      </c>
      <c r="G1525" s="123"/>
      <c r="H1525" t="str">
        <f t="shared" si="55"/>
        <v/>
      </c>
    </row>
    <row r="1526">
      <c r="B1526" s="124" t="s">
        <v>2912</v>
      </c>
      <c r="C1526" t="str">
        <f t="shared" si="54"/>
        <v>1979</v>
      </c>
      <c r="G1526" s="124" t="s">
        <v>3468</v>
      </c>
      <c r="H1526" t="str">
        <f t="shared" si="55"/>
        <v>2025</v>
      </c>
    </row>
    <row r="1527">
      <c r="B1527" s="124" t="s">
        <v>3498</v>
      </c>
      <c r="C1527" t="str">
        <f t="shared" si="54"/>
        <v>2004</v>
      </c>
      <c r="G1527" s="124" t="s">
        <v>3499</v>
      </c>
      <c r="H1527" t="str">
        <f t="shared" si="55"/>
        <v>2020</v>
      </c>
    </row>
    <row r="1528">
      <c r="B1528" s="124" t="s">
        <v>2969</v>
      </c>
      <c r="C1528" t="str">
        <f t="shared" si="54"/>
        <v>1970</v>
      </c>
      <c r="G1528" s="124" t="s">
        <v>3062</v>
      </c>
      <c r="H1528" t="str">
        <f t="shared" si="55"/>
        <v>2020</v>
      </c>
    </row>
    <row r="1529">
      <c r="B1529" s="124" t="s">
        <v>3027</v>
      </c>
      <c r="C1529" t="str">
        <f t="shared" si="54"/>
        <v>1999</v>
      </c>
      <c r="G1529" s="119" t="s">
        <v>3500</v>
      </c>
      <c r="H1529" t="str">
        <f t="shared" si="55"/>
        <v>2025</v>
      </c>
    </row>
    <row r="1530">
      <c r="B1530" s="119" t="s">
        <v>2948</v>
      </c>
      <c r="C1530" t="str">
        <f t="shared" si="54"/>
        <v>1973</v>
      </c>
      <c r="G1530" s="121"/>
      <c r="H1530" t="str">
        <f t="shared" si="55"/>
        <v/>
      </c>
    </row>
    <row r="1531">
      <c r="B1531" s="121"/>
      <c r="C1531" t="str">
        <f t="shared" si="54"/>
        <v/>
      </c>
      <c r="G1531" s="121"/>
      <c r="H1531" t="str">
        <f t="shared" si="55"/>
        <v/>
      </c>
    </row>
    <row r="1532">
      <c r="B1532" s="123"/>
      <c r="C1532" t="str">
        <f t="shared" si="54"/>
        <v/>
      </c>
      <c r="G1532" s="121"/>
      <c r="H1532" t="str">
        <f t="shared" si="55"/>
        <v/>
      </c>
    </row>
    <row r="1533">
      <c r="B1533" s="124" t="s">
        <v>2978</v>
      </c>
      <c r="C1533" t="str">
        <f t="shared" si="54"/>
        <v>1974</v>
      </c>
      <c r="G1533" s="121"/>
      <c r="H1533" t="str">
        <f t="shared" si="55"/>
        <v/>
      </c>
    </row>
    <row r="1534">
      <c r="B1534" s="124" t="s">
        <v>3498</v>
      </c>
      <c r="C1534" t="str">
        <f t="shared" si="54"/>
        <v>2004</v>
      </c>
      <c r="G1534" s="123"/>
      <c r="H1534" t="str">
        <f t="shared" si="55"/>
        <v/>
      </c>
    </row>
    <row r="1535">
      <c r="B1535" s="119" t="s">
        <v>2978</v>
      </c>
      <c r="C1535" t="str">
        <f t="shared" si="54"/>
        <v>1974</v>
      </c>
      <c r="G1535" s="124" t="s">
        <v>3419</v>
      </c>
      <c r="H1535" t="str">
        <f t="shared" si="55"/>
        <v>2006</v>
      </c>
    </row>
    <row r="1536">
      <c r="B1536" s="121"/>
      <c r="C1536" t="str">
        <f t="shared" si="54"/>
        <v/>
      </c>
      <c r="G1536" s="124" t="s">
        <v>3431</v>
      </c>
      <c r="H1536" t="str">
        <f t="shared" si="55"/>
        <v>2006</v>
      </c>
    </row>
    <row r="1537">
      <c r="B1537" s="123"/>
      <c r="C1537" t="str">
        <f t="shared" si="54"/>
        <v/>
      </c>
      <c r="G1537" s="124" t="s">
        <v>3431</v>
      </c>
      <c r="H1537" t="str">
        <f t="shared" si="55"/>
        <v>2006</v>
      </c>
    </row>
    <row r="1538">
      <c r="B1538" s="119" t="s">
        <v>2912</v>
      </c>
      <c r="C1538" t="str">
        <f t="shared" si="54"/>
        <v>1979</v>
      </c>
      <c r="G1538" s="124" t="s">
        <v>3431</v>
      </c>
      <c r="H1538" t="str">
        <f t="shared" si="55"/>
        <v>2006</v>
      </c>
    </row>
    <row r="1539">
      <c r="B1539" s="123"/>
      <c r="C1539" t="str">
        <f t="shared" si="54"/>
        <v/>
      </c>
      <c r="G1539" s="124" t="s">
        <v>3415</v>
      </c>
      <c r="H1539" t="str">
        <f t="shared" si="55"/>
        <v>2014</v>
      </c>
    </row>
    <row r="1540">
      <c r="B1540" s="124" t="s">
        <v>2922</v>
      </c>
      <c r="C1540" t="str">
        <f t="shared" si="54"/>
        <v>1976</v>
      </c>
      <c r="G1540" s="124" t="s">
        <v>3501</v>
      </c>
      <c r="H1540" t="str">
        <f t="shared" si="55"/>
        <v>2024</v>
      </c>
    </row>
    <row r="1541">
      <c r="B1541" s="124" t="s">
        <v>2878</v>
      </c>
      <c r="C1541" t="str">
        <f t="shared" si="54"/>
        <v>1985</v>
      </c>
      <c r="G1541" s="124" t="s">
        <v>3216</v>
      </c>
      <c r="H1541" t="str">
        <f t="shared" si="55"/>
        <v>2024</v>
      </c>
    </row>
    <row r="1542">
      <c r="B1542" s="124" t="s">
        <v>2999</v>
      </c>
      <c r="C1542" t="str">
        <f t="shared" si="54"/>
        <v>1983</v>
      </c>
      <c r="G1542" s="119" t="s">
        <v>3502</v>
      </c>
      <c r="H1542" t="str">
        <f t="shared" si="55"/>
        <v>2018</v>
      </c>
    </row>
    <row r="1543">
      <c r="B1543" s="119" t="s">
        <v>2878</v>
      </c>
      <c r="C1543" t="str">
        <f t="shared" si="54"/>
        <v>1985</v>
      </c>
      <c r="G1543" s="121"/>
      <c r="H1543" t="str">
        <f t="shared" si="55"/>
        <v/>
      </c>
    </row>
    <row r="1544">
      <c r="B1544" s="121"/>
      <c r="C1544" t="str">
        <f t="shared" si="54"/>
        <v/>
      </c>
      <c r="G1544" s="121"/>
      <c r="H1544" t="str">
        <f t="shared" si="55"/>
        <v/>
      </c>
    </row>
    <row r="1545">
      <c r="B1545" s="121"/>
      <c r="C1545" t="str">
        <f t="shared" si="54"/>
        <v/>
      </c>
      <c r="G1545" s="121"/>
      <c r="H1545" t="str">
        <f t="shared" si="55"/>
        <v/>
      </c>
    </row>
    <row r="1546">
      <c r="B1546" s="121"/>
      <c r="C1546" t="str">
        <f t="shared" si="54"/>
        <v/>
      </c>
      <c r="G1546" s="123"/>
      <c r="H1546" t="str">
        <f t="shared" si="55"/>
        <v/>
      </c>
    </row>
    <row r="1547">
      <c r="B1547" s="123"/>
      <c r="C1547" t="str">
        <f t="shared" si="54"/>
        <v/>
      </c>
      <c r="G1547" s="124" t="s">
        <v>3503</v>
      </c>
      <c r="H1547" t="str">
        <f t="shared" si="55"/>
        <v>2020</v>
      </c>
    </row>
    <row r="1548">
      <c r="B1548" s="124" t="s">
        <v>2999</v>
      </c>
      <c r="C1548" t="str">
        <f t="shared" si="54"/>
        <v>1983</v>
      </c>
      <c r="G1548" s="124" t="s">
        <v>3056</v>
      </c>
      <c r="H1548" t="str">
        <f t="shared" si="55"/>
        <v>2020</v>
      </c>
    </row>
    <row r="1549">
      <c r="B1549" s="119" t="s">
        <v>2999</v>
      </c>
      <c r="C1549" t="str">
        <f t="shared" si="54"/>
        <v>1983</v>
      </c>
      <c r="G1549" s="124" t="s">
        <v>2879</v>
      </c>
      <c r="H1549" t="str">
        <f t="shared" si="55"/>
        <v>2023</v>
      </c>
    </row>
    <row r="1550">
      <c r="B1550" s="121"/>
      <c r="C1550" t="str">
        <f t="shared" si="54"/>
        <v/>
      </c>
      <c r="G1550" s="124" t="s">
        <v>3050</v>
      </c>
      <c r="H1550" t="str">
        <f t="shared" si="55"/>
        <v>2025</v>
      </c>
    </row>
    <row r="1551">
      <c r="B1551" s="121"/>
      <c r="C1551" t="str">
        <f t="shared" si="54"/>
        <v/>
      </c>
      <c r="G1551" s="119" t="s">
        <v>3504</v>
      </c>
      <c r="H1551" t="str">
        <f t="shared" si="55"/>
        <v>2020</v>
      </c>
    </row>
    <row r="1552">
      <c r="B1552" s="123"/>
      <c r="C1552" t="str">
        <f t="shared" si="54"/>
        <v/>
      </c>
      <c r="G1552" s="121"/>
      <c r="H1552" t="str">
        <f t="shared" si="55"/>
        <v/>
      </c>
    </row>
    <row r="1553">
      <c r="B1553" s="124" t="s">
        <v>2903</v>
      </c>
      <c r="C1553" t="str">
        <f t="shared" si="54"/>
        <v>1981</v>
      </c>
      <c r="G1553" s="123"/>
      <c r="H1553" t="str">
        <f t="shared" si="55"/>
        <v/>
      </c>
    </row>
    <row r="1554">
      <c r="B1554" s="124" t="s">
        <v>3498</v>
      </c>
      <c r="C1554" t="str">
        <f t="shared" si="54"/>
        <v>2004</v>
      </c>
      <c r="G1554" s="124" t="s">
        <v>2901</v>
      </c>
      <c r="H1554" t="str">
        <f t="shared" si="55"/>
        <v>2020</v>
      </c>
    </row>
    <row r="1555">
      <c r="B1555" s="124" t="s">
        <v>3498</v>
      </c>
      <c r="C1555" t="str">
        <f t="shared" si="54"/>
        <v>2004</v>
      </c>
      <c r="G1555" s="124" t="s">
        <v>3377</v>
      </c>
      <c r="H1555" t="str">
        <f t="shared" si="55"/>
        <v>2020</v>
      </c>
    </row>
    <row r="1556">
      <c r="B1556" s="124" t="s">
        <v>3498</v>
      </c>
      <c r="C1556" t="str">
        <f t="shared" si="54"/>
        <v>2004</v>
      </c>
      <c r="G1556" s="119" t="s">
        <v>3505</v>
      </c>
      <c r="H1556" t="str">
        <f t="shared" si="55"/>
        <v>2020</v>
      </c>
    </row>
    <row r="1557">
      <c r="B1557" s="124" t="s">
        <v>3498</v>
      </c>
      <c r="C1557" t="str">
        <f t="shared" si="54"/>
        <v>2004</v>
      </c>
      <c r="G1557" s="121"/>
      <c r="H1557" t="str">
        <f t="shared" si="55"/>
        <v/>
      </c>
    </row>
    <row r="1558">
      <c r="B1558" s="124" t="s">
        <v>2881</v>
      </c>
      <c r="C1558" t="str">
        <f t="shared" si="54"/>
        <v>1977</v>
      </c>
      <c r="G1558" s="123"/>
      <c r="H1558" t="str">
        <f t="shared" si="55"/>
        <v/>
      </c>
    </row>
    <row r="1559">
      <c r="B1559" s="124" t="s">
        <v>3498</v>
      </c>
      <c r="C1559" t="str">
        <f t="shared" si="54"/>
        <v>2004</v>
      </c>
      <c r="G1559" s="119" t="s">
        <v>2927</v>
      </c>
      <c r="H1559" t="str">
        <f t="shared" si="55"/>
        <v>2020</v>
      </c>
    </row>
    <row r="1560">
      <c r="B1560" s="124" t="s">
        <v>3498</v>
      </c>
      <c r="C1560" t="str">
        <f t="shared" si="54"/>
        <v>2004</v>
      </c>
      <c r="G1560" s="123"/>
      <c r="H1560" t="str">
        <f t="shared" si="55"/>
        <v/>
      </c>
    </row>
    <row r="1561">
      <c r="B1561" s="124" t="s">
        <v>3498</v>
      </c>
      <c r="C1561" t="str">
        <f t="shared" si="54"/>
        <v>2004</v>
      </c>
      <c r="G1561" s="124" t="s">
        <v>3505</v>
      </c>
      <c r="H1561" t="str">
        <f t="shared" si="55"/>
        <v>2020</v>
      </c>
    </row>
    <row r="1562">
      <c r="B1562" s="124" t="s">
        <v>3498</v>
      </c>
      <c r="C1562" t="str">
        <f t="shared" si="54"/>
        <v>2004</v>
      </c>
      <c r="G1562" s="124" t="s">
        <v>3506</v>
      </c>
      <c r="H1562" t="str">
        <f t="shared" si="55"/>
        <v>2016</v>
      </c>
    </row>
    <row r="1563">
      <c r="B1563" s="124" t="s">
        <v>3498</v>
      </c>
      <c r="C1563" t="str">
        <f t="shared" si="54"/>
        <v>2004</v>
      </c>
      <c r="G1563" s="124" t="s">
        <v>2887</v>
      </c>
      <c r="H1563" t="str">
        <f t="shared" si="55"/>
        <v>2020</v>
      </c>
    </row>
    <row r="1564">
      <c r="B1564" s="124" t="s">
        <v>3498</v>
      </c>
      <c r="C1564" t="str">
        <f t="shared" si="54"/>
        <v>2004</v>
      </c>
      <c r="G1564" s="119" t="s">
        <v>3507</v>
      </c>
      <c r="H1564" t="str">
        <f t="shared" si="55"/>
        <v>2020</v>
      </c>
    </row>
    <row r="1565">
      <c r="B1565" s="124" t="s">
        <v>3498</v>
      </c>
      <c r="C1565" t="str">
        <f t="shared" si="54"/>
        <v>2004</v>
      </c>
      <c r="G1565" s="121"/>
      <c r="H1565" t="str">
        <f t="shared" si="55"/>
        <v/>
      </c>
    </row>
    <row r="1566">
      <c r="B1566" s="124" t="s">
        <v>3498</v>
      </c>
      <c r="C1566" t="str">
        <f t="shared" si="54"/>
        <v>2004</v>
      </c>
      <c r="G1566" s="121"/>
      <c r="H1566" t="str">
        <f t="shared" si="55"/>
        <v/>
      </c>
    </row>
    <row r="1567">
      <c r="B1567" s="124" t="s">
        <v>3498</v>
      </c>
      <c r="C1567" t="str">
        <f t="shared" si="54"/>
        <v>2004</v>
      </c>
      <c r="G1567" s="121"/>
      <c r="H1567" t="str">
        <f t="shared" si="55"/>
        <v/>
      </c>
    </row>
    <row r="1568">
      <c r="B1568" s="124" t="s">
        <v>3498</v>
      </c>
      <c r="C1568" t="str">
        <f t="shared" si="54"/>
        <v>2004</v>
      </c>
      <c r="G1568" s="123"/>
      <c r="H1568" t="str">
        <f t="shared" si="55"/>
        <v/>
      </c>
    </row>
    <row r="1569">
      <c r="B1569" s="124" t="s">
        <v>3498</v>
      </c>
      <c r="C1569" t="str">
        <f t="shared" si="54"/>
        <v>2004</v>
      </c>
      <c r="G1569" s="124" t="s">
        <v>3508</v>
      </c>
      <c r="H1569" t="str">
        <f t="shared" si="55"/>
        <v>2019</v>
      </c>
    </row>
    <row r="1570">
      <c r="B1570" s="124" t="s">
        <v>3498</v>
      </c>
      <c r="C1570" t="str">
        <f t="shared" si="54"/>
        <v>2004</v>
      </c>
      <c r="G1570" s="119" t="s">
        <v>2996</v>
      </c>
      <c r="H1570" t="str">
        <f t="shared" si="55"/>
        <v>2020</v>
      </c>
    </row>
    <row r="1571">
      <c r="B1571" s="124" t="s">
        <v>3498</v>
      </c>
      <c r="C1571" t="str">
        <f t="shared" si="54"/>
        <v>2004</v>
      </c>
      <c r="G1571" s="121"/>
      <c r="H1571" t="str">
        <f t="shared" si="55"/>
        <v/>
      </c>
    </row>
    <row r="1572">
      <c r="B1572" s="119" t="s">
        <v>2890</v>
      </c>
      <c r="C1572" t="str">
        <f t="shared" si="54"/>
        <v>1971</v>
      </c>
      <c r="G1572" s="121"/>
      <c r="H1572" t="str">
        <f t="shared" si="55"/>
        <v/>
      </c>
    </row>
    <row r="1573">
      <c r="B1573" s="121"/>
      <c r="C1573" t="str">
        <f t="shared" si="54"/>
        <v/>
      </c>
      <c r="G1573" s="123"/>
      <c r="H1573" t="str">
        <f t="shared" si="55"/>
        <v/>
      </c>
    </row>
    <row r="1574">
      <c r="B1574" s="123"/>
      <c r="C1574" t="str">
        <f t="shared" si="54"/>
        <v/>
      </c>
      <c r="G1574" s="124" t="s">
        <v>3509</v>
      </c>
      <c r="H1574" t="str">
        <f t="shared" si="55"/>
        <v>2017</v>
      </c>
    </row>
    <row r="1575">
      <c r="B1575" s="124" t="s">
        <v>2890</v>
      </c>
      <c r="C1575" t="str">
        <f t="shared" si="54"/>
        <v>1971</v>
      </c>
      <c r="G1575" s="124" t="s">
        <v>3178</v>
      </c>
      <c r="H1575" t="str">
        <f t="shared" si="55"/>
        <v>2022</v>
      </c>
    </row>
    <row r="1576">
      <c r="B1576" s="124" t="s">
        <v>2878</v>
      </c>
      <c r="C1576" t="str">
        <f t="shared" ref="C1576:C1639" si="56">RIGHT(B1576,4)</f>
        <v>1985</v>
      </c>
      <c r="G1576" s="124" t="s">
        <v>3510</v>
      </c>
      <c r="H1576" t="str">
        <f t="shared" ref="H1576:H1639" si="57">RIGHT(G1576,4)</f>
        <v>2021</v>
      </c>
    </row>
    <row r="1577">
      <c r="B1577" s="124" t="s">
        <v>2969</v>
      </c>
      <c r="C1577" t="str">
        <f t="shared" si="56"/>
        <v>1970</v>
      </c>
      <c r="G1577" s="124" t="s">
        <v>3013</v>
      </c>
      <c r="H1577" t="str">
        <f t="shared" si="57"/>
        <v>2024</v>
      </c>
    </row>
    <row r="1578">
      <c r="B1578" s="119" t="s">
        <v>2969</v>
      </c>
      <c r="C1578" t="str">
        <f t="shared" si="56"/>
        <v>1970</v>
      </c>
      <c r="G1578" s="124" t="s">
        <v>3269</v>
      </c>
      <c r="H1578" t="str">
        <f t="shared" si="57"/>
        <v>2022</v>
      </c>
    </row>
    <row r="1579">
      <c r="B1579" s="123"/>
      <c r="C1579" t="str">
        <f t="shared" si="56"/>
        <v/>
      </c>
      <c r="G1579" s="124" t="s">
        <v>3511</v>
      </c>
      <c r="H1579" t="str">
        <f t="shared" si="57"/>
        <v>2025</v>
      </c>
    </row>
    <row r="1580">
      <c r="B1580" s="124" t="s">
        <v>2969</v>
      </c>
      <c r="C1580" t="str">
        <f t="shared" si="56"/>
        <v>1970</v>
      </c>
      <c r="G1580" s="124" t="s">
        <v>3501</v>
      </c>
      <c r="H1580" t="str">
        <f t="shared" si="57"/>
        <v>2024</v>
      </c>
    </row>
    <row r="1581">
      <c r="B1581" s="124" t="s">
        <v>2909</v>
      </c>
      <c r="C1581" t="str">
        <f t="shared" si="56"/>
        <v>1969</v>
      </c>
      <c r="G1581" s="124" t="s">
        <v>3264</v>
      </c>
      <c r="H1581" t="str">
        <f t="shared" si="57"/>
        <v>2020</v>
      </c>
    </row>
    <row r="1582">
      <c r="B1582" s="124" t="s">
        <v>2969</v>
      </c>
      <c r="C1582" t="str">
        <f t="shared" si="56"/>
        <v>1970</v>
      </c>
      <c r="G1582" s="124" t="s">
        <v>3301</v>
      </c>
      <c r="H1582" t="str">
        <f t="shared" si="57"/>
        <v>2025</v>
      </c>
    </row>
    <row r="1583">
      <c r="B1583" s="119" t="s">
        <v>2878</v>
      </c>
      <c r="C1583" t="str">
        <f t="shared" si="56"/>
        <v>1985</v>
      </c>
      <c r="G1583" s="124" t="s">
        <v>3512</v>
      </c>
      <c r="H1583" t="str">
        <f t="shared" si="57"/>
        <v>2019</v>
      </c>
    </row>
    <row r="1584">
      <c r="B1584" s="121"/>
      <c r="C1584" t="str">
        <f t="shared" si="56"/>
        <v/>
      </c>
      <c r="G1584" s="124" t="s">
        <v>3513</v>
      </c>
      <c r="H1584" t="str">
        <f t="shared" si="57"/>
        <v>2024</v>
      </c>
    </row>
    <row r="1585">
      <c r="B1585" s="121"/>
      <c r="C1585" t="str">
        <f t="shared" si="56"/>
        <v/>
      </c>
      <c r="G1585" s="124" t="s">
        <v>3343</v>
      </c>
      <c r="H1585" t="str">
        <f t="shared" si="57"/>
        <v>2019</v>
      </c>
    </row>
    <row r="1586">
      <c r="B1586" s="123"/>
      <c r="C1586" t="str">
        <f t="shared" si="56"/>
        <v/>
      </c>
      <c r="G1586" s="124" t="s">
        <v>3514</v>
      </c>
      <c r="H1586" t="str">
        <f t="shared" si="57"/>
        <v>2025</v>
      </c>
    </row>
    <row r="1587">
      <c r="B1587" s="124" t="s">
        <v>2878</v>
      </c>
      <c r="C1587" t="str">
        <f t="shared" si="56"/>
        <v>1985</v>
      </c>
      <c r="G1587" s="124" t="s">
        <v>3515</v>
      </c>
      <c r="H1587" t="str">
        <f t="shared" si="57"/>
        <v>2020</v>
      </c>
    </row>
    <row r="1588">
      <c r="B1588" s="119" t="s">
        <v>2878</v>
      </c>
      <c r="C1588" t="str">
        <f t="shared" si="56"/>
        <v>1985</v>
      </c>
      <c r="G1588" s="124" t="s">
        <v>2927</v>
      </c>
      <c r="H1588" t="str">
        <f t="shared" si="57"/>
        <v>2020</v>
      </c>
    </row>
    <row r="1589">
      <c r="B1589" s="123"/>
      <c r="C1589" t="str">
        <f t="shared" si="56"/>
        <v/>
      </c>
      <c r="G1589" s="124" t="s">
        <v>3516</v>
      </c>
      <c r="H1589" t="str">
        <f t="shared" si="57"/>
        <v>2020</v>
      </c>
    </row>
    <row r="1590">
      <c r="B1590" s="119" t="s">
        <v>2878</v>
      </c>
      <c r="C1590" t="str">
        <f t="shared" si="56"/>
        <v>1985</v>
      </c>
      <c r="G1590" s="124" t="s">
        <v>3516</v>
      </c>
      <c r="H1590" t="str">
        <f t="shared" si="57"/>
        <v>2020</v>
      </c>
    </row>
    <row r="1591">
      <c r="B1591" s="121"/>
      <c r="C1591" t="str">
        <f t="shared" si="56"/>
        <v/>
      </c>
      <c r="G1591" s="124" t="s">
        <v>3517</v>
      </c>
      <c r="H1591" t="str">
        <f t="shared" si="57"/>
        <v>2020</v>
      </c>
    </row>
    <row r="1592">
      <c r="B1592" s="123"/>
      <c r="C1592" t="str">
        <f t="shared" si="56"/>
        <v/>
      </c>
      <c r="G1592" s="124" t="s">
        <v>2996</v>
      </c>
      <c r="H1592" t="str">
        <f t="shared" si="57"/>
        <v>2020</v>
      </c>
    </row>
    <row r="1593">
      <c r="B1593" s="124" t="s">
        <v>2878</v>
      </c>
      <c r="C1593" t="str">
        <f t="shared" si="56"/>
        <v>1985</v>
      </c>
      <c r="G1593" s="119" t="s">
        <v>3251</v>
      </c>
      <c r="H1593" t="str">
        <f t="shared" si="57"/>
        <v>2019</v>
      </c>
    </row>
    <row r="1594">
      <c r="B1594" s="119" t="s">
        <v>2931</v>
      </c>
      <c r="C1594" t="str">
        <f t="shared" si="56"/>
        <v>1986</v>
      </c>
      <c r="G1594" s="121"/>
      <c r="H1594" t="str">
        <f t="shared" si="57"/>
        <v/>
      </c>
    </row>
    <row r="1595">
      <c r="B1595" s="121"/>
      <c r="C1595" t="str">
        <f t="shared" si="56"/>
        <v/>
      </c>
      <c r="G1595" s="123"/>
      <c r="H1595" t="str">
        <f t="shared" si="57"/>
        <v/>
      </c>
    </row>
    <row r="1596">
      <c r="B1596" s="123"/>
      <c r="C1596" t="str">
        <f t="shared" si="56"/>
        <v/>
      </c>
      <c r="G1596" s="124" t="s">
        <v>3375</v>
      </c>
      <c r="H1596" t="str">
        <f t="shared" si="57"/>
        <v>2019</v>
      </c>
    </row>
    <row r="1597">
      <c r="B1597" s="119" t="s">
        <v>2931</v>
      </c>
      <c r="C1597" t="str">
        <f t="shared" si="56"/>
        <v>1986</v>
      </c>
      <c r="G1597" s="124" t="s">
        <v>3518</v>
      </c>
      <c r="H1597" t="str">
        <f t="shared" si="57"/>
        <v>2018</v>
      </c>
    </row>
    <row r="1598">
      <c r="B1598" s="123"/>
      <c r="C1598" t="str">
        <f t="shared" si="56"/>
        <v/>
      </c>
      <c r="G1598" s="124" t="s">
        <v>3241</v>
      </c>
      <c r="H1598" t="str">
        <f t="shared" si="57"/>
        <v>2018</v>
      </c>
    </row>
    <row r="1599">
      <c r="B1599" s="119" t="s">
        <v>2948</v>
      </c>
      <c r="C1599" t="str">
        <f t="shared" si="56"/>
        <v>1973</v>
      </c>
      <c r="G1599" s="119" t="s">
        <v>3518</v>
      </c>
      <c r="H1599" t="str">
        <f t="shared" si="57"/>
        <v>2018</v>
      </c>
    </row>
    <row r="1600">
      <c r="B1600" s="121"/>
      <c r="C1600" t="str">
        <f t="shared" si="56"/>
        <v/>
      </c>
      <c r="G1600" s="123"/>
      <c r="H1600" t="str">
        <f t="shared" si="57"/>
        <v/>
      </c>
    </row>
    <row r="1601">
      <c r="B1601" s="123"/>
      <c r="C1601" t="str">
        <f t="shared" si="56"/>
        <v/>
      </c>
      <c r="G1601" s="124" t="s">
        <v>3519</v>
      </c>
      <c r="H1601" t="str">
        <f t="shared" si="57"/>
        <v>2018</v>
      </c>
    </row>
    <row r="1602">
      <c r="B1602" s="119" t="s">
        <v>2922</v>
      </c>
      <c r="C1602" t="str">
        <f t="shared" si="56"/>
        <v>1976</v>
      </c>
      <c r="G1602" s="124" t="s">
        <v>3520</v>
      </c>
      <c r="H1602" t="str">
        <f t="shared" si="57"/>
        <v>2018</v>
      </c>
    </row>
    <row r="1603">
      <c r="B1603" s="123"/>
      <c r="C1603" t="str">
        <f t="shared" si="56"/>
        <v/>
      </c>
      <c r="G1603" s="124" t="s">
        <v>3520</v>
      </c>
      <c r="H1603" t="str">
        <f t="shared" si="57"/>
        <v>2018</v>
      </c>
    </row>
    <row r="1604">
      <c r="B1604" s="119" t="s">
        <v>2881</v>
      </c>
      <c r="C1604" t="str">
        <f t="shared" si="56"/>
        <v>1977</v>
      </c>
      <c r="G1604" s="119" t="s">
        <v>2994</v>
      </c>
      <c r="H1604" t="str">
        <f t="shared" si="57"/>
        <v>2020</v>
      </c>
    </row>
    <row r="1605">
      <c r="B1605" s="121"/>
      <c r="C1605" t="str">
        <f t="shared" si="56"/>
        <v/>
      </c>
      <c r="G1605" s="121"/>
      <c r="H1605" t="str">
        <f t="shared" si="57"/>
        <v/>
      </c>
    </row>
    <row r="1606">
      <c r="B1606" s="121"/>
      <c r="C1606" t="str">
        <f t="shared" si="56"/>
        <v/>
      </c>
      <c r="G1606" s="121"/>
      <c r="H1606" t="str">
        <f t="shared" si="57"/>
        <v/>
      </c>
    </row>
    <row r="1607">
      <c r="B1607" s="123"/>
      <c r="C1607" t="str">
        <f t="shared" si="56"/>
        <v/>
      </c>
      <c r="G1607" s="123"/>
      <c r="H1607" t="str">
        <f t="shared" si="57"/>
        <v/>
      </c>
    </row>
    <row r="1608">
      <c r="B1608" s="119" t="s">
        <v>2881</v>
      </c>
      <c r="C1608" t="str">
        <f t="shared" si="56"/>
        <v>1977</v>
      </c>
      <c r="G1608" s="124" t="s">
        <v>3521</v>
      </c>
      <c r="H1608" t="str">
        <f t="shared" si="57"/>
        <v>2019</v>
      </c>
    </row>
    <row r="1609">
      <c r="B1609" s="123"/>
      <c r="C1609" t="str">
        <f t="shared" si="56"/>
        <v/>
      </c>
      <c r="G1609" s="119" t="s">
        <v>3522</v>
      </c>
      <c r="H1609" t="str">
        <f t="shared" si="57"/>
        <v>2020</v>
      </c>
    </row>
    <row r="1610">
      <c r="B1610" s="119" t="s">
        <v>2881</v>
      </c>
      <c r="C1610" t="str">
        <f t="shared" si="56"/>
        <v>1977</v>
      </c>
      <c r="G1610" s="123"/>
      <c r="H1610" t="str">
        <f t="shared" si="57"/>
        <v/>
      </c>
    </row>
    <row r="1611">
      <c r="B1611" s="121"/>
      <c r="C1611" t="str">
        <f t="shared" si="56"/>
        <v/>
      </c>
      <c r="G1611" s="119" t="s">
        <v>3523</v>
      </c>
      <c r="H1611" t="str">
        <f t="shared" si="57"/>
        <v>2020</v>
      </c>
    </row>
    <row r="1612">
      <c r="B1612" s="123"/>
      <c r="C1612" t="str">
        <f t="shared" si="56"/>
        <v/>
      </c>
      <c r="G1612" s="121"/>
      <c r="H1612" t="str">
        <f t="shared" si="57"/>
        <v/>
      </c>
    </row>
    <row r="1613">
      <c r="B1613" s="119" t="s">
        <v>2881</v>
      </c>
      <c r="C1613" t="str">
        <f t="shared" si="56"/>
        <v>1977</v>
      </c>
      <c r="G1613" s="123"/>
      <c r="H1613" t="str">
        <f t="shared" si="57"/>
        <v/>
      </c>
    </row>
    <row r="1614">
      <c r="B1614" s="121"/>
      <c r="C1614" t="str">
        <f t="shared" si="56"/>
        <v/>
      </c>
      <c r="G1614" s="124" t="s">
        <v>3523</v>
      </c>
      <c r="H1614" t="str">
        <f t="shared" si="57"/>
        <v>2020</v>
      </c>
    </row>
    <row r="1615">
      <c r="B1615" s="121"/>
      <c r="C1615" t="str">
        <f t="shared" si="56"/>
        <v/>
      </c>
      <c r="G1615" s="119" t="s">
        <v>3524</v>
      </c>
      <c r="H1615" t="str">
        <f t="shared" si="57"/>
        <v>2020</v>
      </c>
    </row>
    <row r="1616">
      <c r="B1616" s="123"/>
      <c r="C1616" t="str">
        <f t="shared" si="56"/>
        <v/>
      </c>
      <c r="G1616" s="121"/>
      <c r="H1616" t="str">
        <f t="shared" si="57"/>
        <v/>
      </c>
    </row>
    <row r="1617">
      <c r="B1617" s="119" t="s">
        <v>2881</v>
      </c>
      <c r="C1617" t="str">
        <f t="shared" si="56"/>
        <v>1977</v>
      </c>
      <c r="G1617" s="123"/>
      <c r="H1617" t="str">
        <f t="shared" si="57"/>
        <v/>
      </c>
    </row>
    <row r="1618">
      <c r="B1618" s="123"/>
      <c r="C1618" t="str">
        <f t="shared" si="56"/>
        <v/>
      </c>
      <c r="G1618" s="119" t="s">
        <v>2917</v>
      </c>
      <c r="H1618" t="str">
        <f t="shared" si="57"/>
        <v>2020</v>
      </c>
    </row>
    <row r="1619">
      <c r="B1619" s="119" t="s">
        <v>2916</v>
      </c>
      <c r="C1619" t="str">
        <f t="shared" si="56"/>
        <v>1978</v>
      </c>
      <c r="G1619" s="123"/>
      <c r="H1619" t="str">
        <f t="shared" si="57"/>
        <v/>
      </c>
    </row>
    <row r="1620">
      <c r="B1620" s="123"/>
      <c r="C1620" t="str">
        <f t="shared" si="56"/>
        <v/>
      </c>
      <c r="G1620" s="119" t="s">
        <v>2968</v>
      </c>
      <c r="H1620" t="str">
        <f t="shared" si="57"/>
        <v>2020</v>
      </c>
    </row>
    <row r="1621">
      <c r="B1621" s="124" t="s">
        <v>3027</v>
      </c>
      <c r="C1621" t="str">
        <f t="shared" si="56"/>
        <v>1999</v>
      </c>
      <c r="G1621" s="121"/>
      <c r="H1621" t="str">
        <f t="shared" si="57"/>
        <v/>
      </c>
    </row>
    <row r="1622">
      <c r="B1622" s="119" t="s">
        <v>2881</v>
      </c>
      <c r="C1622" t="str">
        <f t="shared" si="56"/>
        <v>1977</v>
      </c>
      <c r="G1622" s="123"/>
      <c r="H1622" t="str">
        <f t="shared" si="57"/>
        <v/>
      </c>
    </row>
    <row r="1623">
      <c r="B1623" s="123"/>
      <c r="C1623" t="str">
        <f t="shared" si="56"/>
        <v/>
      </c>
      <c r="G1623" s="119" t="s">
        <v>3525</v>
      </c>
      <c r="H1623" t="str">
        <f t="shared" si="57"/>
        <v>2020</v>
      </c>
    </row>
    <row r="1624">
      <c r="B1624" s="119" t="s">
        <v>2881</v>
      </c>
      <c r="C1624" t="str">
        <f t="shared" si="56"/>
        <v>1977</v>
      </c>
      <c r="G1624" s="123"/>
      <c r="H1624" t="str">
        <f t="shared" si="57"/>
        <v/>
      </c>
    </row>
    <row r="1625">
      <c r="B1625" s="123"/>
      <c r="C1625" t="str">
        <f t="shared" si="56"/>
        <v/>
      </c>
      <c r="G1625" s="119" t="s">
        <v>3362</v>
      </c>
      <c r="H1625" t="str">
        <f t="shared" si="57"/>
        <v>2020</v>
      </c>
    </row>
    <row r="1626">
      <c r="B1626" s="119" t="s">
        <v>2881</v>
      </c>
      <c r="C1626" t="str">
        <f t="shared" si="56"/>
        <v>1977</v>
      </c>
      <c r="G1626" s="121"/>
      <c r="H1626" t="str">
        <f t="shared" si="57"/>
        <v/>
      </c>
    </row>
    <row r="1627">
      <c r="B1627" s="121"/>
      <c r="C1627" t="str">
        <f t="shared" si="56"/>
        <v/>
      </c>
      <c r="G1627" s="121"/>
      <c r="H1627" t="str">
        <f t="shared" si="57"/>
        <v/>
      </c>
    </row>
    <row r="1628">
      <c r="B1628" s="123"/>
      <c r="C1628" t="str">
        <f t="shared" si="56"/>
        <v/>
      </c>
      <c r="G1628" s="123"/>
      <c r="H1628" t="str">
        <f t="shared" si="57"/>
        <v/>
      </c>
    </row>
    <row r="1629">
      <c r="B1629" s="124" t="s">
        <v>2881</v>
      </c>
      <c r="C1629" t="str">
        <f t="shared" si="56"/>
        <v>1977</v>
      </c>
      <c r="G1629" s="119" t="s">
        <v>3367</v>
      </c>
      <c r="H1629" t="str">
        <f t="shared" si="57"/>
        <v>2020</v>
      </c>
    </row>
    <row r="1630">
      <c r="B1630" s="124" t="s">
        <v>2881</v>
      </c>
      <c r="C1630" t="str">
        <f t="shared" si="56"/>
        <v>1977</v>
      </c>
      <c r="G1630" s="123"/>
      <c r="H1630" t="str">
        <f t="shared" si="57"/>
        <v/>
      </c>
    </row>
    <row r="1631">
      <c r="B1631" s="119" t="s">
        <v>2881</v>
      </c>
      <c r="C1631" t="str">
        <f t="shared" si="56"/>
        <v>1977</v>
      </c>
      <c r="G1631" s="119" t="s">
        <v>2927</v>
      </c>
      <c r="H1631" t="str">
        <f t="shared" si="57"/>
        <v>2020</v>
      </c>
    </row>
    <row r="1632">
      <c r="B1632" s="121"/>
      <c r="C1632" t="str">
        <f t="shared" si="56"/>
        <v/>
      </c>
      <c r="G1632" s="121"/>
      <c r="H1632" t="str">
        <f t="shared" si="57"/>
        <v/>
      </c>
    </row>
    <row r="1633">
      <c r="B1633" s="123"/>
      <c r="C1633" t="str">
        <f t="shared" si="56"/>
        <v/>
      </c>
      <c r="G1633" s="123"/>
      <c r="H1633" t="str">
        <f t="shared" si="57"/>
        <v/>
      </c>
    </row>
    <row r="1634">
      <c r="B1634" s="119" t="s">
        <v>2903</v>
      </c>
      <c r="C1634" t="str">
        <f t="shared" si="56"/>
        <v>1981</v>
      </c>
      <c r="G1634" s="119" t="s">
        <v>2927</v>
      </c>
      <c r="H1634" t="str">
        <f t="shared" si="57"/>
        <v>2020</v>
      </c>
    </row>
    <row r="1635">
      <c r="B1635" s="123"/>
      <c r="C1635" t="str">
        <f t="shared" si="56"/>
        <v/>
      </c>
      <c r="G1635" s="121"/>
      <c r="H1635" t="str">
        <f t="shared" si="57"/>
        <v/>
      </c>
    </row>
    <row r="1636">
      <c r="B1636" s="124" t="s">
        <v>2881</v>
      </c>
      <c r="C1636" t="str">
        <f t="shared" si="56"/>
        <v>1977</v>
      </c>
      <c r="G1636" s="121"/>
      <c r="H1636" t="str">
        <f t="shared" si="57"/>
        <v/>
      </c>
    </row>
    <row r="1637">
      <c r="B1637" s="119" t="s">
        <v>2916</v>
      </c>
      <c r="C1637" t="str">
        <f t="shared" si="56"/>
        <v>1978</v>
      </c>
      <c r="G1637" s="123"/>
      <c r="H1637" t="str">
        <f t="shared" si="57"/>
        <v/>
      </c>
    </row>
    <row r="1638">
      <c r="B1638" s="123"/>
      <c r="C1638" t="str">
        <f t="shared" si="56"/>
        <v/>
      </c>
      <c r="G1638" s="119" t="s">
        <v>2927</v>
      </c>
      <c r="H1638" t="str">
        <f t="shared" si="57"/>
        <v>2020</v>
      </c>
    </row>
    <row r="1639">
      <c r="B1639" s="124" t="s">
        <v>2903</v>
      </c>
      <c r="C1639" t="str">
        <f t="shared" si="56"/>
        <v>1981</v>
      </c>
      <c r="G1639" s="123"/>
      <c r="H1639" t="str">
        <f t="shared" si="57"/>
        <v/>
      </c>
    </row>
    <row r="1640">
      <c r="B1640" s="124" t="s">
        <v>2881</v>
      </c>
      <c r="C1640" t="str">
        <f t="shared" ref="C1640:C1703" si="58">RIGHT(B1640,4)</f>
        <v>1977</v>
      </c>
      <c r="G1640" s="119" t="s">
        <v>3470</v>
      </c>
      <c r="H1640" t="str">
        <f t="shared" ref="H1640:H1703" si="59">RIGHT(G1640,4)</f>
        <v>2012</v>
      </c>
    </row>
    <row r="1641">
      <c r="B1641" s="119" t="s">
        <v>2881</v>
      </c>
      <c r="C1641" t="str">
        <f t="shared" si="58"/>
        <v>1977</v>
      </c>
      <c r="G1641" s="123"/>
      <c r="H1641" t="str">
        <f t="shared" si="59"/>
        <v/>
      </c>
    </row>
    <row r="1642">
      <c r="B1642" s="123"/>
      <c r="C1642" t="str">
        <f t="shared" si="58"/>
        <v/>
      </c>
      <c r="G1642" s="124" t="s">
        <v>3152</v>
      </c>
      <c r="H1642" t="str">
        <f t="shared" si="59"/>
        <v>2025</v>
      </c>
    </row>
    <row r="1643">
      <c r="B1643" s="119" t="s">
        <v>2937</v>
      </c>
      <c r="C1643" t="str">
        <f t="shared" si="58"/>
        <v>1984</v>
      </c>
      <c r="G1643" s="119" t="s">
        <v>3064</v>
      </c>
      <c r="H1643" t="str">
        <f t="shared" si="59"/>
        <v>2020</v>
      </c>
    </row>
    <row r="1644">
      <c r="B1644" s="123"/>
      <c r="C1644" t="str">
        <f t="shared" si="58"/>
        <v/>
      </c>
      <c r="G1644" s="123"/>
      <c r="H1644" t="str">
        <f t="shared" si="59"/>
        <v/>
      </c>
    </row>
    <row r="1645">
      <c r="B1645" s="124" t="s">
        <v>2999</v>
      </c>
      <c r="C1645" t="str">
        <f t="shared" si="58"/>
        <v>1983</v>
      </c>
      <c r="G1645" s="119" t="s">
        <v>3526</v>
      </c>
      <c r="H1645" t="str">
        <f t="shared" si="59"/>
        <v>2018</v>
      </c>
    </row>
    <row r="1646">
      <c r="B1646" s="119" t="s">
        <v>2937</v>
      </c>
      <c r="C1646" t="str">
        <f t="shared" si="58"/>
        <v>1984</v>
      </c>
      <c r="G1646" s="123"/>
      <c r="H1646" t="str">
        <f t="shared" si="59"/>
        <v/>
      </c>
    </row>
    <row r="1647">
      <c r="B1647" s="123"/>
      <c r="C1647" t="str">
        <f t="shared" si="58"/>
        <v/>
      </c>
      <c r="G1647" s="119" t="s">
        <v>3527</v>
      </c>
      <c r="H1647" t="str">
        <f t="shared" si="59"/>
        <v>2018</v>
      </c>
    </row>
    <row r="1648">
      <c r="B1648" s="119" t="s">
        <v>2937</v>
      </c>
      <c r="C1648" t="str">
        <f t="shared" si="58"/>
        <v>1984</v>
      </c>
      <c r="G1648" s="121"/>
      <c r="H1648" t="str">
        <f t="shared" si="59"/>
        <v/>
      </c>
    </row>
    <row r="1649">
      <c r="B1649" s="123"/>
      <c r="C1649" t="str">
        <f t="shared" si="58"/>
        <v/>
      </c>
      <c r="G1649" s="123"/>
      <c r="H1649" t="str">
        <f t="shared" si="59"/>
        <v/>
      </c>
    </row>
    <row r="1650">
      <c r="B1650" s="119" t="s">
        <v>2937</v>
      </c>
      <c r="C1650" t="str">
        <f t="shared" si="58"/>
        <v>1984</v>
      </c>
      <c r="G1650" s="124" t="s">
        <v>3528</v>
      </c>
      <c r="H1650" t="str">
        <f t="shared" si="59"/>
        <v>2020</v>
      </c>
    </row>
    <row r="1651">
      <c r="B1651" s="123"/>
      <c r="C1651" t="str">
        <f t="shared" si="58"/>
        <v/>
      </c>
      <c r="G1651" s="124" t="s">
        <v>3526</v>
      </c>
      <c r="H1651" t="str">
        <f t="shared" si="59"/>
        <v>2018</v>
      </c>
    </row>
    <row r="1652">
      <c r="B1652" s="124" t="s">
        <v>2937</v>
      </c>
      <c r="C1652" t="str">
        <f t="shared" si="58"/>
        <v>1984</v>
      </c>
      <c r="G1652" s="119" t="s">
        <v>3064</v>
      </c>
      <c r="H1652" t="str">
        <f t="shared" si="59"/>
        <v>2020</v>
      </c>
    </row>
    <row r="1653">
      <c r="B1653" s="119" t="s">
        <v>2881</v>
      </c>
      <c r="C1653" t="str">
        <f t="shared" si="58"/>
        <v>1977</v>
      </c>
      <c r="G1653" s="121"/>
      <c r="H1653" t="str">
        <f t="shared" si="59"/>
        <v/>
      </c>
    </row>
    <row r="1654">
      <c r="B1654" s="123"/>
      <c r="C1654" t="str">
        <f t="shared" si="58"/>
        <v/>
      </c>
      <c r="G1654" s="123"/>
      <c r="H1654" t="str">
        <f t="shared" si="59"/>
        <v/>
      </c>
    </row>
    <row r="1655">
      <c r="B1655" s="124" t="s">
        <v>2881</v>
      </c>
      <c r="C1655" t="str">
        <f t="shared" si="58"/>
        <v>1977</v>
      </c>
      <c r="G1655" s="119" t="s">
        <v>3526</v>
      </c>
      <c r="H1655" t="str">
        <f t="shared" si="59"/>
        <v>2018</v>
      </c>
    </row>
    <row r="1656">
      <c r="B1656" s="119" t="s">
        <v>3529</v>
      </c>
      <c r="C1656" t="str">
        <f t="shared" si="58"/>
        <v>2015</v>
      </c>
      <c r="G1656" s="123"/>
      <c r="H1656" t="str">
        <f t="shared" si="59"/>
        <v/>
      </c>
    </row>
    <row r="1657">
      <c r="B1657" s="123"/>
      <c r="C1657" t="str">
        <f t="shared" si="58"/>
        <v/>
      </c>
      <c r="G1657" s="124" t="s">
        <v>3530</v>
      </c>
      <c r="H1657" t="str">
        <f t="shared" si="59"/>
        <v>2017</v>
      </c>
    </row>
    <row r="1658">
      <c r="B1658" s="119" t="s">
        <v>3189</v>
      </c>
      <c r="C1658" t="str">
        <f t="shared" si="58"/>
        <v>2014</v>
      </c>
      <c r="G1658" s="119" t="s">
        <v>3217</v>
      </c>
      <c r="H1658" t="str">
        <f t="shared" si="59"/>
        <v>2020</v>
      </c>
    </row>
    <row r="1659">
      <c r="B1659" s="123"/>
      <c r="C1659" t="str">
        <f t="shared" si="58"/>
        <v/>
      </c>
      <c r="G1659" s="123"/>
      <c r="H1659" t="str">
        <f t="shared" si="59"/>
        <v/>
      </c>
    </row>
    <row r="1660">
      <c r="B1660" s="119" t="s">
        <v>3189</v>
      </c>
      <c r="C1660" t="str">
        <f t="shared" si="58"/>
        <v>2014</v>
      </c>
      <c r="G1660" s="124" t="s">
        <v>3509</v>
      </c>
      <c r="H1660" t="str">
        <f t="shared" si="59"/>
        <v>2017</v>
      </c>
    </row>
    <row r="1661">
      <c r="B1661" s="123"/>
      <c r="C1661" t="str">
        <f t="shared" si="58"/>
        <v/>
      </c>
      <c r="G1661" s="124" t="s">
        <v>3531</v>
      </c>
      <c r="H1661" t="str">
        <f t="shared" si="59"/>
        <v>2018</v>
      </c>
    </row>
    <row r="1662">
      <c r="B1662" s="119" t="s">
        <v>2881</v>
      </c>
      <c r="C1662" t="str">
        <f t="shared" si="58"/>
        <v>1977</v>
      </c>
      <c r="G1662" s="119" t="s">
        <v>3251</v>
      </c>
      <c r="H1662" t="str">
        <f t="shared" si="59"/>
        <v>2019</v>
      </c>
    </row>
    <row r="1663">
      <c r="B1663" s="121"/>
      <c r="C1663" t="str">
        <f t="shared" si="58"/>
        <v/>
      </c>
      <c r="G1663" s="123"/>
      <c r="H1663" t="str">
        <f t="shared" si="59"/>
        <v/>
      </c>
    </row>
    <row r="1664">
      <c r="B1664" s="123"/>
      <c r="C1664" t="str">
        <f t="shared" si="58"/>
        <v/>
      </c>
      <c r="G1664" s="119" t="s">
        <v>3531</v>
      </c>
      <c r="H1664" t="str">
        <f t="shared" si="59"/>
        <v>2018</v>
      </c>
    </row>
    <row r="1665">
      <c r="B1665" s="119" t="s">
        <v>2881</v>
      </c>
      <c r="C1665" t="str">
        <f t="shared" si="58"/>
        <v>1977</v>
      </c>
      <c r="G1665" s="123"/>
      <c r="H1665" t="str">
        <f t="shared" si="59"/>
        <v/>
      </c>
    </row>
    <row r="1666">
      <c r="B1666" s="121"/>
      <c r="C1666" t="str">
        <f t="shared" si="58"/>
        <v/>
      </c>
      <c r="G1666" s="124" t="s">
        <v>3531</v>
      </c>
      <c r="H1666" t="str">
        <f t="shared" si="59"/>
        <v>2018</v>
      </c>
    </row>
    <row r="1667">
      <c r="B1667" s="123"/>
      <c r="C1667" t="str">
        <f t="shared" si="58"/>
        <v/>
      </c>
      <c r="G1667" s="119" t="s">
        <v>3531</v>
      </c>
      <c r="H1667" t="str">
        <f t="shared" si="59"/>
        <v>2018</v>
      </c>
    </row>
    <row r="1668">
      <c r="B1668" s="119" t="s">
        <v>2931</v>
      </c>
      <c r="C1668" t="str">
        <f t="shared" si="58"/>
        <v>1986</v>
      </c>
      <c r="G1668" s="123"/>
      <c r="H1668" t="str">
        <f t="shared" si="59"/>
        <v/>
      </c>
    </row>
    <row r="1669">
      <c r="B1669" s="121"/>
      <c r="C1669" t="str">
        <f t="shared" si="58"/>
        <v/>
      </c>
      <c r="G1669" s="119" t="s">
        <v>3531</v>
      </c>
      <c r="H1669" t="str">
        <f t="shared" si="59"/>
        <v>2018</v>
      </c>
    </row>
    <row r="1670">
      <c r="B1670" s="123"/>
      <c r="C1670" t="str">
        <f t="shared" si="58"/>
        <v/>
      </c>
      <c r="G1670" s="123"/>
      <c r="H1670" t="str">
        <f t="shared" si="59"/>
        <v/>
      </c>
    </row>
    <row r="1671">
      <c r="B1671" s="119" t="s">
        <v>2881</v>
      </c>
      <c r="C1671" t="str">
        <f t="shared" si="58"/>
        <v>1977</v>
      </c>
      <c r="G1671" s="119" t="s">
        <v>3531</v>
      </c>
      <c r="H1671" t="str">
        <f t="shared" si="59"/>
        <v>2018</v>
      </c>
    </row>
    <row r="1672">
      <c r="B1672" s="121"/>
      <c r="C1672" t="str">
        <f t="shared" si="58"/>
        <v/>
      </c>
      <c r="G1672" s="123"/>
      <c r="H1672" t="str">
        <f t="shared" si="59"/>
        <v/>
      </c>
    </row>
    <row r="1673">
      <c r="B1673" s="121"/>
      <c r="C1673" t="str">
        <f t="shared" si="58"/>
        <v/>
      </c>
      <c r="G1673" s="124" t="s">
        <v>3531</v>
      </c>
      <c r="H1673" t="str">
        <f t="shared" si="59"/>
        <v>2018</v>
      </c>
    </row>
    <row r="1674">
      <c r="B1674" s="123"/>
      <c r="C1674" t="str">
        <f t="shared" si="58"/>
        <v/>
      </c>
      <c r="G1674" s="119" t="s">
        <v>3532</v>
      </c>
      <c r="H1674" t="str">
        <f t="shared" si="59"/>
        <v>2017</v>
      </c>
    </row>
    <row r="1675">
      <c r="B1675" s="124" t="s">
        <v>2890</v>
      </c>
      <c r="C1675" t="str">
        <f t="shared" si="58"/>
        <v>1971</v>
      </c>
      <c r="G1675" s="123"/>
      <c r="H1675" t="str">
        <f t="shared" si="59"/>
        <v/>
      </c>
    </row>
    <row r="1676">
      <c r="B1676" s="119" t="s">
        <v>2912</v>
      </c>
      <c r="C1676" t="str">
        <f t="shared" si="58"/>
        <v>1979</v>
      </c>
      <c r="G1676" s="124" t="s">
        <v>3516</v>
      </c>
      <c r="H1676" t="str">
        <f t="shared" si="59"/>
        <v>2020</v>
      </c>
    </row>
    <row r="1677">
      <c r="B1677" s="121"/>
      <c r="C1677" t="str">
        <f t="shared" si="58"/>
        <v/>
      </c>
      <c r="G1677" s="119" t="s">
        <v>37</v>
      </c>
      <c r="H1677" t="str">
        <f t="shared" si="59"/>
        <v>-</v>
      </c>
    </row>
    <row r="1678">
      <c r="B1678" s="123"/>
      <c r="C1678" t="str">
        <f t="shared" si="58"/>
        <v/>
      </c>
      <c r="G1678" s="123"/>
      <c r="H1678" t="str">
        <f t="shared" si="59"/>
        <v/>
      </c>
    </row>
    <row r="1679">
      <c r="B1679" s="124" t="s">
        <v>2978</v>
      </c>
      <c r="C1679" t="str">
        <f t="shared" si="58"/>
        <v>1974</v>
      </c>
      <c r="G1679" s="119" t="s">
        <v>2986</v>
      </c>
      <c r="H1679" t="str">
        <f t="shared" si="59"/>
        <v>2020</v>
      </c>
    </row>
    <row r="1680">
      <c r="B1680" s="124" t="s">
        <v>2905</v>
      </c>
      <c r="C1680" t="str">
        <f t="shared" si="58"/>
        <v>1988</v>
      </c>
      <c r="G1680" s="123"/>
      <c r="H1680" t="str">
        <f t="shared" si="59"/>
        <v/>
      </c>
    </row>
    <row r="1681">
      <c r="B1681" s="119" t="s">
        <v>2888</v>
      </c>
      <c r="C1681" t="str">
        <f t="shared" si="58"/>
        <v>1998</v>
      </c>
      <c r="G1681" s="119" t="s">
        <v>2986</v>
      </c>
      <c r="H1681" t="str">
        <f t="shared" si="59"/>
        <v>2020</v>
      </c>
    </row>
    <row r="1682">
      <c r="B1682" s="121"/>
      <c r="C1682" t="str">
        <f t="shared" si="58"/>
        <v/>
      </c>
      <c r="G1682" s="123"/>
      <c r="H1682" t="str">
        <f t="shared" si="59"/>
        <v/>
      </c>
    </row>
    <row r="1683">
      <c r="B1683" s="123"/>
      <c r="C1683" t="str">
        <f t="shared" si="58"/>
        <v/>
      </c>
      <c r="G1683" s="119" t="s">
        <v>3533</v>
      </c>
      <c r="H1683" t="str">
        <f t="shared" si="59"/>
        <v>2020</v>
      </c>
    </row>
    <row r="1684">
      <c r="B1684" s="119" t="s">
        <v>2997</v>
      </c>
      <c r="C1684" t="str">
        <f t="shared" si="58"/>
        <v>1987</v>
      </c>
      <c r="G1684" s="121"/>
      <c r="H1684" t="str">
        <f t="shared" si="59"/>
        <v/>
      </c>
    </row>
    <row r="1685">
      <c r="B1685" s="121"/>
      <c r="C1685" t="str">
        <f t="shared" si="58"/>
        <v/>
      </c>
      <c r="G1685" s="123"/>
      <c r="H1685" t="str">
        <f t="shared" si="59"/>
        <v/>
      </c>
    </row>
    <row r="1686">
      <c r="B1686" s="123"/>
      <c r="C1686" t="str">
        <f t="shared" si="58"/>
        <v/>
      </c>
      <c r="G1686" s="119" t="s">
        <v>3533</v>
      </c>
      <c r="H1686" t="str">
        <f t="shared" si="59"/>
        <v>2020</v>
      </c>
    </row>
    <row r="1687">
      <c r="B1687" s="119" t="s">
        <v>3534</v>
      </c>
      <c r="C1687" t="str">
        <f t="shared" si="58"/>
        <v>2011</v>
      </c>
      <c r="G1687" s="121"/>
      <c r="H1687" t="str">
        <f t="shared" si="59"/>
        <v/>
      </c>
    </row>
    <row r="1688">
      <c r="B1688" s="121"/>
      <c r="C1688" t="str">
        <f t="shared" si="58"/>
        <v/>
      </c>
      <c r="G1688" s="123"/>
      <c r="H1688" t="str">
        <f t="shared" si="59"/>
        <v/>
      </c>
    </row>
    <row r="1689">
      <c r="B1689" s="123"/>
      <c r="C1689" t="str">
        <f t="shared" si="58"/>
        <v/>
      </c>
      <c r="G1689" s="119" t="s">
        <v>3342</v>
      </c>
      <c r="H1689" t="str">
        <f t="shared" si="59"/>
        <v>2020</v>
      </c>
    </row>
    <row r="1690">
      <c r="B1690" s="119" t="s">
        <v>2912</v>
      </c>
      <c r="C1690" t="str">
        <f t="shared" si="58"/>
        <v>1979</v>
      </c>
      <c r="G1690" s="121"/>
      <c r="H1690" t="str">
        <f t="shared" si="59"/>
        <v/>
      </c>
    </row>
    <row r="1691">
      <c r="B1691" s="123"/>
      <c r="C1691" t="str">
        <f t="shared" si="58"/>
        <v/>
      </c>
      <c r="G1691" s="123"/>
      <c r="H1691" t="str">
        <f t="shared" si="59"/>
        <v/>
      </c>
    </row>
    <row r="1692">
      <c r="B1692" s="126">
        <v>2020</v>
      </c>
      <c r="C1692" t="str">
        <f t="shared" si="58"/>
        <v>2020</v>
      </c>
      <c r="G1692" s="119" t="s">
        <v>3064</v>
      </c>
      <c r="H1692" t="str">
        <f t="shared" si="59"/>
        <v>2020</v>
      </c>
    </row>
    <row r="1693">
      <c r="B1693" s="126">
        <v>2020</v>
      </c>
      <c r="C1693" t="str">
        <f t="shared" si="58"/>
        <v>2020</v>
      </c>
      <c r="G1693" s="121"/>
      <c r="H1693" t="str">
        <f t="shared" si="59"/>
        <v/>
      </c>
    </row>
    <row r="1694">
      <c r="B1694" s="126">
        <v>2020</v>
      </c>
      <c r="C1694" t="str">
        <f t="shared" si="58"/>
        <v>2020</v>
      </c>
      <c r="G1694" s="121"/>
      <c r="H1694" t="str">
        <f t="shared" si="59"/>
        <v/>
      </c>
    </row>
    <row r="1695">
      <c r="B1695" s="124" t="s">
        <v>3117</v>
      </c>
      <c r="C1695" t="str">
        <f t="shared" si="58"/>
        <v>1962</v>
      </c>
      <c r="G1695" s="123"/>
      <c r="H1695" t="str">
        <f t="shared" si="59"/>
        <v/>
      </c>
    </row>
    <row r="1696">
      <c r="B1696" s="124" t="s">
        <v>3117</v>
      </c>
      <c r="C1696" t="str">
        <f t="shared" si="58"/>
        <v>1962</v>
      </c>
      <c r="G1696" s="124" t="s">
        <v>3535</v>
      </c>
      <c r="H1696" t="str">
        <f t="shared" si="59"/>
        <v>2025</v>
      </c>
    </row>
    <row r="1697">
      <c r="B1697" s="124" t="s">
        <v>3472</v>
      </c>
      <c r="C1697" t="str">
        <f t="shared" si="58"/>
        <v>1982</v>
      </c>
      <c r="G1697" s="119" t="s">
        <v>3064</v>
      </c>
      <c r="H1697" t="str">
        <f t="shared" si="59"/>
        <v>2020</v>
      </c>
    </row>
    <row r="1698">
      <c r="B1698" s="124" t="s">
        <v>3472</v>
      </c>
      <c r="C1698" t="str">
        <f t="shared" si="58"/>
        <v>1982</v>
      </c>
      <c r="G1698" s="121"/>
      <c r="H1698" t="str">
        <f t="shared" si="59"/>
        <v/>
      </c>
    </row>
    <row r="1699">
      <c r="B1699" s="124" t="s">
        <v>3065</v>
      </c>
      <c r="C1699" t="str">
        <f t="shared" si="58"/>
        <v>1991</v>
      </c>
      <c r="G1699" s="123"/>
      <c r="H1699" t="str">
        <f t="shared" si="59"/>
        <v/>
      </c>
    </row>
    <row r="1700">
      <c r="B1700" s="124" t="s">
        <v>3260</v>
      </c>
      <c r="C1700" t="str">
        <f t="shared" si="58"/>
        <v>1967</v>
      </c>
      <c r="G1700" s="124" t="s">
        <v>3536</v>
      </c>
      <c r="H1700" t="str">
        <f t="shared" si="59"/>
        <v>2020</v>
      </c>
    </row>
    <row r="1701">
      <c r="B1701" s="124" t="s">
        <v>2950</v>
      </c>
      <c r="C1701" t="str">
        <f t="shared" si="58"/>
        <v>1968</v>
      </c>
      <c r="G1701" s="124" t="s">
        <v>3219</v>
      </c>
      <c r="H1701" t="str">
        <f t="shared" si="59"/>
        <v>2018</v>
      </c>
    </row>
    <row r="1702">
      <c r="B1702" s="124" t="s">
        <v>2950</v>
      </c>
      <c r="C1702" t="str">
        <f t="shared" si="58"/>
        <v>1968</v>
      </c>
      <c r="G1702" s="119" t="s">
        <v>3537</v>
      </c>
      <c r="H1702" t="str">
        <f t="shared" si="59"/>
        <v>2020</v>
      </c>
    </row>
    <row r="1703">
      <c r="B1703" s="124" t="s">
        <v>2931</v>
      </c>
      <c r="C1703" t="str">
        <f t="shared" si="58"/>
        <v>1986</v>
      </c>
      <c r="G1703" s="121"/>
      <c r="H1703" t="str">
        <f t="shared" si="59"/>
        <v/>
      </c>
    </row>
    <row r="1704">
      <c r="B1704" s="124" t="s">
        <v>2931</v>
      </c>
      <c r="C1704" t="str">
        <f t="shared" ref="C1704:C1767" si="60">RIGHT(B1704,4)</f>
        <v>1986</v>
      </c>
      <c r="G1704" s="123"/>
      <c r="H1704" t="str">
        <f t="shared" ref="H1704:H1767" si="61">RIGHT(G1704,4)</f>
        <v/>
      </c>
    </row>
    <row r="1705">
      <c r="B1705" s="124" t="s">
        <v>3093</v>
      </c>
      <c r="C1705" t="str">
        <f t="shared" si="60"/>
        <v>1960</v>
      </c>
      <c r="G1705" s="119" t="s">
        <v>2933</v>
      </c>
      <c r="H1705" t="str">
        <f t="shared" si="61"/>
        <v>2020</v>
      </c>
    </row>
    <row r="1706">
      <c r="B1706" s="124" t="s">
        <v>2983</v>
      </c>
      <c r="C1706" t="str">
        <f t="shared" si="60"/>
        <v>1975</v>
      </c>
      <c r="G1706" s="121"/>
      <c r="H1706" t="str">
        <f t="shared" si="61"/>
        <v/>
      </c>
    </row>
    <row r="1707">
      <c r="B1707" s="124" t="s">
        <v>3313</v>
      </c>
      <c r="C1707" t="str">
        <f t="shared" si="60"/>
        <v>1979</v>
      </c>
      <c r="G1707" s="123"/>
      <c r="H1707" t="str">
        <f t="shared" si="61"/>
        <v/>
      </c>
    </row>
    <row r="1708">
      <c r="B1708" s="124" t="s">
        <v>3418</v>
      </c>
      <c r="C1708" t="str">
        <f t="shared" si="60"/>
        <v>1980</v>
      </c>
      <c r="G1708" s="119" t="s">
        <v>3013</v>
      </c>
      <c r="H1708" t="str">
        <f t="shared" si="61"/>
        <v>2024</v>
      </c>
    </row>
    <row r="1709">
      <c r="B1709" s="124" t="s">
        <v>3065</v>
      </c>
      <c r="C1709" t="str">
        <f t="shared" si="60"/>
        <v>1991</v>
      </c>
      <c r="G1709" s="121"/>
      <c r="H1709" t="str">
        <f t="shared" si="61"/>
        <v/>
      </c>
    </row>
    <row r="1710">
      <c r="B1710" s="124" t="s">
        <v>3449</v>
      </c>
      <c r="C1710" t="str">
        <f t="shared" si="60"/>
        <v>1960</v>
      </c>
      <c r="G1710" s="123"/>
      <c r="H1710" t="str">
        <f t="shared" si="61"/>
        <v/>
      </c>
    </row>
    <row r="1711">
      <c r="B1711" s="124" t="s">
        <v>3065</v>
      </c>
      <c r="C1711" t="str">
        <f t="shared" si="60"/>
        <v>1991</v>
      </c>
      <c r="G1711" s="119" t="s">
        <v>3538</v>
      </c>
      <c r="H1711" t="str">
        <f t="shared" si="61"/>
        <v>2020</v>
      </c>
    </row>
    <row r="1712">
      <c r="B1712" s="124" t="s">
        <v>3065</v>
      </c>
      <c r="C1712" t="str">
        <f t="shared" si="60"/>
        <v>1991</v>
      </c>
      <c r="G1712" s="123"/>
      <c r="H1712" t="str">
        <f t="shared" si="61"/>
        <v/>
      </c>
    </row>
    <row r="1713">
      <c r="B1713" s="124" t="s">
        <v>3082</v>
      </c>
      <c r="C1713" t="str">
        <f t="shared" si="60"/>
        <v>2001</v>
      </c>
      <c r="G1713" s="144" t="s">
        <v>37</v>
      </c>
      <c r="H1713" t="str">
        <f t="shared" si="61"/>
        <v>-</v>
      </c>
    </row>
    <row r="1714">
      <c r="B1714" s="124" t="s">
        <v>3065</v>
      </c>
      <c r="C1714" t="str">
        <f t="shared" si="60"/>
        <v>1991</v>
      </c>
      <c r="G1714" s="124"/>
      <c r="H1714" t="str">
        <f t="shared" si="61"/>
        <v/>
      </c>
    </row>
    <row r="1715">
      <c r="B1715" s="124" t="s">
        <v>3065</v>
      </c>
      <c r="C1715" t="str">
        <f t="shared" si="60"/>
        <v>1991</v>
      </c>
      <c r="G1715" s="124" t="s">
        <v>3360</v>
      </c>
      <c r="H1715" t="str">
        <f t="shared" si="61"/>
        <v>2020</v>
      </c>
    </row>
    <row r="1716">
      <c r="B1716" s="124" t="s">
        <v>3067</v>
      </c>
      <c r="C1716" t="str">
        <f t="shared" si="60"/>
        <v>1977</v>
      </c>
      <c r="G1716" s="124" t="s">
        <v>3162</v>
      </c>
      <c r="H1716" t="str">
        <f t="shared" si="61"/>
        <v>2013</v>
      </c>
    </row>
    <row r="1717">
      <c r="B1717" s="124" t="s">
        <v>3418</v>
      </c>
      <c r="C1717" t="str">
        <f t="shared" si="60"/>
        <v>1980</v>
      </c>
      <c r="G1717" s="124" t="s">
        <v>3149</v>
      </c>
      <c r="H1717" t="str">
        <f t="shared" si="61"/>
        <v>2007</v>
      </c>
    </row>
    <row r="1718">
      <c r="B1718" s="124" t="s">
        <v>3070</v>
      </c>
      <c r="C1718" t="str">
        <f t="shared" si="60"/>
        <v>1961</v>
      </c>
      <c r="G1718" s="124" t="s">
        <v>3539</v>
      </c>
      <c r="H1718" t="str">
        <f t="shared" si="61"/>
        <v>2007</v>
      </c>
    </row>
    <row r="1719">
      <c r="B1719" s="124" t="s">
        <v>3082</v>
      </c>
      <c r="C1719" t="str">
        <f t="shared" si="60"/>
        <v>2001</v>
      </c>
      <c r="G1719" s="124" t="s">
        <v>3539</v>
      </c>
      <c r="H1719" t="str">
        <f t="shared" si="61"/>
        <v>2007</v>
      </c>
    </row>
    <row r="1720">
      <c r="B1720" s="124" t="s">
        <v>3082</v>
      </c>
      <c r="C1720" t="str">
        <f t="shared" si="60"/>
        <v>2001</v>
      </c>
      <c r="G1720" s="124" t="s">
        <v>3090</v>
      </c>
      <c r="H1720" t="str">
        <f t="shared" si="61"/>
        <v>2014</v>
      </c>
    </row>
    <row r="1721">
      <c r="B1721" s="124" t="s">
        <v>3090</v>
      </c>
      <c r="C1721" t="str">
        <f t="shared" si="60"/>
        <v>2014</v>
      </c>
      <c r="G1721" s="124" t="s">
        <v>3159</v>
      </c>
      <c r="H1721" t="str">
        <f t="shared" si="61"/>
        <v>2005</v>
      </c>
    </row>
    <row r="1722">
      <c r="B1722" s="124" t="s">
        <v>3540</v>
      </c>
      <c r="C1722" t="str">
        <f t="shared" si="60"/>
        <v>2014</v>
      </c>
      <c r="G1722" s="124" t="s">
        <v>3541</v>
      </c>
      <c r="H1722" t="str">
        <f t="shared" si="61"/>
        <v>2007</v>
      </c>
    </row>
    <row r="1723">
      <c r="B1723" s="119" t="s">
        <v>3542</v>
      </c>
      <c r="C1723" t="str">
        <f t="shared" si="60"/>
        <v>2013</v>
      </c>
      <c r="G1723" s="124" t="s">
        <v>3543</v>
      </c>
      <c r="H1723" t="str">
        <f t="shared" si="61"/>
        <v>2014</v>
      </c>
    </row>
    <row r="1724">
      <c r="B1724" s="121"/>
      <c r="C1724" t="str">
        <f t="shared" si="60"/>
        <v/>
      </c>
      <c r="G1724" s="124" t="s">
        <v>3544</v>
      </c>
      <c r="H1724" t="str">
        <f t="shared" si="61"/>
        <v>2010</v>
      </c>
    </row>
    <row r="1725">
      <c r="B1725" s="121"/>
      <c r="C1725" t="str">
        <f t="shared" si="60"/>
        <v/>
      </c>
      <c r="G1725" s="124" t="s">
        <v>3077</v>
      </c>
      <c r="H1725" t="str">
        <f t="shared" si="61"/>
        <v>2007</v>
      </c>
    </row>
    <row r="1726">
      <c r="B1726" s="121"/>
      <c r="C1726" t="str">
        <f t="shared" si="60"/>
        <v/>
      </c>
      <c r="G1726" s="124" t="s">
        <v>3545</v>
      </c>
      <c r="H1726" t="str">
        <f t="shared" si="61"/>
        <v>2014</v>
      </c>
    </row>
    <row r="1727">
      <c r="B1727" s="121"/>
      <c r="C1727" t="str">
        <f t="shared" si="60"/>
        <v/>
      </c>
      <c r="G1727" s="124" t="s">
        <v>3546</v>
      </c>
      <c r="H1727" t="str">
        <f t="shared" si="61"/>
        <v>2012</v>
      </c>
    </row>
    <row r="1728">
      <c r="B1728" s="123"/>
      <c r="C1728" t="str">
        <f t="shared" si="60"/>
        <v/>
      </c>
      <c r="G1728" s="124" t="s">
        <v>3133</v>
      </c>
      <c r="H1728" t="str">
        <f t="shared" si="61"/>
        <v>2005</v>
      </c>
    </row>
    <row r="1729">
      <c r="B1729" s="124" t="s">
        <v>3082</v>
      </c>
      <c r="C1729" t="str">
        <f t="shared" si="60"/>
        <v>2001</v>
      </c>
      <c r="G1729" s="124" t="s">
        <v>3389</v>
      </c>
      <c r="H1729" t="str">
        <f t="shared" si="61"/>
        <v>2007</v>
      </c>
    </row>
    <row r="1730">
      <c r="B1730" s="126">
        <v>2020</v>
      </c>
      <c r="C1730" t="str">
        <f t="shared" si="60"/>
        <v>2020</v>
      </c>
      <c r="G1730" s="124" t="s">
        <v>3547</v>
      </c>
      <c r="H1730" t="str">
        <f t="shared" si="61"/>
        <v>2008</v>
      </c>
    </row>
    <row r="1731">
      <c r="B1731" s="126">
        <v>2020</v>
      </c>
      <c r="C1731" t="str">
        <f t="shared" si="60"/>
        <v>2020</v>
      </c>
      <c r="G1731" s="124" t="s">
        <v>3145</v>
      </c>
      <c r="H1731" t="str">
        <f t="shared" si="61"/>
        <v>2005</v>
      </c>
    </row>
    <row r="1732">
      <c r="B1732" s="126">
        <v>2012</v>
      </c>
      <c r="C1732" t="str">
        <f t="shared" si="60"/>
        <v>2012</v>
      </c>
      <c r="G1732" s="124" t="s">
        <v>3090</v>
      </c>
      <c r="H1732" t="str">
        <f t="shared" si="61"/>
        <v>2014</v>
      </c>
    </row>
    <row r="1733">
      <c r="B1733" s="126">
        <v>2020</v>
      </c>
      <c r="C1733" t="str">
        <f t="shared" si="60"/>
        <v>2020</v>
      </c>
      <c r="G1733" s="124" t="s">
        <v>3548</v>
      </c>
      <c r="H1733" t="str">
        <f t="shared" si="61"/>
        <v>2007</v>
      </c>
    </row>
    <row r="1734">
      <c r="B1734" s="124" t="s">
        <v>3082</v>
      </c>
      <c r="C1734" t="str">
        <f t="shared" si="60"/>
        <v>2001</v>
      </c>
      <c r="G1734" s="124" t="s">
        <v>3549</v>
      </c>
      <c r="H1734" t="str">
        <f t="shared" si="61"/>
        <v>2007</v>
      </c>
    </row>
    <row r="1735">
      <c r="B1735" s="124" t="s">
        <v>3082</v>
      </c>
      <c r="C1735" t="str">
        <f t="shared" si="60"/>
        <v>2001</v>
      </c>
      <c r="G1735" s="124" t="s">
        <v>3550</v>
      </c>
      <c r="H1735" t="str">
        <f t="shared" si="61"/>
        <v>2014</v>
      </c>
    </row>
    <row r="1736">
      <c r="B1736" s="124" t="s">
        <v>3082</v>
      </c>
      <c r="C1736" t="str">
        <f t="shared" si="60"/>
        <v>2001</v>
      </c>
      <c r="G1736" s="124" t="s">
        <v>3551</v>
      </c>
      <c r="H1736" t="str">
        <f t="shared" si="61"/>
        <v>2007</v>
      </c>
    </row>
    <row r="1737">
      <c r="B1737" s="124" t="s">
        <v>3082</v>
      </c>
      <c r="C1737" t="str">
        <f t="shared" si="60"/>
        <v>2001</v>
      </c>
      <c r="G1737" s="124" t="s">
        <v>3552</v>
      </c>
      <c r="H1737" t="str">
        <f t="shared" si="61"/>
        <v>2008</v>
      </c>
    </row>
    <row r="1738">
      <c r="B1738" s="124" t="s">
        <v>3082</v>
      </c>
      <c r="C1738" t="str">
        <f t="shared" si="60"/>
        <v>2001</v>
      </c>
      <c r="G1738" s="124" t="s">
        <v>3077</v>
      </c>
      <c r="H1738" t="str">
        <f t="shared" si="61"/>
        <v>2007</v>
      </c>
    </row>
    <row r="1739">
      <c r="B1739" s="124" t="s">
        <v>3082</v>
      </c>
      <c r="C1739" t="str">
        <f t="shared" si="60"/>
        <v>2001</v>
      </c>
      <c r="G1739" s="124" t="s">
        <v>3156</v>
      </c>
      <c r="H1739" t="str">
        <f t="shared" si="61"/>
        <v>2014</v>
      </c>
    </row>
    <row r="1740">
      <c r="B1740" s="124" t="s">
        <v>3082</v>
      </c>
      <c r="C1740" t="str">
        <f t="shared" si="60"/>
        <v>2001</v>
      </c>
      <c r="G1740" s="124" t="s">
        <v>3133</v>
      </c>
      <c r="H1740" t="str">
        <f t="shared" si="61"/>
        <v>2005</v>
      </c>
    </row>
    <row r="1741">
      <c r="B1741" s="124" t="s">
        <v>3082</v>
      </c>
      <c r="C1741" t="str">
        <f t="shared" si="60"/>
        <v>2001</v>
      </c>
      <c r="G1741" s="124" t="s">
        <v>3235</v>
      </c>
      <c r="H1741" t="str">
        <f t="shared" si="61"/>
        <v>2025</v>
      </c>
    </row>
    <row r="1742">
      <c r="B1742" s="124" t="s">
        <v>3082</v>
      </c>
      <c r="C1742" t="str">
        <f t="shared" si="60"/>
        <v>2001</v>
      </c>
      <c r="G1742" s="124" t="s">
        <v>3391</v>
      </c>
      <c r="H1742" t="str">
        <f t="shared" si="61"/>
        <v>2007</v>
      </c>
    </row>
    <row r="1743">
      <c r="B1743" s="124" t="s">
        <v>3082</v>
      </c>
      <c r="C1743" t="str">
        <f t="shared" si="60"/>
        <v>2001</v>
      </c>
      <c r="G1743" s="124" t="s">
        <v>37</v>
      </c>
      <c r="H1743" t="str">
        <f t="shared" si="61"/>
        <v>-</v>
      </c>
    </row>
    <row r="1744">
      <c r="B1744" s="124" t="s">
        <v>3082</v>
      </c>
      <c r="C1744" t="str">
        <f t="shared" si="60"/>
        <v>2001</v>
      </c>
      <c r="G1744" s="119" t="s">
        <v>3553</v>
      </c>
      <c r="H1744" t="str">
        <f t="shared" si="61"/>
        <v>2020</v>
      </c>
    </row>
    <row r="1745">
      <c r="B1745" s="124" t="s">
        <v>3085</v>
      </c>
      <c r="C1745" t="str">
        <f t="shared" si="60"/>
        <v>1950</v>
      </c>
      <c r="G1745" s="121"/>
      <c r="H1745" t="str">
        <f t="shared" si="61"/>
        <v/>
      </c>
    </row>
    <row r="1746">
      <c r="B1746" s="124" t="s">
        <v>3069</v>
      </c>
      <c r="C1746" t="str">
        <f t="shared" si="60"/>
        <v>1975</v>
      </c>
      <c r="G1746" s="121"/>
      <c r="H1746" t="str">
        <f t="shared" si="61"/>
        <v/>
      </c>
    </row>
    <row r="1747">
      <c r="B1747" s="124" t="s">
        <v>3124</v>
      </c>
      <c r="C1747" t="str">
        <f t="shared" si="60"/>
        <v>1948</v>
      </c>
      <c r="G1747" s="121"/>
      <c r="H1747" t="str">
        <f t="shared" si="61"/>
        <v/>
      </c>
    </row>
    <row r="1748">
      <c r="B1748" s="124" t="s">
        <v>3124</v>
      </c>
      <c r="C1748" t="str">
        <f t="shared" si="60"/>
        <v>1948</v>
      </c>
      <c r="G1748" s="121"/>
      <c r="H1748" t="str">
        <f t="shared" si="61"/>
        <v/>
      </c>
    </row>
    <row r="1749">
      <c r="B1749" s="124" t="s">
        <v>3554</v>
      </c>
      <c r="C1749" t="str">
        <f t="shared" si="60"/>
        <v>2014</v>
      </c>
      <c r="G1749" s="123"/>
      <c r="H1749" t="str">
        <f t="shared" si="61"/>
        <v/>
      </c>
    </row>
    <row r="1750">
      <c r="B1750" s="124" t="s">
        <v>3082</v>
      </c>
      <c r="C1750" t="str">
        <f t="shared" si="60"/>
        <v>2001</v>
      </c>
      <c r="G1750" s="124" t="s">
        <v>3555</v>
      </c>
      <c r="H1750" t="str">
        <f t="shared" si="61"/>
        <v>2007</v>
      </c>
    </row>
    <row r="1751">
      <c r="B1751" s="124" t="s">
        <v>3082</v>
      </c>
      <c r="C1751" t="str">
        <f t="shared" si="60"/>
        <v>2001</v>
      </c>
      <c r="G1751" s="124" t="s">
        <v>37</v>
      </c>
      <c r="H1751" t="str">
        <f t="shared" si="61"/>
        <v>-</v>
      </c>
    </row>
    <row r="1752">
      <c r="B1752" s="124" t="s">
        <v>3082</v>
      </c>
      <c r="C1752" t="str">
        <f t="shared" si="60"/>
        <v>2001</v>
      </c>
      <c r="G1752" s="124" t="s">
        <v>37</v>
      </c>
      <c r="H1752" t="str">
        <f t="shared" si="61"/>
        <v>-</v>
      </c>
    </row>
    <row r="1753">
      <c r="B1753" s="124" t="s">
        <v>3082</v>
      </c>
      <c r="C1753" t="str">
        <f t="shared" si="60"/>
        <v>2001</v>
      </c>
      <c r="G1753" s="124" t="s">
        <v>37</v>
      </c>
      <c r="H1753" t="str">
        <f t="shared" si="61"/>
        <v>-</v>
      </c>
    </row>
    <row r="1754">
      <c r="B1754" s="124" t="s">
        <v>3082</v>
      </c>
      <c r="C1754" t="str">
        <f t="shared" si="60"/>
        <v>2001</v>
      </c>
      <c r="G1754" s="124" t="s">
        <v>3556</v>
      </c>
      <c r="H1754" t="str">
        <f t="shared" si="61"/>
        <v>2020</v>
      </c>
    </row>
    <row r="1755">
      <c r="B1755" s="119" t="s">
        <v>3557</v>
      </c>
      <c r="C1755" t="str">
        <f t="shared" si="60"/>
        <v>2013</v>
      </c>
      <c r="G1755" s="124" t="s">
        <v>3558</v>
      </c>
      <c r="H1755" t="str">
        <f t="shared" si="61"/>
        <v>2005</v>
      </c>
    </row>
    <row r="1756">
      <c r="B1756" s="121"/>
      <c r="C1756" t="str">
        <f t="shared" si="60"/>
        <v/>
      </c>
      <c r="G1756" s="124" t="s">
        <v>3559</v>
      </c>
      <c r="H1756" t="str">
        <f t="shared" si="61"/>
        <v>2010</v>
      </c>
    </row>
    <row r="1757">
      <c r="B1757" s="121"/>
      <c r="C1757" t="str">
        <f t="shared" si="60"/>
        <v/>
      </c>
      <c r="G1757" s="124" t="s">
        <v>3559</v>
      </c>
      <c r="H1757" t="str">
        <f t="shared" si="61"/>
        <v>2010</v>
      </c>
    </row>
    <row r="1758">
      <c r="B1758" s="121"/>
      <c r="C1758" t="str">
        <f t="shared" si="60"/>
        <v/>
      </c>
      <c r="G1758" s="124" t="s">
        <v>3455</v>
      </c>
      <c r="H1758" t="str">
        <f t="shared" si="61"/>
        <v>2005</v>
      </c>
    </row>
    <row r="1759">
      <c r="B1759" s="121"/>
      <c r="C1759" t="str">
        <f t="shared" si="60"/>
        <v/>
      </c>
      <c r="G1759" s="124" t="s">
        <v>3097</v>
      </c>
      <c r="H1759" t="str">
        <f t="shared" si="61"/>
        <v>2008</v>
      </c>
    </row>
    <row r="1760">
      <c r="B1760" s="123"/>
      <c r="C1760" t="str">
        <f t="shared" si="60"/>
        <v/>
      </c>
      <c r="G1760" s="124" t="s">
        <v>3097</v>
      </c>
      <c r="H1760" t="str">
        <f t="shared" si="61"/>
        <v>2008</v>
      </c>
    </row>
    <row r="1761">
      <c r="B1761" s="124" t="s">
        <v>3135</v>
      </c>
      <c r="C1761" t="str">
        <f t="shared" si="60"/>
        <v>2013</v>
      </c>
      <c r="G1761" s="124" t="s">
        <v>3560</v>
      </c>
      <c r="H1761" t="str">
        <f t="shared" si="61"/>
        <v>2008</v>
      </c>
    </row>
    <row r="1762">
      <c r="B1762" s="126">
        <v>2012</v>
      </c>
      <c r="C1762" t="str">
        <f t="shared" si="60"/>
        <v>2012</v>
      </c>
      <c r="G1762" s="124" t="s">
        <v>3559</v>
      </c>
      <c r="H1762" t="str">
        <f t="shared" si="61"/>
        <v>2010</v>
      </c>
    </row>
    <row r="1763">
      <c r="B1763" s="124" t="s">
        <v>3561</v>
      </c>
      <c r="C1763" t="str">
        <f t="shared" si="60"/>
        <v>1948</v>
      </c>
      <c r="G1763" s="124" t="s">
        <v>3562</v>
      </c>
      <c r="H1763" t="str">
        <f t="shared" si="61"/>
        <v>2008</v>
      </c>
    </row>
    <row r="1764">
      <c r="B1764" s="124" t="s">
        <v>3382</v>
      </c>
      <c r="C1764" t="str">
        <f t="shared" si="60"/>
        <v>1961</v>
      </c>
      <c r="G1764" s="124" t="s">
        <v>3562</v>
      </c>
      <c r="H1764" t="str">
        <f t="shared" si="61"/>
        <v>2008</v>
      </c>
    </row>
    <row r="1765">
      <c r="B1765" s="124" t="s">
        <v>3382</v>
      </c>
      <c r="C1765" t="str">
        <f t="shared" si="60"/>
        <v>1961</v>
      </c>
      <c r="G1765" s="124" t="s">
        <v>3563</v>
      </c>
      <c r="H1765" t="str">
        <f t="shared" si="61"/>
        <v>2008</v>
      </c>
    </row>
    <row r="1766">
      <c r="B1766" s="124" t="s">
        <v>3564</v>
      </c>
      <c r="C1766" t="str">
        <f t="shared" si="60"/>
        <v>1949</v>
      </c>
      <c r="G1766" s="124" t="s">
        <v>3565</v>
      </c>
      <c r="H1766" t="str">
        <f t="shared" si="61"/>
        <v>2004</v>
      </c>
    </row>
    <row r="1767">
      <c r="B1767" s="124" t="s">
        <v>3566</v>
      </c>
      <c r="C1767" t="str">
        <f t="shared" si="60"/>
        <v>1953</v>
      </c>
      <c r="G1767" s="124" t="s">
        <v>3567</v>
      </c>
      <c r="H1767" t="str">
        <f t="shared" si="61"/>
        <v>2016</v>
      </c>
    </row>
    <row r="1768">
      <c r="B1768" s="124" t="s">
        <v>3564</v>
      </c>
      <c r="C1768" t="str">
        <f t="shared" ref="C1768:C1831" si="62">RIGHT(B1768,4)</f>
        <v>1949</v>
      </c>
      <c r="G1768" s="124" t="s">
        <v>3568</v>
      </c>
      <c r="H1768" t="str">
        <f t="shared" ref="H1768:H1831" si="63">RIGHT(G1768,4)</f>
        <v>2008</v>
      </c>
    </row>
    <row r="1769">
      <c r="B1769" s="124" t="s">
        <v>3566</v>
      </c>
      <c r="C1769" t="str">
        <f t="shared" si="62"/>
        <v>1953</v>
      </c>
      <c r="G1769" s="124" t="s">
        <v>3569</v>
      </c>
      <c r="H1769" t="str">
        <f t="shared" si="63"/>
        <v>2010</v>
      </c>
    </row>
    <row r="1770">
      <c r="B1770" s="124" t="s">
        <v>3570</v>
      </c>
      <c r="C1770" t="str">
        <f t="shared" si="62"/>
        <v>1955</v>
      </c>
      <c r="G1770" s="124" t="s">
        <v>3142</v>
      </c>
      <c r="H1770" t="str">
        <f t="shared" si="63"/>
        <v>2014</v>
      </c>
    </row>
    <row r="1771">
      <c r="B1771" s="124" t="s">
        <v>2890</v>
      </c>
      <c r="C1771" t="str">
        <f t="shared" si="62"/>
        <v>1971</v>
      </c>
      <c r="G1771" s="124" t="s">
        <v>3571</v>
      </c>
      <c r="H1771" t="str">
        <f t="shared" si="63"/>
        <v>2010</v>
      </c>
    </row>
    <row r="1772">
      <c r="B1772" s="124" t="s">
        <v>2909</v>
      </c>
      <c r="C1772" t="str">
        <f t="shared" si="62"/>
        <v>1969</v>
      </c>
      <c r="G1772" s="124" t="s">
        <v>3572</v>
      </c>
      <c r="H1772" t="str">
        <f t="shared" si="63"/>
        <v>2003</v>
      </c>
    </row>
    <row r="1773">
      <c r="B1773" s="124" t="s">
        <v>3113</v>
      </c>
      <c r="C1773" t="str">
        <f t="shared" si="62"/>
        <v>1991</v>
      </c>
      <c r="G1773" s="124" t="s">
        <v>3145</v>
      </c>
      <c r="H1773" t="str">
        <f t="shared" si="63"/>
        <v>2005</v>
      </c>
    </row>
    <row r="1774">
      <c r="B1774" s="124" t="s">
        <v>3165</v>
      </c>
      <c r="C1774" t="str">
        <f t="shared" si="62"/>
        <v>1966</v>
      </c>
      <c r="G1774" s="124" t="s">
        <v>3573</v>
      </c>
      <c r="H1774" t="str">
        <f t="shared" si="63"/>
        <v>2006</v>
      </c>
    </row>
    <row r="1775">
      <c r="B1775" s="124" t="s">
        <v>3574</v>
      </c>
      <c r="C1775" t="str">
        <f t="shared" si="62"/>
        <v>1951</v>
      </c>
      <c r="G1775" s="124" t="s">
        <v>3575</v>
      </c>
      <c r="H1775" t="str">
        <f t="shared" si="63"/>
        <v>2011</v>
      </c>
    </row>
    <row r="1776">
      <c r="B1776" s="124" t="s">
        <v>2950</v>
      </c>
      <c r="C1776" t="str">
        <f t="shared" si="62"/>
        <v>1968</v>
      </c>
      <c r="G1776" s="119" t="s">
        <v>3576</v>
      </c>
      <c r="H1776" t="str">
        <f t="shared" si="63"/>
        <v>2024</v>
      </c>
    </row>
    <row r="1777">
      <c r="B1777" s="124" t="s">
        <v>2950</v>
      </c>
      <c r="C1777" t="str">
        <f t="shared" si="62"/>
        <v>1968</v>
      </c>
      <c r="G1777" s="121"/>
      <c r="H1777" t="str">
        <f t="shared" si="63"/>
        <v/>
      </c>
    </row>
    <row r="1778">
      <c r="B1778" s="124" t="s">
        <v>2950</v>
      </c>
      <c r="C1778" t="str">
        <f t="shared" si="62"/>
        <v>1968</v>
      </c>
      <c r="G1778" s="121"/>
      <c r="H1778" t="str">
        <f t="shared" si="63"/>
        <v/>
      </c>
    </row>
    <row r="1779">
      <c r="B1779" s="124" t="s">
        <v>2997</v>
      </c>
      <c r="C1779" t="str">
        <f t="shared" si="62"/>
        <v>1987</v>
      </c>
      <c r="G1779" s="121"/>
      <c r="H1779" t="str">
        <f t="shared" si="63"/>
        <v/>
      </c>
    </row>
    <row r="1780">
      <c r="B1780" s="124" t="s">
        <v>3024</v>
      </c>
      <c r="C1780" t="str">
        <f t="shared" si="62"/>
        <v>1965</v>
      </c>
      <c r="G1780" s="121"/>
      <c r="H1780" t="str">
        <f t="shared" si="63"/>
        <v/>
      </c>
    </row>
    <row r="1781">
      <c r="B1781" s="124" t="s">
        <v>2969</v>
      </c>
      <c r="C1781" t="str">
        <f t="shared" si="62"/>
        <v>1970</v>
      </c>
      <c r="G1781" s="123"/>
      <c r="H1781" t="str">
        <f t="shared" si="63"/>
        <v/>
      </c>
    </row>
    <row r="1782">
      <c r="B1782" s="124" t="s">
        <v>2997</v>
      </c>
      <c r="C1782" t="str">
        <f t="shared" si="62"/>
        <v>1987</v>
      </c>
      <c r="G1782" s="124" t="s">
        <v>3577</v>
      </c>
      <c r="H1782" t="str">
        <f t="shared" si="63"/>
        <v>2024</v>
      </c>
    </row>
    <row r="1783">
      <c r="B1783" s="124" t="s">
        <v>3578</v>
      </c>
      <c r="C1783" t="str">
        <f t="shared" si="62"/>
        <v>2004</v>
      </c>
      <c r="G1783" s="124" t="s">
        <v>3579</v>
      </c>
      <c r="H1783" t="str">
        <f t="shared" si="63"/>
        <v>2012</v>
      </c>
    </row>
    <row r="1784">
      <c r="B1784" s="124" t="s">
        <v>3580</v>
      </c>
      <c r="C1784" t="str">
        <f t="shared" si="62"/>
        <v>1959</v>
      </c>
      <c r="G1784" s="124" t="s">
        <v>3159</v>
      </c>
      <c r="H1784" t="str">
        <f t="shared" si="63"/>
        <v>2005</v>
      </c>
    </row>
    <row r="1785">
      <c r="B1785" s="124" t="s">
        <v>3580</v>
      </c>
      <c r="C1785" t="str">
        <f t="shared" si="62"/>
        <v>1959</v>
      </c>
      <c r="G1785" s="124" t="s">
        <v>3390</v>
      </c>
      <c r="H1785" t="str">
        <f t="shared" si="63"/>
        <v>2007</v>
      </c>
    </row>
    <row r="1786">
      <c r="B1786" s="124" t="s">
        <v>3580</v>
      </c>
      <c r="C1786" t="str">
        <f t="shared" si="62"/>
        <v>1959</v>
      </c>
      <c r="G1786" s="124" t="s">
        <v>3558</v>
      </c>
      <c r="H1786" t="str">
        <f t="shared" si="63"/>
        <v>2005</v>
      </c>
    </row>
    <row r="1787">
      <c r="B1787" s="124" t="s">
        <v>3082</v>
      </c>
      <c r="C1787" t="str">
        <f t="shared" si="62"/>
        <v>2001</v>
      </c>
      <c r="G1787" s="124" t="s">
        <v>3316</v>
      </c>
      <c r="H1787" t="str">
        <f t="shared" si="63"/>
        <v>2024</v>
      </c>
    </row>
    <row r="1788">
      <c r="B1788" s="124" t="s">
        <v>3581</v>
      </c>
      <c r="C1788" t="str">
        <f t="shared" si="62"/>
        <v>1995</v>
      </c>
      <c r="G1788" s="124" t="s">
        <v>3582</v>
      </c>
      <c r="H1788" t="str">
        <f t="shared" si="63"/>
        <v>2010</v>
      </c>
    </row>
    <row r="1789">
      <c r="B1789" s="124" t="s">
        <v>3583</v>
      </c>
      <c r="C1789" t="str">
        <f t="shared" si="62"/>
        <v>2014</v>
      </c>
      <c r="G1789" s="124" t="s">
        <v>3584</v>
      </c>
      <c r="H1789" t="str">
        <f t="shared" si="63"/>
        <v>2011</v>
      </c>
    </row>
    <row r="1790">
      <c r="B1790" s="119" t="s">
        <v>3082</v>
      </c>
      <c r="C1790" t="str">
        <f t="shared" si="62"/>
        <v>2001</v>
      </c>
      <c r="G1790" s="124" t="s">
        <v>3092</v>
      </c>
      <c r="H1790" t="str">
        <f t="shared" si="63"/>
        <v>2007</v>
      </c>
    </row>
    <row r="1791">
      <c r="B1791" s="121"/>
      <c r="C1791" t="str">
        <f t="shared" si="62"/>
        <v/>
      </c>
      <c r="G1791" s="124" t="s">
        <v>3585</v>
      </c>
      <c r="H1791" t="str">
        <f t="shared" si="63"/>
        <v>2008</v>
      </c>
    </row>
    <row r="1792">
      <c r="B1792" s="121"/>
      <c r="C1792" t="str">
        <f t="shared" si="62"/>
        <v/>
      </c>
      <c r="G1792" s="124" t="s">
        <v>3586</v>
      </c>
      <c r="H1792" t="str">
        <f t="shared" si="63"/>
        <v>2013</v>
      </c>
    </row>
    <row r="1793">
      <c r="B1793" s="121"/>
      <c r="C1793" t="str">
        <f t="shared" si="62"/>
        <v/>
      </c>
      <c r="G1793" s="124" t="s">
        <v>3558</v>
      </c>
      <c r="H1793" t="str">
        <f t="shared" si="63"/>
        <v>2005</v>
      </c>
    </row>
    <row r="1794">
      <c r="B1794" s="121"/>
      <c r="C1794" t="str">
        <f t="shared" si="62"/>
        <v/>
      </c>
      <c r="G1794" s="124" t="s">
        <v>3559</v>
      </c>
      <c r="H1794" t="str">
        <f t="shared" si="63"/>
        <v>2010</v>
      </c>
    </row>
    <row r="1795">
      <c r="B1795" s="123"/>
      <c r="C1795" t="str">
        <f t="shared" si="62"/>
        <v/>
      </c>
      <c r="G1795" s="124" t="s">
        <v>3587</v>
      </c>
      <c r="H1795" t="str">
        <f t="shared" si="63"/>
        <v>2006</v>
      </c>
    </row>
    <row r="1796">
      <c r="B1796" s="124" t="s">
        <v>3588</v>
      </c>
      <c r="C1796" t="str">
        <f t="shared" si="62"/>
        <v>2015</v>
      </c>
      <c r="G1796" s="124" t="s">
        <v>3589</v>
      </c>
      <c r="H1796" t="str">
        <f t="shared" si="63"/>
        <v>2007</v>
      </c>
    </row>
    <row r="1797">
      <c r="B1797" s="124" t="s">
        <v>3082</v>
      </c>
      <c r="C1797" t="str">
        <f t="shared" si="62"/>
        <v>2001</v>
      </c>
      <c r="G1797" s="124" t="s">
        <v>3590</v>
      </c>
      <c r="H1797" t="str">
        <f t="shared" si="63"/>
        <v>2008</v>
      </c>
    </row>
    <row r="1798">
      <c r="B1798" s="124" t="s">
        <v>3591</v>
      </c>
      <c r="C1798" t="str">
        <f t="shared" si="62"/>
        <v>2013</v>
      </c>
      <c r="G1798" s="124" t="s">
        <v>3592</v>
      </c>
      <c r="H1798" t="str">
        <f t="shared" si="63"/>
        <v>2007</v>
      </c>
    </row>
    <row r="1799">
      <c r="B1799" s="124" t="s">
        <v>3593</v>
      </c>
      <c r="C1799" t="str">
        <f t="shared" si="62"/>
        <v>2014</v>
      </c>
      <c r="G1799" s="124" t="s">
        <v>3594</v>
      </c>
      <c r="H1799" t="str">
        <f t="shared" si="63"/>
        <v>2007</v>
      </c>
    </row>
    <row r="1800">
      <c r="B1800" s="124" t="s">
        <v>3581</v>
      </c>
      <c r="C1800" t="str">
        <f t="shared" si="62"/>
        <v>1995</v>
      </c>
      <c r="G1800" s="124" t="s">
        <v>3595</v>
      </c>
      <c r="H1800" t="str">
        <f t="shared" si="63"/>
        <v>2008</v>
      </c>
    </row>
    <row r="1801">
      <c r="B1801" s="124" t="s">
        <v>3073</v>
      </c>
      <c r="C1801" t="str">
        <f t="shared" si="62"/>
        <v>1970</v>
      </c>
      <c r="G1801" s="124" t="s">
        <v>3596</v>
      </c>
      <c r="H1801" t="str">
        <f t="shared" si="63"/>
        <v>2007</v>
      </c>
    </row>
    <row r="1802">
      <c r="B1802" s="126">
        <v>1991</v>
      </c>
      <c r="C1802" t="str">
        <f t="shared" si="62"/>
        <v>1991</v>
      </c>
      <c r="G1802" s="124" t="s">
        <v>3597</v>
      </c>
      <c r="H1802" t="str">
        <f t="shared" si="63"/>
        <v>2013</v>
      </c>
    </row>
    <row r="1803">
      <c r="B1803" s="124" t="s">
        <v>3418</v>
      </c>
      <c r="C1803" t="str">
        <f t="shared" si="62"/>
        <v>1980</v>
      </c>
      <c r="G1803" s="124" t="s">
        <v>2919</v>
      </c>
      <c r="H1803" t="str">
        <f t="shared" si="63"/>
        <v>2013</v>
      </c>
    </row>
    <row r="1804">
      <c r="B1804" s="124" t="s">
        <v>3276</v>
      </c>
      <c r="C1804" t="str">
        <f t="shared" si="62"/>
        <v>1979</v>
      </c>
      <c r="G1804" s="124" t="s">
        <v>3598</v>
      </c>
      <c r="H1804" t="str">
        <f t="shared" si="63"/>
        <v>2023</v>
      </c>
    </row>
    <row r="1805">
      <c r="B1805" s="124" t="s">
        <v>3085</v>
      </c>
      <c r="C1805" t="str">
        <f t="shared" si="62"/>
        <v>1950</v>
      </c>
      <c r="G1805" s="124" t="s">
        <v>3599</v>
      </c>
      <c r="H1805" t="str">
        <f t="shared" si="63"/>
        <v>2005</v>
      </c>
    </row>
    <row r="1806">
      <c r="B1806" s="124" t="s">
        <v>3554</v>
      </c>
      <c r="C1806" t="str">
        <f t="shared" si="62"/>
        <v>2014</v>
      </c>
      <c r="G1806" s="124" t="s">
        <v>3600</v>
      </c>
      <c r="H1806" t="str">
        <f t="shared" si="63"/>
        <v>2006</v>
      </c>
    </row>
    <row r="1807">
      <c r="B1807" s="124" t="s">
        <v>3554</v>
      </c>
      <c r="C1807" t="str">
        <f t="shared" si="62"/>
        <v>2014</v>
      </c>
      <c r="G1807" s="124" t="s">
        <v>3077</v>
      </c>
      <c r="H1807" t="str">
        <f t="shared" si="63"/>
        <v>2007</v>
      </c>
    </row>
    <row r="1808">
      <c r="B1808" s="124" t="s">
        <v>3601</v>
      </c>
      <c r="C1808" t="str">
        <f t="shared" si="62"/>
        <v>2014</v>
      </c>
      <c r="G1808" s="124" t="s">
        <v>3455</v>
      </c>
      <c r="H1808" t="str">
        <f t="shared" si="63"/>
        <v>2005</v>
      </c>
    </row>
    <row r="1809">
      <c r="B1809" s="124" t="s">
        <v>3601</v>
      </c>
      <c r="C1809" t="str">
        <f t="shared" si="62"/>
        <v>2014</v>
      </c>
      <c r="G1809" s="124" t="s">
        <v>3596</v>
      </c>
      <c r="H1809" t="str">
        <f t="shared" si="63"/>
        <v>2007</v>
      </c>
    </row>
    <row r="1810">
      <c r="B1810" s="124" t="s">
        <v>3554</v>
      </c>
      <c r="C1810" t="str">
        <f t="shared" si="62"/>
        <v>2014</v>
      </c>
      <c r="G1810" s="124" t="s">
        <v>37</v>
      </c>
      <c r="H1810" t="str">
        <f t="shared" si="63"/>
        <v>-</v>
      </c>
    </row>
    <row r="1811">
      <c r="B1811" s="124" t="s">
        <v>3082</v>
      </c>
      <c r="C1811" t="str">
        <f t="shared" si="62"/>
        <v>2001</v>
      </c>
      <c r="G1811" s="119" t="s">
        <v>3602</v>
      </c>
      <c r="H1811" t="str">
        <f t="shared" si="63"/>
        <v>2010</v>
      </c>
    </row>
    <row r="1812">
      <c r="B1812" s="124" t="s">
        <v>3082</v>
      </c>
      <c r="C1812" t="str">
        <f t="shared" si="62"/>
        <v>2001</v>
      </c>
      <c r="G1812" s="121"/>
      <c r="H1812" t="str">
        <f t="shared" si="63"/>
        <v/>
      </c>
    </row>
    <row r="1813">
      <c r="B1813" s="124" t="s">
        <v>3082</v>
      </c>
      <c r="C1813" t="str">
        <f t="shared" si="62"/>
        <v>2001</v>
      </c>
      <c r="G1813" s="121"/>
      <c r="H1813" t="str">
        <f t="shared" si="63"/>
        <v/>
      </c>
    </row>
    <row r="1814">
      <c r="B1814" s="124" t="s">
        <v>3082</v>
      </c>
      <c r="C1814" t="str">
        <f t="shared" si="62"/>
        <v>2001</v>
      </c>
      <c r="G1814" s="121"/>
      <c r="H1814" t="str">
        <f t="shared" si="63"/>
        <v/>
      </c>
    </row>
    <row r="1815">
      <c r="B1815" s="124" t="s">
        <v>3082</v>
      </c>
      <c r="C1815" t="str">
        <f t="shared" si="62"/>
        <v>2001</v>
      </c>
      <c r="G1815" s="121"/>
      <c r="H1815" t="str">
        <f t="shared" si="63"/>
        <v/>
      </c>
    </row>
    <row r="1816">
      <c r="B1816" s="124" t="s">
        <v>3082</v>
      </c>
      <c r="C1816" t="str">
        <f t="shared" si="62"/>
        <v>2001</v>
      </c>
      <c r="G1816" s="123"/>
      <c r="H1816" t="str">
        <f t="shared" si="63"/>
        <v/>
      </c>
    </row>
    <row r="1817">
      <c r="B1817" s="126">
        <v>1950</v>
      </c>
      <c r="C1817" t="str">
        <f t="shared" si="62"/>
        <v>1950</v>
      </c>
      <c r="G1817" s="124" t="s">
        <v>37</v>
      </c>
      <c r="H1817" t="str">
        <f t="shared" si="63"/>
        <v>-</v>
      </c>
    </row>
    <row r="1818">
      <c r="B1818" s="124" t="s">
        <v>3603</v>
      </c>
      <c r="C1818" t="str">
        <f t="shared" si="62"/>
        <v>1993</v>
      </c>
      <c r="G1818" s="124" t="s">
        <v>3546</v>
      </c>
      <c r="H1818" t="str">
        <f t="shared" si="63"/>
        <v>2012</v>
      </c>
    </row>
    <row r="1819">
      <c r="B1819" s="124" t="s">
        <v>3604</v>
      </c>
      <c r="C1819" t="str">
        <f t="shared" si="62"/>
        <v>1996</v>
      </c>
      <c r="G1819" s="124" t="s">
        <v>3142</v>
      </c>
      <c r="H1819" t="str">
        <f t="shared" si="63"/>
        <v>2014</v>
      </c>
    </row>
    <row r="1820">
      <c r="B1820" s="124" t="s">
        <v>3605</v>
      </c>
      <c r="C1820" t="str">
        <f t="shared" si="62"/>
        <v>2017</v>
      </c>
      <c r="G1820" s="124" t="s">
        <v>37</v>
      </c>
      <c r="H1820" t="str">
        <f t="shared" si="63"/>
        <v>-</v>
      </c>
    </row>
    <row r="1821">
      <c r="B1821" s="124" t="s">
        <v>3606</v>
      </c>
      <c r="C1821" t="str">
        <f t="shared" si="62"/>
        <v>2017</v>
      </c>
      <c r="G1821" s="124" t="s">
        <v>3076</v>
      </c>
      <c r="H1821" t="str">
        <f t="shared" si="63"/>
        <v>2014</v>
      </c>
    </row>
    <row r="1822">
      <c r="B1822" s="124" t="s">
        <v>3498</v>
      </c>
      <c r="C1822" t="str">
        <f t="shared" si="62"/>
        <v>2004</v>
      </c>
      <c r="G1822" s="124" t="s">
        <v>3607</v>
      </c>
      <c r="H1822" t="str">
        <f t="shared" si="63"/>
        <v>2010</v>
      </c>
    </row>
    <row r="1823">
      <c r="B1823" s="124" t="s">
        <v>3262</v>
      </c>
      <c r="C1823" t="str">
        <f t="shared" si="62"/>
        <v>1993</v>
      </c>
      <c r="G1823" s="124" t="s">
        <v>3576</v>
      </c>
      <c r="H1823" t="str">
        <f t="shared" si="63"/>
        <v>2024</v>
      </c>
    </row>
    <row r="1824">
      <c r="B1824" s="124" t="s">
        <v>3608</v>
      </c>
      <c r="C1824" t="str">
        <f t="shared" si="62"/>
        <v>2005</v>
      </c>
      <c r="G1824" s="124" t="s">
        <v>3539</v>
      </c>
      <c r="H1824" t="str">
        <f t="shared" si="63"/>
        <v>2007</v>
      </c>
    </row>
    <row r="1825">
      <c r="B1825" s="126">
        <v>1973</v>
      </c>
      <c r="C1825" t="str">
        <f t="shared" si="62"/>
        <v>1973</v>
      </c>
      <c r="G1825" s="124" t="s">
        <v>3609</v>
      </c>
      <c r="H1825" t="str">
        <f t="shared" si="63"/>
        <v>2020</v>
      </c>
    </row>
    <row r="1826">
      <c r="B1826" s="126">
        <v>1973</v>
      </c>
      <c r="C1826" t="str">
        <f t="shared" si="62"/>
        <v>1973</v>
      </c>
      <c r="G1826" s="124" t="s">
        <v>3610</v>
      </c>
      <c r="H1826" t="str">
        <f t="shared" si="63"/>
        <v>2019</v>
      </c>
    </row>
    <row r="1827">
      <c r="B1827" s="126">
        <v>1973</v>
      </c>
      <c r="C1827" t="str">
        <f t="shared" si="62"/>
        <v>1973</v>
      </c>
      <c r="G1827" s="124" t="s">
        <v>3075</v>
      </c>
      <c r="H1827" t="str">
        <f t="shared" si="63"/>
        <v>2007</v>
      </c>
    </row>
    <row r="1828">
      <c r="B1828" s="126">
        <v>2008</v>
      </c>
      <c r="C1828" t="str">
        <f t="shared" si="62"/>
        <v>2008</v>
      </c>
      <c r="G1828" s="124" t="s">
        <v>3611</v>
      </c>
      <c r="H1828" t="str">
        <f t="shared" si="63"/>
        <v>2013</v>
      </c>
    </row>
    <row r="1829">
      <c r="B1829" s="124" t="s">
        <v>3082</v>
      </c>
      <c r="C1829" t="str">
        <f t="shared" si="62"/>
        <v>2001</v>
      </c>
      <c r="G1829" s="124" t="s">
        <v>3545</v>
      </c>
      <c r="H1829" t="str">
        <f t="shared" si="63"/>
        <v>2014</v>
      </c>
    </row>
    <row r="1830">
      <c r="B1830" s="119" t="s">
        <v>3082</v>
      </c>
      <c r="C1830" t="str">
        <f t="shared" si="62"/>
        <v>2001</v>
      </c>
      <c r="G1830" s="124" t="s">
        <v>37</v>
      </c>
      <c r="H1830" t="str">
        <f t="shared" si="63"/>
        <v>-</v>
      </c>
    </row>
    <row r="1831">
      <c r="B1831" s="121"/>
      <c r="C1831" t="str">
        <f t="shared" si="62"/>
        <v/>
      </c>
      <c r="G1831" s="124" t="s">
        <v>3559</v>
      </c>
      <c r="H1831" t="str">
        <f t="shared" si="63"/>
        <v>2010</v>
      </c>
    </row>
    <row r="1832">
      <c r="B1832" s="123"/>
      <c r="C1832" t="str">
        <f t="shared" ref="C1832:C1895" si="64">RIGHT(B1832,4)</f>
        <v/>
      </c>
      <c r="G1832" s="124" t="s">
        <v>3133</v>
      </c>
      <c r="H1832" t="str">
        <f t="shared" ref="H1832:H1895" si="65">RIGHT(G1832,4)</f>
        <v>2005</v>
      </c>
    </row>
    <row r="1833">
      <c r="B1833" s="124" t="s">
        <v>3082</v>
      </c>
      <c r="C1833" t="str">
        <f t="shared" si="64"/>
        <v>2001</v>
      </c>
      <c r="G1833" s="124" t="s">
        <v>3076</v>
      </c>
      <c r="H1833" t="str">
        <f t="shared" si="65"/>
        <v>2014</v>
      </c>
    </row>
    <row r="1834">
      <c r="B1834" s="124" t="s">
        <v>3082</v>
      </c>
      <c r="C1834" t="str">
        <f t="shared" si="64"/>
        <v>2001</v>
      </c>
      <c r="G1834" s="124" t="s">
        <v>3590</v>
      </c>
      <c r="H1834" t="str">
        <f t="shared" si="65"/>
        <v>2008</v>
      </c>
    </row>
    <row r="1835">
      <c r="B1835" s="119" t="s">
        <v>3082</v>
      </c>
      <c r="C1835" t="str">
        <f t="shared" si="64"/>
        <v>2001</v>
      </c>
      <c r="G1835" s="124" t="s">
        <v>3157</v>
      </c>
      <c r="H1835" t="str">
        <f t="shared" si="65"/>
        <v>2005</v>
      </c>
    </row>
    <row r="1836">
      <c r="B1836" s="121"/>
      <c r="C1836" t="str">
        <f t="shared" si="64"/>
        <v/>
      </c>
      <c r="G1836" s="124" t="s">
        <v>3549</v>
      </c>
      <c r="H1836" t="str">
        <f t="shared" si="65"/>
        <v>2007</v>
      </c>
    </row>
    <row r="1837">
      <c r="B1837" s="123"/>
      <c r="C1837" t="str">
        <f t="shared" si="64"/>
        <v/>
      </c>
      <c r="G1837" s="124" t="s">
        <v>3453</v>
      </c>
      <c r="H1837" t="str">
        <f t="shared" si="65"/>
        <v>2009</v>
      </c>
    </row>
    <row r="1838">
      <c r="B1838" s="124" t="s">
        <v>3082</v>
      </c>
      <c r="C1838" t="str">
        <f t="shared" si="64"/>
        <v>2001</v>
      </c>
      <c r="G1838" s="124" t="s">
        <v>37</v>
      </c>
      <c r="H1838" t="str">
        <f t="shared" si="65"/>
        <v>-</v>
      </c>
    </row>
    <row r="1839">
      <c r="B1839" s="124" t="s">
        <v>3267</v>
      </c>
      <c r="C1839" t="str">
        <f t="shared" si="64"/>
        <v>1994</v>
      </c>
      <c r="G1839" s="124" t="s">
        <v>3612</v>
      </c>
      <c r="H1839" t="str">
        <f t="shared" si="65"/>
        <v>2007</v>
      </c>
    </row>
    <row r="1840">
      <c r="B1840" s="124" t="s">
        <v>3082</v>
      </c>
      <c r="C1840" t="str">
        <f t="shared" si="64"/>
        <v>2001</v>
      </c>
      <c r="G1840" s="124" t="s">
        <v>3613</v>
      </c>
      <c r="H1840" t="str">
        <f t="shared" si="65"/>
        <v>2005</v>
      </c>
    </row>
    <row r="1841">
      <c r="B1841" s="124" t="s">
        <v>3082</v>
      </c>
      <c r="C1841" t="str">
        <f t="shared" si="64"/>
        <v>2001</v>
      </c>
      <c r="G1841" s="124" t="s">
        <v>3089</v>
      </c>
      <c r="H1841" t="str">
        <f t="shared" si="65"/>
        <v>2005</v>
      </c>
    </row>
    <row r="1842">
      <c r="B1842" s="124" t="s">
        <v>3082</v>
      </c>
      <c r="C1842" t="str">
        <f t="shared" si="64"/>
        <v>2001</v>
      </c>
      <c r="G1842" s="124" t="s">
        <v>3614</v>
      </c>
      <c r="H1842" t="str">
        <f t="shared" si="65"/>
        <v>2024</v>
      </c>
    </row>
    <row r="1843">
      <c r="B1843" s="124" t="s">
        <v>3082</v>
      </c>
      <c r="C1843" t="str">
        <f t="shared" si="64"/>
        <v>2001</v>
      </c>
      <c r="G1843" s="124" t="s">
        <v>3076</v>
      </c>
      <c r="H1843" t="str">
        <f t="shared" si="65"/>
        <v>2014</v>
      </c>
    </row>
    <row r="1844">
      <c r="B1844" s="119" t="s">
        <v>3082</v>
      </c>
      <c r="C1844" t="str">
        <f t="shared" si="64"/>
        <v>2001</v>
      </c>
      <c r="G1844" s="124" t="s">
        <v>3130</v>
      </c>
      <c r="H1844" t="str">
        <f t="shared" si="65"/>
        <v>2014</v>
      </c>
    </row>
    <row r="1845">
      <c r="B1845" s="121"/>
      <c r="C1845" t="str">
        <f t="shared" si="64"/>
        <v/>
      </c>
      <c r="G1845" s="124" t="s">
        <v>3615</v>
      </c>
      <c r="H1845" t="str">
        <f t="shared" si="65"/>
        <v>2007</v>
      </c>
    </row>
    <row r="1846">
      <c r="B1846" s="123"/>
      <c r="C1846" t="str">
        <f t="shared" si="64"/>
        <v/>
      </c>
      <c r="G1846" s="124" t="s">
        <v>3573</v>
      </c>
      <c r="H1846" t="str">
        <f t="shared" si="65"/>
        <v>2006</v>
      </c>
    </row>
    <row r="1847">
      <c r="B1847" s="119" t="s">
        <v>3082</v>
      </c>
      <c r="C1847" t="str">
        <f t="shared" si="64"/>
        <v>2001</v>
      </c>
      <c r="G1847" s="124" t="s">
        <v>3141</v>
      </c>
      <c r="H1847" t="str">
        <f t="shared" si="65"/>
        <v>2014</v>
      </c>
    </row>
    <row r="1848">
      <c r="B1848" s="121"/>
      <c r="C1848" t="str">
        <f t="shared" si="64"/>
        <v/>
      </c>
      <c r="G1848" s="124" t="s">
        <v>3616</v>
      </c>
      <c r="H1848" t="str">
        <f t="shared" si="65"/>
        <v>2006</v>
      </c>
    </row>
    <row r="1849">
      <c r="B1849" s="121"/>
      <c r="C1849" t="str">
        <f t="shared" si="64"/>
        <v/>
      </c>
      <c r="G1849" s="124" t="s">
        <v>37</v>
      </c>
      <c r="H1849" t="str">
        <f t="shared" si="65"/>
        <v>-</v>
      </c>
    </row>
    <row r="1850">
      <c r="B1850" s="121"/>
      <c r="C1850" t="str">
        <f t="shared" si="64"/>
        <v/>
      </c>
      <c r="G1850" s="124" t="s">
        <v>3143</v>
      </c>
      <c r="H1850" t="str">
        <f t="shared" si="65"/>
        <v>2007</v>
      </c>
    </row>
    <row r="1851">
      <c r="B1851" s="123"/>
      <c r="C1851" t="str">
        <f t="shared" si="64"/>
        <v/>
      </c>
      <c r="G1851" s="119" t="s">
        <v>37</v>
      </c>
      <c r="H1851" t="str">
        <f t="shared" si="65"/>
        <v>-</v>
      </c>
    </row>
    <row r="1852">
      <c r="B1852" s="119" t="s">
        <v>3082</v>
      </c>
      <c r="C1852" t="str">
        <f t="shared" si="64"/>
        <v>2001</v>
      </c>
      <c r="G1852" s="121"/>
      <c r="H1852" t="str">
        <f t="shared" si="65"/>
        <v/>
      </c>
    </row>
    <row r="1853">
      <c r="B1853" s="121"/>
      <c r="C1853" t="str">
        <f t="shared" si="64"/>
        <v/>
      </c>
      <c r="G1853" s="123"/>
      <c r="H1853" t="str">
        <f t="shared" si="65"/>
        <v/>
      </c>
    </row>
    <row r="1854">
      <c r="B1854" s="121"/>
      <c r="C1854" t="str">
        <f t="shared" si="64"/>
        <v/>
      </c>
      <c r="G1854" s="124" t="s">
        <v>3543</v>
      </c>
      <c r="H1854" t="str">
        <f t="shared" si="65"/>
        <v>2014</v>
      </c>
    </row>
    <row r="1855">
      <c r="B1855" s="121"/>
      <c r="C1855" t="str">
        <f t="shared" si="64"/>
        <v/>
      </c>
      <c r="G1855" s="124" t="s">
        <v>3143</v>
      </c>
      <c r="H1855" t="str">
        <f t="shared" si="65"/>
        <v>2007</v>
      </c>
    </row>
    <row r="1856">
      <c r="B1856" s="123"/>
      <c r="C1856" t="str">
        <f t="shared" si="64"/>
        <v/>
      </c>
      <c r="G1856" s="119" t="s">
        <v>3617</v>
      </c>
      <c r="H1856" t="str">
        <f t="shared" si="65"/>
        <v>2023</v>
      </c>
    </row>
    <row r="1857">
      <c r="B1857" s="124" t="s">
        <v>3082</v>
      </c>
      <c r="C1857" t="str">
        <f t="shared" si="64"/>
        <v>2001</v>
      </c>
      <c r="G1857" s="121"/>
      <c r="H1857" t="str">
        <f t="shared" si="65"/>
        <v/>
      </c>
    </row>
    <row r="1858">
      <c r="B1858" s="124" t="s">
        <v>3618</v>
      </c>
      <c r="C1858" t="str">
        <f t="shared" si="64"/>
        <v>2014</v>
      </c>
      <c r="G1858" s="123"/>
      <c r="H1858" t="str">
        <f t="shared" si="65"/>
        <v/>
      </c>
    </row>
    <row r="1859">
      <c r="B1859" s="124" t="s">
        <v>3070</v>
      </c>
      <c r="C1859" t="str">
        <f t="shared" si="64"/>
        <v>1961</v>
      </c>
      <c r="G1859" s="124" t="s">
        <v>3141</v>
      </c>
      <c r="H1859" t="str">
        <f t="shared" si="65"/>
        <v>2014</v>
      </c>
    </row>
    <row r="1860">
      <c r="B1860" s="124" t="s">
        <v>3382</v>
      </c>
      <c r="C1860" t="str">
        <f t="shared" si="64"/>
        <v>1961</v>
      </c>
      <c r="G1860" s="124" t="s">
        <v>3615</v>
      </c>
      <c r="H1860" t="str">
        <f t="shared" si="65"/>
        <v>2007</v>
      </c>
    </row>
    <row r="1861">
      <c r="B1861" s="119" t="s">
        <v>2950</v>
      </c>
      <c r="C1861" t="str">
        <f t="shared" si="64"/>
        <v>1968</v>
      </c>
      <c r="G1861" s="124" t="s">
        <v>3163</v>
      </c>
      <c r="H1861" t="str">
        <f t="shared" si="65"/>
        <v>2007</v>
      </c>
    </row>
    <row r="1862">
      <c r="B1862" s="121"/>
      <c r="C1862" t="str">
        <f t="shared" si="64"/>
        <v/>
      </c>
      <c r="G1862" s="124" t="s">
        <v>3543</v>
      </c>
      <c r="H1862" t="str">
        <f t="shared" si="65"/>
        <v>2014</v>
      </c>
    </row>
    <row r="1863">
      <c r="B1863" s="121"/>
      <c r="C1863" t="str">
        <f t="shared" si="64"/>
        <v/>
      </c>
      <c r="G1863" s="124" t="s">
        <v>3596</v>
      </c>
      <c r="H1863" t="str">
        <f t="shared" si="65"/>
        <v>2007</v>
      </c>
    </row>
    <row r="1864">
      <c r="B1864" s="121"/>
      <c r="C1864" t="str">
        <f t="shared" si="64"/>
        <v/>
      </c>
      <c r="G1864" s="124" t="s">
        <v>3428</v>
      </c>
      <c r="H1864" t="str">
        <f t="shared" si="65"/>
        <v>2004</v>
      </c>
    </row>
    <row r="1865">
      <c r="B1865" s="121"/>
      <c r="C1865" t="str">
        <f t="shared" si="64"/>
        <v/>
      </c>
      <c r="G1865" s="120">
        <v>2013</v>
      </c>
      <c r="H1865" t="str">
        <f t="shared" si="65"/>
        <v>2013</v>
      </c>
    </row>
    <row r="1866">
      <c r="B1866" s="123"/>
      <c r="C1866" t="str">
        <f t="shared" si="64"/>
        <v/>
      </c>
      <c r="G1866" s="125"/>
      <c r="H1866" t="str">
        <f t="shared" si="65"/>
        <v/>
      </c>
    </row>
    <row r="1867">
      <c r="B1867" s="124" t="s">
        <v>2950</v>
      </c>
      <c r="C1867" t="str">
        <f t="shared" si="64"/>
        <v>1968</v>
      </c>
      <c r="G1867" s="122"/>
      <c r="H1867" t="str">
        <f t="shared" si="65"/>
        <v/>
      </c>
    </row>
    <row r="1868">
      <c r="B1868" s="124" t="s">
        <v>2950</v>
      </c>
      <c r="C1868" t="str">
        <f t="shared" si="64"/>
        <v>1968</v>
      </c>
      <c r="G1868" s="119" t="s">
        <v>3619</v>
      </c>
      <c r="H1868" t="str">
        <f t="shared" si="65"/>
        <v>2025</v>
      </c>
    </row>
    <row r="1869">
      <c r="B1869" s="124" t="s">
        <v>3580</v>
      </c>
      <c r="C1869" t="str">
        <f t="shared" si="64"/>
        <v>1959</v>
      </c>
      <c r="G1869" s="121"/>
      <c r="H1869" t="str">
        <f t="shared" si="65"/>
        <v/>
      </c>
    </row>
    <row r="1870">
      <c r="B1870" s="124" t="s">
        <v>3580</v>
      </c>
      <c r="C1870" t="str">
        <f t="shared" si="64"/>
        <v>1959</v>
      </c>
      <c r="G1870" s="121"/>
      <c r="H1870" t="str">
        <f t="shared" si="65"/>
        <v/>
      </c>
    </row>
    <row r="1871">
      <c r="B1871" s="119" t="s">
        <v>2894</v>
      </c>
      <c r="C1871" t="str">
        <f t="shared" si="64"/>
        <v>1962</v>
      </c>
      <c r="G1871" s="121"/>
      <c r="H1871" t="str">
        <f t="shared" si="65"/>
        <v/>
      </c>
    </row>
    <row r="1872">
      <c r="B1872" s="121"/>
      <c r="C1872" t="str">
        <f t="shared" si="64"/>
        <v/>
      </c>
      <c r="G1872" s="123"/>
      <c r="H1872" t="str">
        <f t="shared" si="65"/>
        <v/>
      </c>
    </row>
    <row r="1873">
      <c r="B1873" s="121"/>
      <c r="C1873" t="str">
        <f t="shared" si="64"/>
        <v/>
      </c>
      <c r="G1873" s="119" t="s">
        <v>3559</v>
      </c>
      <c r="H1873" t="str">
        <f t="shared" si="65"/>
        <v>2010</v>
      </c>
    </row>
    <row r="1874">
      <c r="B1874" s="121"/>
      <c r="C1874" t="str">
        <f t="shared" si="64"/>
        <v/>
      </c>
      <c r="G1874" s="121"/>
      <c r="H1874" t="str">
        <f t="shared" si="65"/>
        <v/>
      </c>
    </row>
    <row r="1875">
      <c r="B1875" s="121"/>
      <c r="C1875" t="str">
        <f t="shared" si="64"/>
        <v/>
      </c>
      <c r="G1875" s="121"/>
      <c r="H1875" t="str">
        <f t="shared" si="65"/>
        <v/>
      </c>
    </row>
    <row r="1876">
      <c r="B1876" s="123"/>
      <c r="C1876" t="str">
        <f t="shared" si="64"/>
        <v/>
      </c>
      <c r="G1876" s="121"/>
      <c r="H1876" t="str">
        <f t="shared" si="65"/>
        <v/>
      </c>
    </row>
    <row r="1877">
      <c r="B1877" s="124" t="s">
        <v>2997</v>
      </c>
      <c r="C1877" t="str">
        <f t="shared" si="64"/>
        <v>1987</v>
      </c>
      <c r="G1877" s="123"/>
      <c r="H1877" t="str">
        <f t="shared" si="65"/>
        <v/>
      </c>
    </row>
    <row r="1878">
      <c r="B1878" s="119" t="s">
        <v>2969</v>
      </c>
      <c r="C1878" t="str">
        <f t="shared" si="64"/>
        <v>1970</v>
      </c>
      <c r="G1878" s="124" t="s">
        <v>3427</v>
      </c>
      <c r="H1878" t="str">
        <f t="shared" si="65"/>
        <v>2014</v>
      </c>
    </row>
    <row r="1879">
      <c r="B1879" s="121"/>
      <c r="C1879" t="str">
        <f t="shared" si="64"/>
        <v/>
      </c>
      <c r="G1879" s="124" t="s">
        <v>3549</v>
      </c>
      <c r="H1879" t="str">
        <f t="shared" si="65"/>
        <v>2007</v>
      </c>
    </row>
    <row r="1880">
      <c r="B1880" s="121"/>
      <c r="C1880" t="str">
        <f t="shared" si="64"/>
        <v/>
      </c>
      <c r="G1880" s="124" t="s">
        <v>3548</v>
      </c>
      <c r="H1880" t="str">
        <f t="shared" si="65"/>
        <v>2007</v>
      </c>
    </row>
    <row r="1881">
      <c r="B1881" s="121"/>
      <c r="C1881" t="str">
        <f t="shared" si="64"/>
        <v/>
      </c>
      <c r="G1881" s="124" t="s">
        <v>3547</v>
      </c>
      <c r="H1881" t="str">
        <f t="shared" si="65"/>
        <v>2008</v>
      </c>
    </row>
    <row r="1882">
      <c r="B1882" s="121"/>
      <c r="C1882" t="str">
        <f t="shared" si="64"/>
        <v/>
      </c>
      <c r="G1882" s="119" t="s">
        <v>3620</v>
      </c>
      <c r="H1882" t="str">
        <f t="shared" si="65"/>
        <v>2024</v>
      </c>
    </row>
    <row r="1883">
      <c r="B1883" s="123"/>
      <c r="C1883" t="str">
        <f t="shared" si="64"/>
        <v/>
      </c>
      <c r="G1883" s="121"/>
      <c r="H1883" t="str">
        <f t="shared" si="65"/>
        <v/>
      </c>
    </row>
    <row r="1884">
      <c r="B1884" s="119" t="s">
        <v>2969</v>
      </c>
      <c r="C1884" t="str">
        <f t="shared" si="64"/>
        <v>1970</v>
      </c>
      <c r="G1884" s="121"/>
      <c r="H1884" t="str">
        <f t="shared" si="65"/>
        <v/>
      </c>
    </row>
    <row r="1885">
      <c r="B1885" s="121"/>
      <c r="C1885" t="str">
        <f t="shared" si="64"/>
        <v/>
      </c>
      <c r="G1885" s="121"/>
      <c r="H1885" t="str">
        <f t="shared" si="65"/>
        <v/>
      </c>
    </row>
    <row r="1886">
      <c r="B1886" s="121"/>
      <c r="C1886" t="str">
        <f t="shared" si="64"/>
        <v/>
      </c>
      <c r="G1886" s="121"/>
      <c r="H1886" t="str">
        <f t="shared" si="65"/>
        <v/>
      </c>
    </row>
    <row r="1887">
      <c r="B1887" s="121"/>
      <c r="C1887" t="str">
        <f t="shared" si="64"/>
        <v/>
      </c>
      <c r="G1887" s="123"/>
      <c r="H1887" t="str">
        <f t="shared" si="65"/>
        <v/>
      </c>
    </row>
    <row r="1888">
      <c r="B1888" s="121"/>
      <c r="C1888" t="str">
        <f t="shared" si="64"/>
        <v/>
      </c>
      <c r="G1888" s="124" t="s">
        <v>3548</v>
      </c>
      <c r="H1888" t="str">
        <f t="shared" si="65"/>
        <v>2007</v>
      </c>
    </row>
    <row r="1889">
      <c r="B1889" s="123"/>
      <c r="C1889" t="str">
        <f t="shared" si="64"/>
        <v/>
      </c>
      <c r="G1889" s="124" t="s">
        <v>3163</v>
      </c>
      <c r="H1889" t="str">
        <f t="shared" si="65"/>
        <v>2007</v>
      </c>
    </row>
    <row r="1890">
      <c r="B1890" s="124" t="s">
        <v>2922</v>
      </c>
      <c r="C1890" t="str">
        <f t="shared" si="64"/>
        <v>1976</v>
      </c>
      <c r="G1890" s="124" t="s">
        <v>3098</v>
      </c>
      <c r="H1890" t="str">
        <f t="shared" si="65"/>
        <v>2010</v>
      </c>
    </row>
    <row r="1891">
      <c r="B1891" s="124" t="s">
        <v>3383</v>
      </c>
      <c r="C1891" t="str">
        <f t="shared" si="64"/>
        <v>1950</v>
      </c>
      <c r="G1891" s="124" t="s">
        <v>3621</v>
      </c>
      <c r="H1891" t="str">
        <f t="shared" si="65"/>
        <v>2008</v>
      </c>
    </row>
    <row r="1892">
      <c r="B1892" s="124" t="s">
        <v>3580</v>
      </c>
      <c r="C1892" t="str">
        <f t="shared" si="64"/>
        <v>1959</v>
      </c>
      <c r="G1892" s="119" t="s">
        <v>3302</v>
      </c>
      <c r="H1892" t="str">
        <f t="shared" si="65"/>
        <v>2025</v>
      </c>
    </row>
    <row r="1893">
      <c r="B1893" s="124" t="s">
        <v>3580</v>
      </c>
      <c r="C1893" t="str">
        <f t="shared" si="64"/>
        <v>1959</v>
      </c>
      <c r="G1893" s="121"/>
      <c r="H1893" t="str">
        <f t="shared" si="65"/>
        <v/>
      </c>
    </row>
    <row r="1894">
      <c r="B1894" s="124" t="s">
        <v>3297</v>
      </c>
      <c r="C1894" t="str">
        <f t="shared" si="64"/>
        <v>1956</v>
      </c>
      <c r="G1894" s="121"/>
      <c r="H1894" t="str">
        <f t="shared" si="65"/>
        <v/>
      </c>
    </row>
    <row r="1895">
      <c r="B1895" s="124" t="s">
        <v>3580</v>
      </c>
      <c r="C1895" t="str">
        <f t="shared" si="64"/>
        <v>1959</v>
      </c>
      <c r="G1895" s="121"/>
      <c r="H1895" t="str">
        <f t="shared" si="65"/>
        <v/>
      </c>
    </row>
    <row r="1896">
      <c r="B1896" s="124" t="s">
        <v>3561</v>
      </c>
      <c r="C1896" t="str">
        <f t="shared" ref="C1896:C1959" si="66">RIGHT(B1896,4)</f>
        <v>1948</v>
      </c>
      <c r="G1896" s="121"/>
      <c r="H1896" t="str">
        <f t="shared" ref="H1896:H1959" si="67">RIGHT(G1896,4)</f>
        <v/>
      </c>
    </row>
    <row r="1897">
      <c r="B1897" s="124" t="s">
        <v>3580</v>
      </c>
      <c r="C1897" t="str">
        <f t="shared" si="66"/>
        <v>1959</v>
      </c>
      <c r="G1897" s="123"/>
      <c r="H1897" t="str">
        <f t="shared" si="67"/>
        <v/>
      </c>
    </row>
    <row r="1898">
      <c r="B1898" s="124" t="s">
        <v>3566</v>
      </c>
      <c r="C1898" t="str">
        <f t="shared" si="66"/>
        <v>1953</v>
      </c>
      <c r="G1898" s="124" t="s">
        <v>3080</v>
      </c>
      <c r="H1898" t="str">
        <f t="shared" si="67"/>
        <v>2005</v>
      </c>
    </row>
    <row r="1899">
      <c r="B1899" s="124" t="s">
        <v>3024</v>
      </c>
      <c r="C1899" t="str">
        <f t="shared" si="66"/>
        <v>1965</v>
      </c>
      <c r="G1899" s="119" t="s">
        <v>3622</v>
      </c>
      <c r="H1899" t="str">
        <f t="shared" si="67"/>
        <v>2013</v>
      </c>
    </row>
    <row r="1900">
      <c r="B1900" s="124" t="s">
        <v>3065</v>
      </c>
      <c r="C1900" t="str">
        <f t="shared" si="66"/>
        <v>1991</v>
      </c>
      <c r="G1900" s="121"/>
      <c r="H1900" t="str">
        <f t="shared" si="67"/>
        <v/>
      </c>
    </row>
    <row r="1901">
      <c r="B1901" s="124" t="s">
        <v>3073</v>
      </c>
      <c r="C1901" t="str">
        <f t="shared" si="66"/>
        <v>1970</v>
      </c>
      <c r="G1901" s="121"/>
      <c r="H1901" t="str">
        <f t="shared" si="67"/>
        <v/>
      </c>
    </row>
    <row r="1902">
      <c r="B1902" s="124" t="s">
        <v>3067</v>
      </c>
      <c r="C1902" t="str">
        <f t="shared" si="66"/>
        <v>1977</v>
      </c>
      <c r="G1902" s="121"/>
      <c r="H1902" t="str">
        <f t="shared" si="67"/>
        <v/>
      </c>
    </row>
    <row r="1903">
      <c r="B1903" s="124" t="s">
        <v>3065</v>
      </c>
      <c r="C1903" t="str">
        <f t="shared" si="66"/>
        <v>1991</v>
      </c>
      <c r="G1903" s="121"/>
      <c r="H1903" t="str">
        <f t="shared" si="67"/>
        <v/>
      </c>
    </row>
    <row r="1904">
      <c r="B1904" s="124" t="s">
        <v>3065</v>
      </c>
      <c r="C1904" t="str">
        <f t="shared" si="66"/>
        <v>1991</v>
      </c>
      <c r="G1904" s="123"/>
      <c r="H1904" t="str">
        <f t="shared" si="67"/>
        <v/>
      </c>
    </row>
    <row r="1905">
      <c r="B1905" s="124" t="s">
        <v>3065</v>
      </c>
      <c r="C1905" t="str">
        <f t="shared" si="66"/>
        <v>1991</v>
      </c>
      <c r="G1905" s="119" t="s">
        <v>3081</v>
      </c>
      <c r="H1905" t="str">
        <f t="shared" si="67"/>
        <v>2019</v>
      </c>
    </row>
    <row r="1906">
      <c r="B1906" s="124" t="s">
        <v>3067</v>
      </c>
      <c r="C1906" t="str">
        <f t="shared" si="66"/>
        <v>1977</v>
      </c>
      <c r="G1906" s="121"/>
      <c r="H1906" t="str">
        <f t="shared" si="67"/>
        <v/>
      </c>
    </row>
    <row r="1907">
      <c r="B1907" s="124" t="s">
        <v>3065</v>
      </c>
      <c r="C1907" t="str">
        <f t="shared" si="66"/>
        <v>1991</v>
      </c>
      <c r="G1907" s="121"/>
      <c r="H1907" t="str">
        <f t="shared" si="67"/>
        <v/>
      </c>
    </row>
    <row r="1908">
      <c r="B1908" s="124" t="s">
        <v>3623</v>
      </c>
      <c r="C1908" t="str">
        <f t="shared" si="66"/>
        <v>1954</v>
      </c>
      <c r="G1908" s="121"/>
      <c r="H1908" t="str">
        <f t="shared" si="67"/>
        <v/>
      </c>
    </row>
    <row r="1909">
      <c r="B1909" s="124" t="s">
        <v>3065</v>
      </c>
      <c r="C1909" t="str">
        <f t="shared" si="66"/>
        <v>1991</v>
      </c>
      <c r="G1909" s="121"/>
      <c r="H1909" t="str">
        <f t="shared" si="67"/>
        <v/>
      </c>
    </row>
    <row r="1910">
      <c r="B1910" s="124" t="s">
        <v>3262</v>
      </c>
      <c r="C1910" t="str">
        <f t="shared" si="66"/>
        <v>1993</v>
      </c>
      <c r="G1910" s="123"/>
      <c r="H1910" t="str">
        <f t="shared" si="67"/>
        <v/>
      </c>
    </row>
    <row r="1911">
      <c r="B1911" s="124" t="s">
        <v>3262</v>
      </c>
      <c r="C1911" t="str">
        <f t="shared" si="66"/>
        <v>1993</v>
      </c>
      <c r="G1911" s="124" t="s">
        <v>3095</v>
      </c>
      <c r="H1911" t="str">
        <f t="shared" si="67"/>
        <v>2006</v>
      </c>
    </row>
    <row r="1912">
      <c r="B1912" s="124" t="s">
        <v>3401</v>
      </c>
      <c r="C1912" t="str">
        <f t="shared" si="66"/>
        <v>2008</v>
      </c>
      <c r="G1912" s="124" t="s">
        <v>3624</v>
      </c>
      <c r="H1912" t="str">
        <f t="shared" si="67"/>
        <v>2005</v>
      </c>
    </row>
    <row r="1913">
      <c r="B1913" s="124" t="s">
        <v>3228</v>
      </c>
      <c r="C1913" t="str">
        <f t="shared" si="66"/>
        <v>1972</v>
      </c>
      <c r="G1913" s="124" t="s">
        <v>3625</v>
      </c>
      <c r="H1913" t="str">
        <f t="shared" si="67"/>
        <v>2008</v>
      </c>
    </row>
    <row r="1914">
      <c r="B1914" s="124" t="s">
        <v>3228</v>
      </c>
      <c r="C1914" t="str">
        <f t="shared" si="66"/>
        <v>1972</v>
      </c>
      <c r="G1914" s="124" t="s">
        <v>3133</v>
      </c>
      <c r="H1914" t="str">
        <f t="shared" si="67"/>
        <v>2005</v>
      </c>
    </row>
    <row r="1915">
      <c r="B1915" s="124" t="s">
        <v>3418</v>
      </c>
      <c r="C1915" t="str">
        <f t="shared" si="66"/>
        <v>1980</v>
      </c>
      <c r="G1915" s="124" t="s">
        <v>3613</v>
      </c>
      <c r="H1915" t="str">
        <f t="shared" si="67"/>
        <v>2005</v>
      </c>
    </row>
    <row r="1916">
      <c r="B1916" s="119" t="s">
        <v>3091</v>
      </c>
      <c r="C1916" t="str">
        <f t="shared" si="66"/>
        <v>1956</v>
      </c>
      <c r="G1916" s="124" t="s">
        <v>3587</v>
      </c>
      <c r="H1916" t="str">
        <f t="shared" si="67"/>
        <v>2006</v>
      </c>
    </row>
    <row r="1917">
      <c r="B1917" s="121"/>
      <c r="C1917" t="str">
        <f t="shared" si="66"/>
        <v/>
      </c>
      <c r="G1917" s="124" t="s">
        <v>3621</v>
      </c>
      <c r="H1917" t="str">
        <f t="shared" si="67"/>
        <v>2008</v>
      </c>
    </row>
    <row r="1918">
      <c r="B1918" s="121"/>
      <c r="C1918" t="str">
        <f t="shared" si="66"/>
        <v/>
      </c>
      <c r="G1918" s="124" t="s">
        <v>3626</v>
      </c>
      <c r="H1918" t="str">
        <f t="shared" si="67"/>
        <v>2003</v>
      </c>
    </row>
    <row r="1919">
      <c r="B1919" s="121"/>
      <c r="C1919" t="str">
        <f t="shared" si="66"/>
        <v/>
      </c>
      <c r="G1919" s="124" t="s">
        <v>3391</v>
      </c>
      <c r="H1919" t="str">
        <f t="shared" si="67"/>
        <v>2007</v>
      </c>
    </row>
    <row r="1920">
      <c r="B1920" s="121"/>
      <c r="C1920" t="str">
        <f t="shared" si="66"/>
        <v/>
      </c>
      <c r="G1920" s="124" t="s">
        <v>3163</v>
      </c>
      <c r="H1920" t="str">
        <f t="shared" si="67"/>
        <v>2007</v>
      </c>
    </row>
    <row r="1921">
      <c r="B1921" s="123"/>
      <c r="C1921" t="str">
        <f t="shared" si="66"/>
        <v/>
      </c>
      <c r="G1921" s="124" t="s">
        <v>3558</v>
      </c>
      <c r="H1921" t="str">
        <f t="shared" si="67"/>
        <v>2005</v>
      </c>
    </row>
    <row r="1922">
      <c r="B1922" s="119" t="s">
        <v>3448</v>
      </c>
      <c r="C1922" t="str">
        <f t="shared" si="66"/>
        <v>1963</v>
      </c>
      <c r="G1922" s="124" t="s">
        <v>3077</v>
      </c>
      <c r="H1922" t="str">
        <f t="shared" si="67"/>
        <v>2007</v>
      </c>
    </row>
    <row r="1923">
      <c r="B1923" s="121"/>
      <c r="C1923" t="str">
        <f t="shared" si="66"/>
        <v/>
      </c>
      <c r="G1923" s="124" t="s">
        <v>3133</v>
      </c>
      <c r="H1923" t="str">
        <f t="shared" si="67"/>
        <v>2005</v>
      </c>
    </row>
    <row r="1924">
      <c r="B1924" s="121"/>
      <c r="C1924" t="str">
        <f t="shared" si="66"/>
        <v/>
      </c>
      <c r="G1924" s="124" t="s">
        <v>3133</v>
      </c>
      <c r="H1924" t="str">
        <f t="shared" si="67"/>
        <v>2005</v>
      </c>
    </row>
    <row r="1925">
      <c r="B1925" s="121"/>
      <c r="C1925" t="str">
        <f t="shared" si="66"/>
        <v/>
      </c>
      <c r="G1925" s="124" t="s">
        <v>3149</v>
      </c>
      <c r="H1925" t="str">
        <f t="shared" si="67"/>
        <v>2007</v>
      </c>
    </row>
    <row r="1926">
      <c r="B1926" s="121"/>
      <c r="C1926" t="str">
        <f t="shared" si="66"/>
        <v/>
      </c>
      <c r="G1926" s="124" t="s">
        <v>3627</v>
      </c>
      <c r="H1926" t="str">
        <f t="shared" si="67"/>
        <v>2003</v>
      </c>
    </row>
    <row r="1927">
      <c r="B1927" s="123"/>
      <c r="C1927" t="str">
        <f t="shared" si="66"/>
        <v/>
      </c>
      <c r="G1927" s="124" t="s">
        <v>3616</v>
      </c>
      <c r="H1927" t="str">
        <f t="shared" si="67"/>
        <v>2006</v>
      </c>
    </row>
    <row r="1928">
      <c r="B1928" s="124" t="s">
        <v>3068</v>
      </c>
      <c r="C1928" t="str">
        <f t="shared" si="66"/>
        <v>1959</v>
      </c>
      <c r="G1928" s="124" t="s">
        <v>3596</v>
      </c>
      <c r="H1928" t="str">
        <f t="shared" si="67"/>
        <v>2007</v>
      </c>
    </row>
    <row r="1929">
      <c r="B1929" s="124" t="s">
        <v>3085</v>
      </c>
      <c r="C1929" t="str">
        <f t="shared" si="66"/>
        <v>1950</v>
      </c>
      <c r="G1929" s="124" t="s">
        <v>37</v>
      </c>
      <c r="H1929" t="str">
        <f t="shared" si="67"/>
        <v>-</v>
      </c>
    </row>
    <row r="1930">
      <c r="B1930" s="124" t="s">
        <v>3085</v>
      </c>
      <c r="C1930" t="str">
        <f t="shared" si="66"/>
        <v>1950</v>
      </c>
      <c r="G1930" s="124" t="s">
        <v>3624</v>
      </c>
      <c r="H1930" t="str">
        <f t="shared" si="67"/>
        <v>2005</v>
      </c>
    </row>
    <row r="1931">
      <c r="B1931" s="124" t="s">
        <v>3418</v>
      </c>
      <c r="C1931" t="str">
        <f t="shared" si="66"/>
        <v>1980</v>
      </c>
      <c r="G1931" s="124" t="s">
        <v>3587</v>
      </c>
      <c r="H1931" t="str">
        <f t="shared" si="67"/>
        <v>2006</v>
      </c>
    </row>
    <row r="1932">
      <c r="B1932" s="124" t="s">
        <v>3091</v>
      </c>
      <c r="C1932" t="str">
        <f t="shared" si="66"/>
        <v>1956</v>
      </c>
      <c r="G1932" s="124" t="s">
        <v>3587</v>
      </c>
      <c r="H1932" t="str">
        <f t="shared" si="67"/>
        <v>2006</v>
      </c>
    </row>
    <row r="1933">
      <c r="B1933" s="124" t="s">
        <v>3221</v>
      </c>
      <c r="C1933" t="str">
        <f t="shared" si="66"/>
        <v>1988</v>
      </c>
      <c r="G1933" s="124" t="s">
        <v>3389</v>
      </c>
      <c r="H1933" t="str">
        <f t="shared" si="67"/>
        <v>2007</v>
      </c>
    </row>
    <row r="1934">
      <c r="B1934" s="124" t="s">
        <v>3193</v>
      </c>
      <c r="C1934" t="str">
        <f t="shared" si="66"/>
        <v>1985</v>
      </c>
      <c r="G1934" s="124" t="s">
        <v>3490</v>
      </c>
      <c r="H1934" t="str">
        <f t="shared" si="67"/>
        <v>2025</v>
      </c>
    </row>
    <row r="1935">
      <c r="B1935" s="124" t="s">
        <v>3260</v>
      </c>
      <c r="C1935" t="str">
        <f t="shared" si="66"/>
        <v>1967</v>
      </c>
      <c r="G1935" s="124" t="s">
        <v>3628</v>
      </c>
      <c r="H1935" t="str">
        <f t="shared" si="67"/>
        <v>2005</v>
      </c>
    </row>
    <row r="1936">
      <c r="B1936" s="119" t="s">
        <v>3260</v>
      </c>
      <c r="C1936" t="str">
        <f t="shared" si="66"/>
        <v>1967</v>
      </c>
      <c r="G1936" s="124" t="s">
        <v>3389</v>
      </c>
      <c r="H1936" t="str">
        <f t="shared" si="67"/>
        <v>2007</v>
      </c>
    </row>
    <row r="1937">
      <c r="B1937" s="121"/>
      <c r="C1937" t="str">
        <f t="shared" si="66"/>
        <v/>
      </c>
      <c r="G1937" s="119" t="s">
        <v>3629</v>
      </c>
      <c r="H1937" t="str">
        <f t="shared" si="67"/>
        <v>2019</v>
      </c>
    </row>
    <row r="1938">
      <c r="B1938" s="121"/>
      <c r="C1938" t="str">
        <f t="shared" si="66"/>
        <v/>
      </c>
      <c r="G1938" s="121"/>
      <c r="H1938" t="str">
        <f t="shared" si="67"/>
        <v/>
      </c>
    </row>
    <row r="1939">
      <c r="B1939" s="121"/>
      <c r="C1939" t="str">
        <f t="shared" si="66"/>
        <v/>
      </c>
      <c r="G1939" s="121"/>
      <c r="H1939" t="str">
        <f t="shared" si="67"/>
        <v/>
      </c>
    </row>
    <row r="1940">
      <c r="B1940" s="121"/>
      <c r="C1940" t="str">
        <f t="shared" si="66"/>
        <v/>
      </c>
      <c r="G1940" s="121"/>
      <c r="H1940" t="str">
        <f t="shared" si="67"/>
        <v/>
      </c>
    </row>
    <row r="1941">
      <c r="B1941" s="123"/>
      <c r="C1941" t="str">
        <f t="shared" si="66"/>
        <v/>
      </c>
      <c r="G1941" s="121"/>
      <c r="H1941" t="str">
        <f t="shared" si="67"/>
        <v/>
      </c>
    </row>
    <row r="1942">
      <c r="B1942" s="119" t="s">
        <v>3260</v>
      </c>
      <c r="C1942" t="str">
        <f t="shared" si="66"/>
        <v>1967</v>
      </c>
      <c r="G1942" s="123"/>
      <c r="H1942" t="str">
        <f t="shared" si="67"/>
        <v/>
      </c>
    </row>
    <row r="1943">
      <c r="B1943" s="121"/>
      <c r="C1943" t="str">
        <f t="shared" si="66"/>
        <v/>
      </c>
      <c r="G1943" s="119" t="s">
        <v>3630</v>
      </c>
      <c r="H1943" t="str">
        <f t="shared" si="67"/>
        <v>2008</v>
      </c>
    </row>
    <row r="1944">
      <c r="B1944" s="121"/>
      <c r="C1944" t="str">
        <f t="shared" si="66"/>
        <v/>
      </c>
      <c r="G1944" s="121"/>
      <c r="H1944" t="str">
        <f t="shared" si="67"/>
        <v/>
      </c>
    </row>
    <row r="1945">
      <c r="B1945" s="121"/>
      <c r="C1945" t="str">
        <f t="shared" si="66"/>
        <v/>
      </c>
      <c r="G1945" s="121"/>
      <c r="H1945" t="str">
        <f t="shared" si="67"/>
        <v/>
      </c>
    </row>
    <row r="1946">
      <c r="B1946" s="123"/>
      <c r="C1946" t="str">
        <f t="shared" si="66"/>
        <v/>
      </c>
      <c r="G1946" s="121"/>
      <c r="H1946" t="str">
        <f t="shared" si="67"/>
        <v/>
      </c>
    </row>
    <row r="1947">
      <c r="B1947" s="124" t="s">
        <v>3472</v>
      </c>
      <c r="C1947" t="str">
        <f t="shared" si="66"/>
        <v>1982</v>
      </c>
      <c r="G1947" s="121"/>
      <c r="H1947" t="str">
        <f t="shared" si="67"/>
        <v/>
      </c>
    </row>
    <row r="1948">
      <c r="B1948" s="124" t="s">
        <v>3088</v>
      </c>
      <c r="C1948" t="str">
        <f t="shared" si="66"/>
        <v>1978</v>
      </c>
      <c r="G1948" s="123"/>
      <c r="H1948" t="str">
        <f t="shared" si="67"/>
        <v/>
      </c>
    </row>
    <row r="1949">
      <c r="B1949" s="124" t="s">
        <v>3066</v>
      </c>
      <c r="C1949" t="str">
        <f t="shared" si="66"/>
        <v>1990</v>
      </c>
      <c r="G1949" s="124" t="s">
        <v>3149</v>
      </c>
      <c r="H1949" t="str">
        <f t="shared" si="67"/>
        <v>2007</v>
      </c>
    </row>
    <row r="1950">
      <c r="B1950" s="124" t="s">
        <v>3448</v>
      </c>
      <c r="C1950" t="str">
        <f t="shared" si="66"/>
        <v>1963</v>
      </c>
      <c r="G1950" s="124" t="s">
        <v>3631</v>
      </c>
      <c r="H1950" t="str">
        <f t="shared" si="67"/>
        <v>2016</v>
      </c>
    </row>
    <row r="1951">
      <c r="B1951" s="124" t="s">
        <v>3224</v>
      </c>
      <c r="C1951" t="str">
        <f t="shared" si="66"/>
        <v>1971</v>
      </c>
      <c r="G1951" s="124" t="s">
        <v>3427</v>
      </c>
      <c r="H1951" t="str">
        <f t="shared" si="67"/>
        <v>2014</v>
      </c>
    </row>
    <row r="1952">
      <c r="B1952" s="119" t="s">
        <v>3067</v>
      </c>
      <c r="C1952" t="str">
        <f t="shared" si="66"/>
        <v>1977</v>
      </c>
      <c r="G1952" s="124" t="s">
        <v>3632</v>
      </c>
      <c r="H1952" t="str">
        <f t="shared" si="67"/>
        <v>2008</v>
      </c>
    </row>
    <row r="1953">
      <c r="B1953" s="123"/>
      <c r="C1953" t="str">
        <f t="shared" si="66"/>
        <v/>
      </c>
      <c r="G1953" s="124" t="s">
        <v>3139</v>
      </c>
      <c r="H1953" t="str">
        <f t="shared" si="67"/>
        <v>2016</v>
      </c>
    </row>
    <row r="1954">
      <c r="B1954" s="124" t="s">
        <v>3067</v>
      </c>
      <c r="C1954" t="str">
        <f t="shared" si="66"/>
        <v>1977</v>
      </c>
      <c r="G1954" s="124" t="s">
        <v>3633</v>
      </c>
      <c r="H1954" t="str">
        <f t="shared" si="67"/>
        <v>2005</v>
      </c>
    </row>
    <row r="1955">
      <c r="B1955" s="124" t="s">
        <v>3067</v>
      </c>
      <c r="C1955" t="str">
        <f t="shared" si="66"/>
        <v>1977</v>
      </c>
      <c r="G1955" s="124" t="s">
        <v>3161</v>
      </c>
      <c r="H1955" t="str">
        <f t="shared" si="67"/>
        <v>2010</v>
      </c>
    </row>
    <row r="1956">
      <c r="B1956" s="124" t="s">
        <v>3067</v>
      </c>
      <c r="C1956" t="str">
        <f t="shared" si="66"/>
        <v>1977</v>
      </c>
      <c r="G1956" s="124" t="s">
        <v>3616</v>
      </c>
      <c r="H1956" t="str">
        <f t="shared" si="67"/>
        <v>2006</v>
      </c>
    </row>
    <row r="1957">
      <c r="B1957" s="124" t="s">
        <v>3088</v>
      </c>
      <c r="C1957" t="str">
        <f t="shared" si="66"/>
        <v>1978</v>
      </c>
      <c r="G1957" s="119" t="s">
        <v>3634</v>
      </c>
      <c r="H1957" t="str">
        <f t="shared" si="67"/>
        <v>2010</v>
      </c>
    </row>
    <row r="1958">
      <c r="B1958" s="124" t="s">
        <v>3088</v>
      </c>
      <c r="C1958" t="str">
        <f t="shared" si="66"/>
        <v>1978</v>
      </c>
      <c r="G1958" s="121"/>
      <c r="H1958" t="str">
        <f t="shared" si="67"/>
        <v/>
      </c>
    </row>
    <row r="1959">
      <c r="B1959" s="124" t="s">
        <v>3091</v>
      </c>
      <c r="C1959" t="str">
        <f t="shared" si="66"/>
        <v>1956</v>
      </c>
      <c r="G1959" s="121"/>
      <c r="H1959" t="str">
        <f t="shared" si="67"/>
        <v/>
      </c>
    </row>
    <row r="1960">
      <c r="B1960" s="119" t="s">
        <v>3109</v>
      </c>
      <c r="C1960" t="str">
        <f t="shared" ref="C1960:C2023" si="68">RIGHT(B1960,4)</f>
        <v>1989</v>
      </c>
      <c r="G1960" s="121"/>
      <c r="H1960" t="str">
        <f t="shared" ref="H1960:H2023" si="69">RIGHT(G1960,4)</f>
        <v/>
      </c>
    </row>
    <row r="1961">
      <c r="B1961" s="121"/>
      <c r="C1961" t="str">
        <f t="shared" si="68"/>
        <v/>
      </c>
      <c r="G1961" s="121"/>
      <c r="H1961" t="str">
        <f t="shared" si="69"/>
        <v/>
      </c>
    </row>
    <row r="1962">
      <c r="B1962" s="121"/>
      <c r="C1962" t="str">
        <f t="shared" si="68"/>
        <v/>
      </c>
      <c r="G1962" s="123"/>
      <c r="H1962" t="str">
        <f t="shared" si="69"/>
        <v/>
      </c>
    </row>
    <row r="1963">
      <c r="B1963" s="121"/>
      <c r="C1963" t="str">
        <f t="shared" si="68"/>
        <v/>
      </c>
      <c r="G1963" s="119" t="s">
        <v>3635</v>
      </c>
      <c r="H1963" t="str">
        <f t="shared" si="69"/>
        <v>2016</v>
      </c>
    </row>
    <row r="1964">
      <c r="B1964" s="121"/>
      <c r="C1964" t="str">
        <f t="shared" si="68"/>
        <v/>
      </c>
      <c r="G1964" s="121"/>
      <c r="H1964" t="str">
        <f t="shared" si="69"/>
        <v/>
      </c>
    </row>
    <row r="1965">
      <c r="B1965" s="123"/>
      <c r="C1965" t="str">
        <f t="shared" si="68"/>
        <v/>
      </c>
      <c r="G1965" s="121"/>
      <c r="H1965" t="str">
        <f t="shared" si="69"/>
        <v/>
      </c>
    </row>
    <row r="1966">
      <c r="B1966" s="124" t="s">
        <v>3636</v>
      </c>
      <c r="C1966" t="str">
        <f t="shared" si="68"/>
        <v>1949</v>
      </c>
      <c r="G1966" s="121"/>
      <c r="H1966" t="str">
        <f t="shared" si="69"/>
        <v/>
      </c>
    </row>
    <row r="1967">
      <c r="B1967" s="124" t="s">
        <v>3636</v>
      </c>
      <c r="C1967" t="str">
        <f t="shared" si="68"/>
        <v>1949</v>
      </c>
      <c r="G1967" s="123"/>
      <c r="H1967" t="str">
        <f t="shared" si="69"/>
        <v/>
      </c>
    </row>
    <row r="1968">
      <c r="B1968" s="124" t="s">
        <v>3636</v>
      </c>
      <c r="C1968" t="str">
        <f t="shared" si="68"/>
        <v>1949</v>
      </c>
      <c r="G1968" s="124" t="s">
        <v>3013</v>
      </c>
      <c r="H1968" t="str">
        <f t="shared" si="69"/>
        <v>2024</v>
      </c>
    </row>
    <row r="1969">
      <c r="B1969" s="124" t="s">
        <v>3070</v>
      </c>
      <c r="C1969" t="str">
        <f t="shared" si="68"/>
        <v>1961</v>
      </c>
      <c r="G1969" s="124" t="s">
        <v>3582</v>
      </c>
      <c r="H1969" t="str">
        <f t="shared" si="69"/>
        <v>2010</v>
      </c>
    </row>
    <row r="1970">
      <c r="B1970" s="124" t="s">
        <v>3070</v>
      </c>
      <c r="C1970" t="str">
        <f t="shared" si="68"/>
        <v>1961</v>
      </c>
      <c r="G1970" s="124" t="s">
        <v>3141</v>
      </c>
      <c r="H1970" t="str">
        <f t="shared" si="69"/>
        <v>2014</v>
      </c>
    </row>
    <row r="1971">
      <c r="B1971" s="124" t="s">
        <v>3226</v>
      </c>
      <c r="C1971" t="str">
        <f t="shared" si="68"/>
        <v>1969</v>
      </c>
      <c r="G1971" s="124" t="s">
        <v>3154</v>
      </c>
      <c r="H1971" t="str">
        <f t="shared" si="69"/>
        <v>2025</v>
      </c>
    </row>
    <row r="1972">
      <c r="B1972" s="124" t="s">
        <v>3070</v>
      </c>
      <c r="C1972" t="str">
        <f t="shared" si="68"/>
        <v>1961</v>
      </c>
      <c r="G1972" s="124" t="s">
        <v>3637</v>
      </c>
      <c r="H1972" t="str">
        <f t="shared" si="69"/>
        <v>2024</v>
      </c>
    </row>
    <row r="1973">
      <c r="B1973" s="124" t="s">
        <v>3073</v>
      </c>
      <c r="C1973" t="str">
        <f t="shared" si="68"/>
        <v>1970</v>
      </c>
      <c r="G1973" s="119" t="s">
        <v>3638</v>
      </c>
      <c r="H1973" t="str">
        <f t="shared" si="69"/>
        <v>2016</v>
      </c>
    </row>
    <row r="1974">
      <c r="B1974" s="119" t="s">
        <v>3070</v>
      </c>
      <c r="C1974" t="str">
        <f t="shared" si="68"/>
        <v>1961</v>
      </c>
      <c r="G1974" s="123"/>
      <c r="H1974" t="str">
        <f t="shared" si="69"/>
        <v/>
      </c>
    </row>
    <row r="1975">
      <c r="B1975" s="121"/>
      <c r="C1975" t="str">
        <f t="shared" si="68"/>
        <v/>
      </c>
      <c r="G1975" s="124" t="s">
        <v>3639</v>
      </c>
      <c r="H1975" t="str">
        <f t="shared" si="69"/>
        <v>2020</v>
      </c>
    </row>
    <row r="1976">
      <c r="B1976" s="121"/>
      <c r="C1976" t="str">
        <f t="shared" si="68"/>
        <v/>
      </c>
      <c r="G1976" s="124" t="s">
        <v>3640</v>
      </c>
      <c r="H1976" t="str">
        <f t="shared" si="69"/>
        <v>2025</v>
      </c>
    </row>
    <row r="1977">
      <c r="B1977" s="121"/>
      <c r="C1977" t="str">
        <f t="shared" si="68"/>
        <v/>
      </c>
      <c r="G1977" s="124" t="s">
        <v>3640</v>
      </c>
      <c r="H1977" t="str">
        <f t="shared" si="69"/>
        <v>2025</v>
      </c>
    </row>
    <row r="1978">
      <c r="B1978" s="123"/>
      <c r="C1978" t="str">
        <f t="shared" si="68"/>
        <v/>
      </c>
      <c r="G1978" s="124" t="s">
        <v>3641</v>
      </c>
      <c r="H1978" t="str">
        <f t="shared" si="69"/>
        <v>2010</v>
      </c>
    </row>
    <row r="1979">
      <c r="B1979" s="124" t="s">
        <v>3070</v>
      </c>
      <c r="C1979" t="str">
        <f t="shared" si="68"/>
        <v>1961</v>
      </c>
      <c r="G1979" s="124" t="s">
        <v>3642</v>
      </c>
      <c r="H1979" t="str">
        <f t="shared" si="69"/>
        <v>2020</v>
      </c>
    </row>
    <row r="1980">
      <c r="B1980" s="124" t="s">
        <v>3643</v>
      </c>
      <c r="C1980" t="str">
        <f t="shared" si="68"/>
        <v>1957</v>
      </c>
      <c r="G1980" s="124" t="s">
        <v>3624</v>
      </c>
      <c r="H1980" t="str">
        <f t="shared" si="69"/>
        <v>2005</v>
      </c>
    </row>
    <row r="1981">
      <c r="B1981" s="124" t="s">
        <v>3228</v>
      </c>
      <c r="C1981" t="str">
        <f t="shared" si="68"/>
        <v>1972</v>
      </c>
      <c r="G1981" s="119" t="s">
        <v>3644</v>
      </c>
      <c r="H1981" t="str">
        <f t="shared" si="69"/>
        <v>2025</v>
      </c>
    </row>
    <row r="1982">
      <c r="B1982" s="119" t="s">
        <v>3448</v>
      </c>
      <c r="C1982" t="str">
        <f t="shared" si="68"/>
        <v>1963</v>
      </c>
      <c r="G1982" s="121"/>
      <c r="H1982" t="str">
        <f t="shared" si="69"/>
        <v/>
      </c>
    </row>
    <row r="1983">
      <c r="B1983" s="121"/>
      <c r="C1983" t="str">
        <f t="shared" si="68"/>
        <v/>
      </c>
      <c r="G1983" s="121"/>
      <c r="H1983" t="str">
        <f t="shared" si="69"/>
        <v/>
      </c>
    </row>
    <row r="1984">
      <c r="B1984" s="121"/>
      <c r="C1984" t="str">
        <f t="shared" si="68"/>
        <v/>
      </c>
      <c r="G1984" s="121"/>
      <c r="H1984" t="str">
        <f t="shared" si="69"/>
        <v/>
      </c>
    </row>
    <row r="1985">
      <c r="B1985" s="121"/>
      <c r="C1985" t="str">
        <f t="shared" si="68"/>
        <v/>
      </c>
      <c r="G1985" s="121"/>
      <c r="H1985" t="str">
        <f t="shared" si="69"/>
        <v/>
      </c>
    </row>
    <row r="1986">
      <c r="B1986" s="121"/>
      <c r="C1986" t="str">
        <f t="shared" si="68"/>
        <v/>
      </c>
      <c r="G1986" s="123"/>
      <c r="H1986" t="str">
        <f t="shared" si="69"/>
        <v/>
      </c>
    </row>
    <row r="1987">
      <c r="B1987" s="123"/>
      <c r="C1987" t="str">
        <f t="shared" si="68"/>
        <v/>
      </c>
      <c r="G1987" s="124" t="s">
        <v>3182</v>
      </c>
      <c r="H1987" t="str">
        <f t="shared" si="69"/>
        <v>2023</v>
      </c>
    </row>
    <row r="1988">
      <c r="B1988" s="124" t="s">
        <v>3085</v>
      </c>
      <c r="C1988" t="str">
        <f t="shared" si="68"/>
        <v>1950</v>
      </c>
      <c r="G1988" s="124" t="s">
        <v>3133</v>
      </c>
      <c r="H1988" t="str">
        <f t="shared" si="69"/>
        <v>2005</v>
      </c>
    </row>
    <row r="1989">
      <c r="B1989" s="124" t="s">
        <v>3085</v>
      </c>
      <c r="C1989" t="str">
        <f t="shared" si="68"/>
        <v>1950</v>
      </c>
      <c r="G1989" s="124" t="s">
        <v>3612</v>
      </c>
      <c r="H1989" t="str">
        <f t="shared" si="69"/>
        <v>2007</v>
      </c>
    </row>
    <row r="1990">
      <c r="B1990" s="124" t="s">
        <v>3228</v>
      </c>
      <c r="C1990" t="str">
        <f t="shared" si="68"/>
        <v>1972</v>
      </c>
      <c r="G1990" s="124" t="s">
        <v>3568</v>
      </c>
      <c r="H1990" t="str">
        <f t="shared" si="69"/>
        <v>2008</v>
      </c>
    </row>
    <row r="1991">
      <c r="B1991" s="124" t="s">
        <v>3070</v>
      </c>
      <c r="C1991" t="str">
        <f t="shared" si="68"/>
        <v>1961</v>
      </c>
      <c r="G1991" s="124" t="s">
        <v>3129</v>
      </c>
      <c r="H1991" t="str">
        <f t="shared" si="69"/>
        <v>2010</v>
      </c>
    </row>
    <row r="1992">
      <c r="B1992" s="124" t="s">
        <v>3070</v>
      </c>
      <c r="C1992" t="str">
        <f t="shared" si="68"/>
        <v>1961</v>
      </c>
      <c r="G1992" s="124" t="s">
        <v>3130</v>
      </c>
      <c r="H1992" t="str">
        <f t="shared" si="69"/>
        <v>2014</v>
      </c>
    </row>
    <row r="1993">
      <c r="B1993" s="124" t="s">
        <v>3070</v>
      </c>
      <c r="C1993" t="str">
        <f t="shared" si="68"/>
        <v>1961</v>
      </c>
      <c r="G1993" s="124" t="s">
        <v>3455</v>
      </c>
      <c r="H1993" t="str">
        <f t="shared" si="69"/>
        <v>2005</v>
      </c>
    </row>
    <row r="1994">
      <c r="B1994" s="124" t="s">
        <v>3636</v>
      </c>
      <c r="C1994" t="str">
        <f t="shared" si="68"/>
        <v>1949</v>
      </c>
      <c r="G1994" s="124" t="s">
        <v>3568</v>
      </c>
      <c r="H1994" t="str">
        <f t="shared" si="69"/>
        <v>2008</v>
      </c>
    </row>
    <row r="1995">
      <c r="B1995" s="124" t="s">
        <v>3636</v>
      </c>
      <c r="C1995" t="str">
        <f t="shared" si="68"/>
        <v>1949</v>
      </c>
      <c r="G1995" s="119" t="s">
        <v>3622</v>
      </c>
      <c r="H1995" t="str">
        <f t="shared" si="69"/>
        <v>2013</v>
      </c>
    </row>
    <row r="1996">
      <c r="B1996" s="124" t="s">
        <v>3073</v>
      </c>
      <c r="C1996" t="str">
        <f t="shared" si="68"/>
        <v>1970</v>
      </c>
      <c r="G1996" s="121"/>
      <c r="H1996" t="str">
        <f t="shared" si="69"/>
        <v/>
      </c>
    </row>
    <row r="1997">
      <c r="B1997" s="124" t="s">
        <v>3448</v>
      </c>
      <c r="C1997" t="str">
        <f t="shared" si="68"/>
        <v>1963</v>
      </c>
      <c r="G1997" s="121"/>
      <c r="H1997" t="str">
        <f t="shared" si="69"/>
        <v/>
      </c>
    </row>
    <row r="1998">
      <c r="B1998" s="124" t="s">
        <v>3065</v>
      </c>
      <c r="C1998" t="str">
        <f t="shared" si="68"/>
        <v>1991</v>
      </c>
      <c r="G1998" s="121"/>
      <c r="H1998" t="str">
        <f t="shared" si="69"/>
        <v/>
      </c>
    </row>
    <row r="1999">
      <c r="B1999" s="124" t="s">
        <v>3068</v>
      </c>
      <c r="C1999" t="str">
        <f t="shared" si="68"/>
        <v>1959</v>
      </c>
      <c r="G1999" s="123"/>
      <c r="H1999" t="str">
        <f t="shared" si="69"/>
        <v/>
      </c>
    </row>
    <row r="2000">
      <c r="B2000" s="124" t="s">
        <v>3082</v>
      </c>
      <c r="C2000" t="str">
        <f t="shared" si="68"/>
        <v>2001</v>
      </c>
      <c r="G2000" s="124" t="s">
        <v>3092</v>
      </c>
      <c r="H2000" t="str">
        <f t="shared" si="69"/>
        <v>2007</v>
      </c>
    </row>
    <row r="2001">
      <c r="B2001" s="124" t="s">
        <v>3085</v>
      </c>
      <c r="C2001" t="str">
        <f t="shared" si="68"/>
        <v>1950</v>
      </c>
      <c r="G2001" s="124" t="s">
        <v>3613</v>
      </c>
      <c r="H2001" t="str">
        <f t="shared" si="69"/>
        <v>2005</v>
      </c>
    </row>
    <row r="2002">
      <c r="B2002" s="124" t="s">
        <v>3313</v>
      </c>
      <c r="C2002" t="str">
        <f t="shared" si="68"/>
        <v>1979</v>
      </c>
      <c r="G2002" s="124" t="s">
        <v>3552</v>
      </c>
      <c r="H2002" t="str">
        <f t="shared" si="69"/>
        <v>2008</v>
      </c>
    </row>
    <row r="2003">
      <c r="B2003" s="119" t="s">
        <v>3085</v>
      </c>
      <c r="C2003" t="str">
        <f t="shared" si="68"/>
        <v>1950</v>
      </c>
      <c r="G2003" s="119" t="s">
        <v>3645</v>
      </c>
      <c r="H2003" t="str">
        <f t="shared" si="69"/>
        <v>2024</v>
      </c>
    </row>
    <row r="2004">
      <c r="B2004" s="121"/>
      <c r="C2004" t="str">
        <f t="shared" si="68"/>
        <v/>
      </c>
      <c r="G2004" s="121"/>
      <c r="H2004" t="str">
        <f t="shared" si="69"/>
        <v/>
      </c>
    </row>
    <row r="2005">
      <c r="B2005" s="121"/>
      <c r="C2005" t="str">
        <f t="shared" si="68"/>
        <v/>
      </c>
      <c r="G2005" s="121"/>
      <c r="H2005" t="str">
        <f t="shared" si="69"/>
        <v/>
      </c>
    </row>
    <row r="2006">
      <c r="B2006" s="121"/>
      <c r="C2006" t="str">
        <f t="shared" si="68"/>
        <v/>
      </c>
      <c r="G2006" s="121"/>
      <c r="H2006" t="str">
        <f t="shared" si="69"/>
        <v/>
      </c>
    </row>
    <row r="2007">
      <c r="B2007" s="121"/>
      <c r="C2007" t="str">
        <f t="shared" si="68"/>
        <v/>
      </c>
      <c r="G2007" s="121"/>
      <c r="H2007" t="str">
        <f t="shared" si="69"/>
        <v/>
      </c>
    </row>
    <row r="2008">
      <c r="B2008" s="123"/>
      <c r="C2008" t="str">
        <f t="shared" si="68"/>
        <v/>
      </c>
      <c r="G2008" s="123"/>
      <c r="H2008" t="str">
        <f t="shared" si="69"/>
        <v/>
      </c>
    </row>
    <row r="2009">
      <c r="B2009" s="124" t="s">
        <v>3085</v>
      </c>
      <c r="C2009" t="str">
        <f t="shared" si="68"/>
        <v>1950</v>
      </c>
      <c r="G2009" s="124" t="s">
        <v>3089</v>
      </c>
      <c r="H2009" t="str">
        <f t="shared" si="69"/>
        <v>2005</v>
      </c>
    </row>
    <row r="2010">
      <c r="B2010" s="124" t="s">
        <v>3085</v>
      </c>
      <c r="C2010" t="str">
        <f t="shared" si="68"/>
        <v>1950</v>
      </c>
      <c r="G2010" s="124" t="s">
        <v>3646</v>
      </c>
      <c r="H2010" t="str">
        <f t="shared" si="69"/>
        <v>2024</v>
      </c>
    </row>
    <row r="2011">
      <c r="B2011" s="124" t="s">
        <v>3117</v>
      </c>
      <c r="C2011" t="str">
        <f t="shared" si="68"/>
        <v>1962</v>
      </c>
      <c r="G2011" s="124" t="s">
        <v>3647</v>
      </c>
      <c r="H2011" t="str">
        <f t="shared" si="69"/>
        <v>2016</v>
      </c>
    </row>
    <row r="2012">
      <c r="B2012" s="124" t="s">
        <v>3117</v>
      </c>
      <c r="C2012" t="str">
        <f t="shared" si="68"/>
        <v>1962</v>
      </c>
      <c r="G2012" s="124" t="s">
        <v>3582</v>
      </c>
      <c r="H2012" t="str">
        <f t="shared" si="69"/>
        <v>2010</v>
      </c>
    </row>
    <row r="2013">
      <c r="B2013" s="124" t="s">
        <v>3068</v>
      </c>
      <c r="C2013" t="str">
        <f t="shared" si="68"/>
        <v>1959</v>
      </c>
      <c r="G2013" s="124" t="s">
        <v>3648</v>
      </c>
      <c r="H2013" t="str">
        <f t="shared" si="69"/>
        <v>2016</v>
      </c>
    </row>
    <row r="2014">
      <c r="B2014" s="124" t="s">
        <v>3117</v>
      </c>
      <c r="C2014" t="str">
        <f t="shared" si="68"/>
        <v>1962</v>
      </c>
      <c r="G2014" s="124" t="s">
        <v>3649</v>
      </c>
      <c r="H2014" t="str">
        <f t="shared" si="69"/>
        <v>2013</v>
      </c>
    </row>
    <row r="2015">
      <c r="B2015" s="124" t="s">
        <v>3085</v>
      </c>
      <c r="C2015" t="str">
        <f t="shared" si="68"/>
        <v>1950</v>
      </c>
      <c r="G2015" s="124" t="s">
        <v>3089</v>
      </c>
      <c r="H2015" t="str">
        <f t="shared" si="69"/>
        <v>2005</v>
      </c>
    </row>
    <row r="2016">
      <c r="B2016" s="124" t="s">
        <v>3124</v>
      </c>
      <c r="C2016" t="str">
        <f t="shared" si="68"/>
        <v>1948</v>
      </c>
      <c r="G2016" s="124" t="s">
        <v>3650</v>
      </c>
      <c r="H2016" t="str">
        <f t="shared" si="69"/>
        <v>2005</v>
      </c>
    </row>
    <row r="2017">
      <c r="B2017" s="119" t="s">
        <v>3124</v>
      </c>
      <c r="C2017" t="str">
        <f t="shared" si="68"/>
        <v>1948</v>
      </c>
      <c r="G2017" s="124" t="s">
        <v>3607</v>
      </c>
      <c r="H2017" t="str">
        <f t="shared" si="69"/>
        <v>2010</v>
      </c>
    </row>
    <row r="2018">
      <c r="B2018" s="121"/>
      <c r="C2018" t="str">
        <f t="shared" si="68"/>
        <v/>
      </c>
      <c r="G2018" s="124" t="s">
        <v>2971</v>
      </c>
      <c r="H2018" t="str">
        <f t="shared" si="69"/>
        <v>2023</v>
      </c>
    </row>
    <row r="2019">
      <c r="B2019" s="121"/>
      <c r="C2019" t="str">
        <f t="shared" si="68"/>
        <v/>
      </c>
      <c r="G2019" s="124" t="s">
        <v>3080</v>
      </c>
      <c r="H2019" t="str">
        <f t="shared" si="69"/>
        <v>2005</v>
      </c>
    </row>
    <row r="2020">
      <c r="B2020" s="121"/>
      <c r="C2020" t="str">
        <f t="shared" si="68"/>
        <v/>
      </c>
      <c r="G2020" s="124" t="s">
        <v>3457</v>
      </c>
      <c r="H2020" t="str">
        <f t="shared" si="69"/>
        <v>2004</v>
      </c>
    </row>
    <row r="2021">
      <c r="B2021" s="121"/>
      <c r="C2021" t="str">
        <f t="shared" si="68"/>
        <v/>
      </c>
      <c r="G2021" s="124" t="s">
        <v>3161</v>
      </c>
      <c r="H2021" t="str">
        <f t="shared" si="69"/>
        <v>2010</v>
      </c>
    </row>
    <row r="2022">
      <c r="B2022" s="123"/>
      <c r="C2022" t="str">
        <f t="shared" si="68"/>
        <v/>
      </c>
      <c r="G2022" s="124" t="s">
        <v>3651</v>
      </c>
      <c r="H2022" t="str">
        <f t="shared" si="69"/>
        <v>2020</v>
      </c>
    </row>
    <row r="2023">
      <c r="B2023" s="119" t="s">
        <v>3068</v>
      </c>
      <c r="C2023" t="str">
        <f t="shared" si="68"/>
        <v>1959</v>
      </c>
      <c r="G2023" s="124" t="s">
        <v>3652</v>
      </c>
      <c r="H2023" t="str">
        <f t="shared" si="69"/>
        <v>2018</v>
      </c>
    </row>
    <row r="2024">
      <c r="B2024" s="121"/>
      <c r="C2024" t="str">
        <f t="shared" ref="C2024:C2087" si="70">RIGHT(B2024,4)</f>
        <v/>
      </c>
      <c r="G2024" s="119" t="s">
        <v>3653</v>
      </c>
      <c r="H2024" t="str">
        <f t="shared" ref="H2024:H2087" si="71">RIGHT(G2024,4)</f>
        <v>2004</v>
      </c>
    </row>
    <row r="2025">
      <c r="B2025" s="121"/>
      <c r="C2025" t="str">
        <f t="shared" si="70"/>
        <v/>
      </c>
      <c r="G2025" s="121"/>
      <c r="H2025" t="str">
        <f t="shared" si="71"/>
        <v/>
      </c>
    </row>
    <row r="2026">
      <c r="B2026" s="121"/>
      <c r="C2026" t="str">
        <f t="shared" si="70"/>
        <v/>
      </c>
      <c r="G2026" s="121"/>
      <c r="H2026" t="str">
        <f t="shared" si="71"/>
        <v/>
      </c>
    </row>
    <row r="2027">
      <c r="B2027" s="121"/>
      <c r="C2027" t="str">
        <f t="shared" si="70"/>
        <v/>
      </c>
      <c r="G2027" s="121"/>
      <c r="H2027" t="str">
        <f t="shared" si="71"/>
        <v/>
      </c>
    </row>
    <row r="2028">
      <c r="B2028" s="123"/>
      <c r="C2028" t="str">
        <f t="shared" si="70"/>
        <v/>
      </c>
      <c r="G2028" s="121"/>
      <c r="H2028" t="str">
        <f t="shared" si="71"/>
        <v/>
      </c>
    </row>
    <row r="2029">
      <c r="B2029" s="119" t="s">
        <v>3091</v>
      </c>
      <c r="C2029" t="str">
        <f t="shared" si="70"/>
        <v>1956</v>
      </c>
      <c r="G2029" s="123"/>
      <c r="H2029" t="str">
        <f t="shared" si="71"/>
        <v/>
      </c>
    </row>
    <row r="2030">
      <c r="B2030" s="121"/>
      <c r="C2030" t="str">
        <f t="shared" si="70"/>
        <v/>
      </c>
      <c r="G2030" s="124" t="s">
        <v>3106</v>
      </c>
      <c r="H2030" t="str">
        <f t="shared" si="71"/>
        <v>2013</v>
      </c>
    </row>
    <row r="2031">
      <c r="B2031" s="121"/>
      <c r="C2031" t="str">
        <f t="shared" si="70"/>
        <v/>
      </c>
      <c r="G2031" s="124" t="s">
        <v>3304</v>
      </c>
      <c r="H2031" t="str">
        <f t="shared" si="71"/>
        <v>2025</v>
      </c>
    </row>
    <row r="2032">
      <c r="B2032" s="121"/>
      <c r="C2032" t="str">
        <f t="shared" si="70"/>
        <v/>
      </c>
      <c r="G2032" s="124" t="s">
        <v>3584</v>
      </c>
      <c r="H2032" t="str">
        <f t="shared" si="71"/>
        <v>2011</v>
      </c>
    </row>
    <row r="2033">
      <c r="B2033" s="121"/>
      <c r="C2033" t="str">
        <f t="shared" si="70"/>
        <v/>
      </c>
      <c r="G2033" s="124" t="s">
        <v>3080</v>
      </c>
      <c r="H2033" t="str">
        <f t="shared" si="71"/>
        <v>2005</v>
      </c>
    </row>
    <row r="2034">
      <c r="B2034" s="123"/>
      <c r="C2034" t="str">
        <f t="shared" si="70"/>
        <v/>
      </c>
      <c r="G2034" s="124" t="s">
        <v>2897</v>
      </c>
      <c r="H2034" t="str">
        <f t="shared" si="71"/>
        <v>2014</v>
      </c>
    </row>
    <row r="2035">
      <c r="B2035" s="124" t="s">
        <v>3578</v>
      </c>
      <c r="C2035" t="str">
        <f t="shared" si="70"/>
        <v>2004</v>
      </c>
      <c r="G2035" s="124" t="s">
        <v>3563</v>
      </c>
      <c r="H2035" t="str">
        <f t="shared" si="71"/>
        <v>2008</v>
      </c>
    </row>
    <row r="2036">
      <c r="B2036" s="124" t="s">
        <v>3078</v>
      </c>
      <c r="C2036" t="str">
        <f t="shared" si="70"/>
        <v>1973</v>
      </c>
      <c r="G2036" s="124" t="s">
        <v>3133</v>
      </c>
      <c r="H2036" t="str">
        <f t="shared" si="71"/>
        <v>2005</v>
      </c>
    </row>
    <row r="2037">
      <c r="B2037" s="124" t="s">
        <v>3085</v>
      </c>
      <c r="C2037" t="str">
        <f t="shared" si="70"/>
        <v>1950</v>
      </c>
      <c r="G2037" s="124" t="s">
        <v>2995</v>
      </c>
      <c r="H2037" t="str">
        <f t="shared" si="71"/>
        <v>2020</v>
      </c>
    </row>
    <row r="2038">
      <c r="B2038" s="124" t="s">
        <v>3085</v>
      </c>
      <c r="C2038" t="str">
        <f t="shared" si="70"/>
        <v>1950</v>
      </c>
      <c r="G2038" s="119" t="s">
        <v>3641</v>
      </c>
      <c r="H2038" t="str">
        <f t="shared" si="71"/>
        <v>2010</v>
      </c>
    </row>
    <row r="2039">
      <c r="B2039" s="124" t="s">
        <v>3088</v>
      </c>
      <c r="C2039" t="str">
        <f t="shared" si="70"/>
        <v>1978</v>
      </c>
      <c r="G2039" s="121"/>
      <c r="H2039" t="str">
        <f t="shared" si="71"/>
        <v/>
      </c>
    </row>
    <row r="2040">
      <c r="B2040" s="124" t="s">
        <v>3073</v>
      </c>
      <c r="C2040" t="str">
        <f t="shared" si="70"/>
        <v>1970</v>
      </c>
      <c r="G2040" s="121"/>
      <c r="H2040" t="str">
        <f t="shared" si="71"/>
        <v/>
      </c>
    </row>
    <row r="2041">
      <c r="B2041" s="124" t="s">
        <v>3418</v>
      </c>
      <c r="C2041" t="str">
        <f t="shared" si="70"/>
        <v>1980</v>
      </c>
      <c r="G2041" s="121"/>
      <c r="H2041" t="str">
        <f t="shared" si="71"/>
        <v/>
      </c>
    </row>
    <row r="2042">
      <c r="B2042" s="124" t="s">
        <v>3643</v>
      </c>
      <c r="C2042" t="str">
        <f t="shared" si="70"/>
        <v>1957</v>
      </c>
      <c r="G2042" s="121"/>
      <c r="H2042" t="str">
        <f t="shared" si="71"/>
        <v/>
      </c>
    </row>
    <row r="2043">
      <c r="B2043" s="124" t="s">
        <v>3643</v>
      </c>
      <c r="C2043" t="str">
        <f t="shared" si="70"/>
        <v>1957</v>
      </c>
      <c r="G2043" s="123"/>
      <c r="H2043" t="str">
        <f t="shared" si="71"/>
        <v/>
      </c>
    </row>
    <row r="2044">
      <c r="B2044" s="124" t="s">
        <v>3643</v>
      </c>
      <c r="C2044" t="str">
        <f t="shared" si="70"/>
        <v>1957</v>
      </c>
      <c r="G2044" s="119" t="s">
        <v>2919</v>
      </c>
      <c r="H2044" t="str">
        <f t="shared" si="71"/>
        <v>2013</v>
      </c>
    </row>
    <row r="2045">
      <c r="B2045" s="124" t="s">
        <v>3066</v>
      </c>
      <c r="C2045" t="str">
        <f t="shared" si="70"/>
        <v>1990</v>
      </c>
      <c r="G2045" s="121"/>
      <c r="H2045" t="str">
        <f t="shared" si="71"/>
        <v/>
      </c>
    </row>
    <row r="2046">
      <c r="B2046" s="124" t="s">
        <v>3066</v>
      </c>
      <c r="C2046" t="str">
        <f t="shared" si="70"/>
        <v>1990</v>
      </c>
      <c r="G2046" s="121"/>
      <c r="H2046" t="str">
        <f t="shared" si="71"/>
        <v/>
      </c>
    </row>
    <row r="2047">
      <c r="B2047" s="124" t="s">
        <v>2999</v>
      </c>
      <c r="C2047" t="str">
        <f t="shared" si="70"/>
        <v>1983</v>
      </c>
      <c r="G2047" s="121"/>
      <c r="H2047" t="str">
        <f t="shared" si="71"/>
        <v/>
      </c>
    </row>
    <row r="2048">
      <c r="B2048" s="124" t="s">
        <v>2997</v>
      </c>
      <c r="C2048" t="str">
        <f t="shared" si="70"/>
        <v>1987</v>
      </c>
      <c r="G2048" s="121"/>
      <c r="H2048" t="str">
        <f t="shared" si="71"/>
        <v/>
      </c>
    </row>
    <row r="2049">
      <c r="B2049" s="124" t="s">
        <v>3001</v>
      </c>
      <c r="C2049" t="str">
        <f t="shared" si="70"/>
        <v>1989</v>
      </c>
      <c r="G2049" s="123"/>
      <c r="H2049" t="str">
        <f t="shared" si="71"/>
        <v/>
      </c>
    </row>
    <row r="2050">
      <c r="B2050" s="124" t="s">
        <v>3069</v>
      </c>
      <c r="C2050" t="str">
        <f t="shared" si="70"/>
        <v>1975</v>
      </c>
      <c r="G2050" s="119" t="s">
        <v>3455</v>
      </c>
      <c r="H2050" t="str">
        <f t="shared" si="71"/>
        <v>2005</v>
      </c>
    </row>
    <row r="2051">
      <c r="B2051" s="119" t="s">
        <v>3654</v>
      </c>
      <c r="C2051" t="str">
        <f t="shared" si="70"/>
        <v>1986</v>
      </c>
      <c r="G2051" s="121"/>
      <c r="H2051" t="str">
        <f t="shared" si="71"/>
        <v/>
      </c>
    </row>
    <row r="2052">
      <c r="B2052" s="121"/>
      <c r="C2052" t="str">
        <f t="shared" si="70"/>
        <v/>
      </c>
      <c r="G2052" s="121"/>
      <c r="H2052" t="str">
        <f t="shared" si="71"/>
        <v/>
      </c>
    </row>
    <row r="2053">
      <c r="B2053" s="123"/>
      <c r="C2053" t="str">
        <f t="shared" si="70"/>
        <v/>
      </c>
      <c r="G2053" s="121"/>
      <c r="H2053" t="str">
        <f t="shared" si="71"/>
        <v/>
      </c>
    </row>
    <row r="2054">
      <c r="B2054" s="124" t="s">
        <v>3655</v>
      </c>
      <c r="C2054" t="str">
        <f t="shared" si="70"/>
        <v>1986</v>
      </c>
      <c r="G2054" s="121"/>
      <c r="H2054" t="str">
        <f t="shared" si="71"/>
        <v/>
      </c>
    </row>
    <row r="2055">
      <c r="B2055" s="119" t="s">
        <v>3656</v>
      </c>
      <c r="C2055" t="str">
        <f t="shared" si="70"/>
        <v>1986</v>
      </c>
      <c r="G2055" s="123"/>
      <c r="H2055" t="str">
        <f t="shared" si="71"/>
        <v/>
      </c>
    </row>
    <row r="2056">
      <c r="B2056" s="121"/>
      <c r="C2056" t="str">
        <f t="shared" si="70"/>
        <v/>
      </c>
      <c r="G2056" s="124" t="s">
        <v>3575</v>
      </c>
      <c r="H2056" t="str">
        <f t="shared" si="71"/>
        <v>2011</v>
      </c>
    </row>
    <row r="2057">
      <c r="B2057" s="123"/>
      <c r="C2057" t="str">
        <f t="shared" si="70"/>
        <v/>
      </c>
      <c r="G2057" s="124" t="s">
        <v>3615</v>
      </c>
      <c r="H2057" t="str">
        <f t="shared" si="71"/>
        <v>2007</v>
      </c>
    </row>
    <row r="2058">
      <c r="B2058" s="119" t="s">
        <v>2880</v>
      </c>
      <c r="C2058" t="str">
        <f t="shared" si="70"/>
        <v>1982</v>
      </c>
      <c r="G2058" s="124" t="s">
        <v>3595</v>
      </c>
      <c r="H2058" t="str">
        <f t="shared" si="71"/>
        <v>2008</v>
      </c>
    </row>
    <row r="2059">
      <c r="B2059" s="121"/>
      <c r="C2059" t="str">
        <f t="shared" si="70"/>
        <v/>
      </c>
      <c r="G2059" s="124" t="s">
        <v>3544</v>
      </c>
      <c r="H2059" t="str">
        <f t="shared" si="71"/>
        <v>2010</v>
      </c>
    </row>
    <row r="2060">
      <c r="B2060" s="123"/>
      <c r="C2060" t="str">
        <f t="shared" si="70"/>
        <v/>
      </c>
      <c r="G2060" s="124" t="s">
        <v>3155</v>
      </c>
      <c r="H2060" t="str">
        <f t="shared" si="71"/>
        <v>2005</v>
      </c>
    </row>
    <row r="2061">
      <c r="B2061" s="124" t="s">
        <v>2890</v>
      </c>
      <c r="C2061" t="str">
        <f t="shared" si="70"/>
        <v>1971</v>
      </c>
      <c r="G2061" s="124" t="s">
        <v>3576</v>
      </c>
      <c r="H2061" t="str">
        <f t="shared" si="71"/>
        <v>2024</v>
      </c>
    </row>
    <row r="2062">
      <c r="B2062" s="119" t="s">
        <v>3024</v>
      </c>
      <c r="C2062" t="str">
        <f t="shared" si="70"/>
        <v>1965</v>
      </c>
      <c r="G2062" s="124" t="s">
        <v>3161</v>
      </c>
      <c r="H2062" t="str">
        <f t="shared" si="71"/>
        <v>2010</v>
      </c>
    </row>
    <row r="2063">
      <c r="B2063" s="123"/>
      <c r="C2063" t="str">
        <f t="shared" si="70"/>
        <v/>
      </c>
      <c r="G2063" s="124" t="s">
        <v>3133</v>
      </c>
      <c r="H2063" t="str">
        <f t="shared" si="71"/>
        <v>2005</v>
      </c>
    </row>
    <row r="2064">
      <c r="B2064" s="124" t="s">
        <v>3024</v>
      </c>
      <c r="C2064" t="str">
        <f t="shared" si="70"/>
        <v>1965</v>
      </c>
      <c r="G2064" s="124" t="s">
        <v>3097</v>
      </c>
      <c r="H2064" t="str">
        <f t="shared" si="71"/>
        <v>2008</v>
      </c>
    </row>
    <row r="2065">
      <c r="B2065" s="119" t="s">
        <v>2946</v>
      </c>
      <c r="C2065" t="str">
        <f t="shared" si="70"/>
        <v>1967</v>
      </c>
      <c r="G2065" s="124" t="s">
        <v>3657</v>
      </c>
      <c r="H2065" t="str">
        <f t="shared" si="71"/>
        <v>2016</v>
      </c>
    </row>
    <row r="2066">
      <c r="B2066" s="123"/>
      <c r="C2066" t="str">
        <f t="shared" si="70"/>
        <v/>
      </c>
      <c r="G2066" s="124" t="s">
        <v>3600</v>
      </c>
      <c r="H2066" t="str">
        <f t="shared" si="71"/>
        <v>2006</v>
      </c>
    </row>
    <row r="2067">
      <c r="B2067" s="124" t="s">
        <v>2946</v>
      </c>
      <c r="C2067" t="str">
        <f t="shared" si="70"/>
        <v>1967</v>
      </c>
      <c r="G2067" s="124" t="s">
        <v>3573</v>
      </c>
      <c r="H2067" t="str">
        <f t="shared" si="71"/>
        <v>2006</v>
      </c>
    </row>
    <row r="2068">
      <c r="B2068" s="119" t="s">
        <v>2946</v>
      </c>
      <c r="C2068" t="str">
        <f t="shared" si="70"/>
        <v>1967</v>
      </c>
      <c r="G2068" s="124" t="s">
        <v>3658</v>
      </c>
      <c r="H2068" t="str">
        <f t="shared" si="71"/>
        <v>2025</v>
      </c>
    </row>
    <row r="2069">
      <c r="B2069" s="123"/>
      <c r="C2069" t="str">
        <f t="shared" si="70"/>
        <v/>
      </c>
      <c r="G2069" s="124" t="s">
        <v>3116</v>
      </c>
      <c r="H2069" t="str">
        <f t="shared" si="71"/>
        <v>2025</v>
      </c>
    </row>
    <row r="2070">
      <c r="B2070" s="119" t="s">
        <v>3165</v>
      </c>
      <c r="C2070" t="str">
        <f t="shared" si="70"/>
        <v>1966</v>
      </c>
      <c r="G2070" s="124" t="s">
        <v>3658</v>
      </c>
      <c r="H2070" t="str">
        <f t="shared" si="71"/>
        <v>2025</v>
      </c>
    </row>
    <row r="2071">
      <c r="B2071" s="121"/>
      <c r="C2071" t="str">
        <f t="shared" si="70"/>
        <v/>
      </c>
      <c r="G2071" s="124" t="s">
        <v>3053</v>
      </c>
      <c r="H2071" t="str">
        <f t="shared" si="71"/>
        <v>2024</v>
      </c>
    </row>
    <row r="2072">
      <c r="B2072" s="121"/>
      <c r="C2072" t="str">
        <f t="shared" si="70"/>
        <v/>
      </c>
      <c r="G2072" s="119" t="s">
        <v>2958</v>
      </c>
      <c r="H2072" t="str">
        <f t="shared" si="71"/>
        <v>2025</v>
      </c>
    </row>
    <row r="2073">
      <c r="B2073" s="123"/>
      <c r="C2073" t="str">
        <f t="shared" si="70"/>
        <v/>
      </c>
      <c r="G2073" s="121"/>
      <c r="H2073" t="str">
        <f t="shared" si="71"/>
        <v/>
      </c>
    </row>
    <row r="2074">
      <c r="B2074" s="124" t="s">
        <v>2950</v>
      </c>
      <c r="C2074" t="str">
        <f t="shared" si="70"/>
        <v>1968</v>
      </c>
      <c r="G2074" s="123"/>
      <c r="H2074" t="str">
        <f t="shared" si="71"/>
        <v/>
      </c>
    </row>
    <row r="2075">
      <c r="B2075" s="119" t="s">
        <v>2950</v>
      </c>
      <c r="C2075" t="str">
        <f t="shared" si="70"/>
        <v>1968</v>
      </c>
      <c r="G2075" s="124" t="s">
        <v>3184</v>
      </c>
      <c r="H2075" t="str">
        <f t="shared" si="71"/>
        <v>2023</v>
      </c>
    </row>
    <row r="2076">
      <c r="B2076" s="121"/>
      <c r="C2076" t="str">
        <f t="shared" si="70"/>
        <v/>
      </c>
      <c r="G2076" s="119" t="s">
        <v>3659</v>
      </c>
      <c r="H2076" t="str">
        <f t="shared" si="71"/>
        <v>2025</v>
      </c>
    </row>
    <row r="2077">
      <c r="B2077" s="123"/>
      <c r="C2077" t="str">
        <f t="shared" si="70"/>
        <v/>
      </c>
      <c r="G2077" s="121"/>
      <c r="H2077" t="str">
        <f t="shared" si="71"/>
        <v/>
      </c>
    </row>
    <row r="2078">
      <c r="B2078" s="124" t="s">
        <v>2937</v>
      </c>
      <c r="C2078" t="str">
        <f t="shared" si="70"/>
        <v>1984</v>
      </c>
      <c r="G2078" s="123"/>
      <c r="H2078" t="str">
        <f t="shared" si="71"/>
        <v/>
      </c>
    </row>
    <row r="2079">
      <c r="B2079" s="124" t="s">
        <v>2937</v>
      </c>
      <c r="C2079" t="str">
        <f t="shared" si="70"/>
        <v>1984</v>
      </c>
      <c r="G2079" s="119" t="s">
        <v>3660</v>
      </c>
      <c r="H2079" t="str">
        <f t="shared" si="71"/>
        <v>2019</v>
      </c>
    </row>
    <row r="2080">
      <c r="B2080" s="119" t="s">
        <v>3401</v>
      </c>
      <c r="C2080" t="str">
        <f t="shared" si="70"/>
        <v>2008</v>
      </c>
      <c r="G2080" s="121"/>
      <c r="H2080" t="str">
        <f t="shared" si="71"/>
        <v/>
      </c>
    </row>
    <row r="2081">
      <c r="B2081" s="123"/>
      <c r="C2081" t="str">
        <f t="shared" si="70"/>
        <v/>
      </c>
      <c r="G2081" s="123"/>
      <c r="H2081" t="str">
        <f t="shared" si="71"/>
        <v/>
      </c>
    </row>
    <row r="2082">
      <c r="B2082" s="119" t="s">
        <v>2959</v>
      </c>
      <c r="C2082" t="str">
        <f t="shared" si="70"/>
        <v>1972</v>
      </c>
      <c r="G2082" s="124" t="s">
        <v>3637</v>
      </c>
      <c r="H2082" t="str">
        <f t="shared" si="71"/>
        <v>2024</v>
      </c>
    </row>
    <row r="2083">
      <c r="B2083" s="121"/>
      <c r="C2083" t="str">
        <f t="shared" si="70"/>
        <v/>
      </c>
      <c r="G2083" s="119" t="s">
        <v>3661</v>
      </c>
      <c r="H2083" t="str">
        <f t="shared" si="71"/>
        <v>2018</v>
      </c>
    </row>
    <row r="2084">
      <c r="B2084" s="123"/>
      <c r="C2084" t="str">
        <f t="shared" si="70"/>
        <v/>
      </c>
      <c r="G2084" s="123"/>
      <c r="H2084" t="str">
        <f t="shared" si="71"/>
        <v/>
      </c>
    </row>
    <row r="2085">
      <c r="B2085" s="124" t="s">
        <v>3165</v>
      </c>
      <c r="C2085" t="str">
        <f t="shared" si="70"/>
        <v>1966</v>
      </c>
      <c r="G2085" s="124" t="s">
        <v>3037</v>
      </c>
      <c r="H2085" t="str">
        <f t="shared" si="71"/>
        <v>2023</v>
      </c>
    </row>
    <row r="2086">
      <c r="B2086" s="119" t="s">
        <v>3024</v>
      </c>
      <c r="C2086" t="str">
        <f t="shared" si="70"/>
        <v>1965</v>
      </c>
      <c r="G2086" s="119" t="s">
        <v>3264</v>
      </c>
      <c r="H2086" t="str">
        <f t="shared" si="71"/>
        <v>2020</v>
      </c>
    </row>
    <row r="2087">
      <c r="B2087" s="121"/>
      <c r="C2087" t="str">
        <f t="shared" si="70"/>
        <v/>
      </c>
      <c r="G2087" s="123"/>
      <c r="H2087" t="str">
        <f t="shared" si="71"/>
        <v/>
      </c>
    </row>
    <row r="2088">
      <c r="B2088" s="123"/>
      <c r="C2088" t="str">
        <f t="shared" ref="C2088:C2144" si="72">RIGHT(B2088,4)</f>
        <v/>
      </c>
      <c r="G2088" s="124" t="s">
        <v>3528</v>
      </c>
      <c r="H2088" t="str">
        <f t="shared" ref="H2088:H2151" si="73">RIGHT(G2088,4)</f>
        <v>2020</v>
      </c>
    </row>
    <row r="2089">
      <c r="B2089" s="124" t="s">
        <v>3024</v>
      </c>
      <c r="C2089" t="str">
        <f t="shared" si="72"/>
        <v>1965</v>
      </c>
      <c r="G2089" s="119" t="s">
        <v>3056</v>
      </c>
      <c r="H2089" t="str">
        <f t="shared" si="73"/>
        <v>2020</v>
      </c>
    </row>
    <row r="2090">
      <c r="B2090" s="124" t="s">
        <v>3024</v>
      </c>
      <c r="C2090" t="str">
        <f t="shared" si="72"/>
        <v>1965</v>
      </c>
      <c r="G2090" s="123"/>
      <c r="H2090" t="str">
        <f t="shared" si="73"/>
        <v/>
      </c>
    </row>
    <row r="2091">
      <c r="B2091" s="124" t="s">
        <v>3024</v>
      </c>
      <c r="C2091" t="str">
        <f t="shared" si="72"/>
        <v>1965</v>
      </c>
      <c r="G2091" s="119" t="s">
        <v>3377</v>
      </c>
      <c r="H2091" t="str">
        <f t="shared" si="73"/>
        <v>2020</v>
      </c>
    </row>
    <row r="2092">
      <c r="B2092" s="124" t="s">
        <v>3024</v>
      </c>
      <c r="C2092" t="str">
        <f t="shared" si="72"/>
        <v>1965</v>
      </c>
      <c r="G2092" s="121"/>
      <c r="H2092" t="str">
        <f t="shared" si="73"/>
        <v/>
      </c>
    </row>
    <row r="2093">
      <c r="B2093" s="124" t="s">
        <v>3165</v>
      </c>
      <c r="C2093" t="str">
        <f t="shared" si="72"/>
        <v>1966</v>
      </c>
      <c r="G2093" s="121"/>
      <c r="H2093" t="str">
        <f t="shared" si="73"/>
        <v/>
      </c>
    </row>
    <row r="2094">
      <c r="B2094" s="124" t="s">
        <v>2880</v>
      </c>
      <c r="C2094" t="str">
        <f t="shared" si="72"/>
        <v>1982</v>
      </c>
      <c r="G2094" s="123"/>
      <c r="H2094" t="str">
        <f t="shared" si="73"/>
        <v/>
      </c>
    </row>
    <row r="2095">
      <c r="B2095" s="124" t="s">
        <v>3355</v>
      </c>
      <c r="C2095" t="str">
        <f t="shared" si="72"/>
        <v>1992</v>
      </c>
      <c r="G2095" s="124" t="s">
        <v>2933</v>
      </c>
      <c r="H2095" t="str">
        <f t="shared" si="73"/>
        <v>2020</v>
      </c>
    </row>
    <row r="2096">
      <c r="B2096" s="124" t="s">
        <v>3355</v>
      </c>
      <c r="C2096" t="str">
        <f t="shared" si="72"/>
        <v>1992</v>
      </c>
      <c r="G2096" s="119" t="s">
        <v>3662</v>
      </c>
      <c r="H2096" t="str">
        <f t="shared" si="73"/>
        <v>2024</v>
      </c>
    </row>
    <row r="2097">
      <c r="B2097" s="124" t="s">
        <v>3355</v>
      </c>
      <c r="C2097" t="str">
        <f t="shared" si="72"/>
        <v>1992</v>
      </c>
      <c r="G2097" s="121"/>
      <c r="H2097" t="str">
        <f t="shared" si="73"/>
        <v/>
      </c>
    </row>
    <row r="2098">
      <c r="B2098" s="119" t="s">
        <v>3024</v>
      </c>
      <c r="C2098" t="str">
        <f t="shared" si="72"/>
        <v>1965</v>
      </c>
      <c r="G2098" s="123"/>
      <c r="H2098" t="str">
        <f t="shared" si="73"/>
        <v/>
      </c>
    </row>
    <row r="2099">
      <c r="B2099" s="121"/>
      <c r="C2099" t="str">
        <f t="shared" si="72"/>
        <v/>
      </c>
      <c r="G2099" s="124" t="s">
        <v>3473</v>
      </c>
      <c r="H2099" t="str">
        <f t="shared" si="73"/>
        <v>2020</v>
      </c>
    </row>
    <row r="2100">
      <c r="B2100" s="123"/>
      <c r="C2100" t="str">
        <f t="shared" si="72"/>
        <v/>
      </c>
      <c r="G2100" s="124" t="s">
        <v>3507</v>
      </c>
      <c r="H2100" t="str">
        <f t="shared" si="73"/>
        <v>2020</v>
      </c>
    </row>
    <row r="2101">
      <c r="B2101" s="124" t="s">
        <v>3024</v>
      </c>
      <c r="C2101" t="str">
        <f t="shared" si="72"/>
        <v>1965</v>
      </c>
      <c r="G2101" s="119" t="s">
        <v>2901</v>
      </c>
      <c r="H2101" t="str">
        <f t="shared" si="73"/>
        <v>2020</v>
      </c>
    </row>
    <row r="2102">
      <c r="B2102" s="124" t="s">
        <v>3024</v>
      </c>
      <c r="C2102" t="str">
        <f t="shared" si="72"/>
        <v>1965</v>
      </c>
      <c r="G2102" s="123"/>
      <c r="H2102" t="str">
        <f t="shared" si="73"/>
        <v/>
      </c>
    </row>
    <row r="2103">
      <c r="B2103" s="119" t="s">
        <v>2937</v>
      </c>
      <c r="C2103" t="str">
        <f t="shared" si="72"/>
        <v>1984</v>
      </c>
      <c r="G2103" s="119" t="s">
        <v>2992</v>
      </c>
      <c r="H2103" t="str">
        <f t="shared" si="73"/>
        <v>2020</v>
      </c>
    </row>
    <row r="2104">
      <c r="B2104" s="121"/>
      <c r="C2104" t="str">
        <f t="shared" si="72"/>
        <v/>
      </c>
      <c r="G2104" s="121"/>
      <c r="H2104" t="str">
        <f t="shared" si="73"/>
        <v/>
      </c>
    </row>
    <row r="2105">
      <c r="B2105" s="123"/>
      <c r="C2105" t="str">
        <f t="shared" si="72"/>
        <v/>
      </c>
      <c r="G2105" s="123"/>
      <c r="H2105" t="str">
        <f t="shared" si="73"/>
        <v/>
      </c>
    </row>
    <row r="2106">
      <c r="B2106" s="124" t="s">
        <v>2978</v>
      </c>
      <c r="C2106" t="str">
        <f t="shared" si="72"/>
        <v>1974</v>
      </c>
      <c r="G2106" s="124" t="s">
        <v>3663</v>
      </c>
      <c r="H2106" t="str">
        <f t="shared" si="73"/>
        <v>2021</v>
      </c>
    </row>
    <row r="2107">
      <c r="B2107" s="124" t="s">
        <v>2978</v>
      </c>
      <c r="C2107" t="str">
        <f t="shared" si="72"/>
        <v>1974</v>
      </c>
      <c r="G2107" s="119" t="s">
        <v>3664</v>
      </c>
      <c r="H2107" t="str">
        <f t="shared" si="73"/>
        <v>2018</v>
      </c>
    </row>
    <row r="2108">
      <c r="B2108" s="124" t="s">
        <v>2978</v>
      </c>
      <c r="C2108" t="str">
        <f t="shared" si="72"/>
        <v>1974</v>
      </c>
      <c r="G2108" s="121"/>
      <c r="H2108" t="str">
        <f t="shared" si="73"/>
        <v/>
      </c>
    </row>
    <row r="2109">
      <c r="B2109" s="124" t="s">
        <v>2978</v>
      </c>
      <c r="C2109" t="str">
        <f t="shared" si="72"/>
        <v>1974</v>
      </c>
      <c r="G2109" s="123"/>
      <c r="H2109" t="str">
        <f t="shared" si="73"/>
        <v/>
      </c>
    </row>
    <row r="2110">
      <c r="B2110" s="119" t="s">
        <v>3024</v>
      </c>
      <c r="C2110" t="str">
        <f t="shared" si="72"/>
        <v>1965</v>
      </c>
      <c r="G2110" s="124" t="s">
        <v>3211</v>
      </c>
      <c r="H2110" t="str">
        <f t="shared" si="73"/>
        <v>2025</v>
      </c>
    </row>
    <row r="2111">
      <c r="B2111" s="121"/>
      <c r="C2111" t="str">
        <f t="shared" si="72"/>
        <v/>
      </c>
      <c r="G2111" s="124" t="s">
        <v>3017</v>
      </c>
      <c r="H2111" t="str">
        <f t="shared" si="73"/>
        <v>2022</v>
      </c>
    </row>
    <row r="2112">
      <c r="B2112" s="123"/>
      <c r="C2112" t="str">
        <f t="shared" si="72"/>
        <v/>
      </c>
      <c r="G2112" s="124" t="s">
        <v>3665</v>
      </c>
      <c r="H2112" t="str">
        <f t="shared" si="73"/>
        <v>2022</v>
      </c>
    </row>
    <row r="2113">
      <c r="B2113" s="124" t="s">
        <v>2946</v>
      </c>
      <c r="C2113" t="str">
        <f t="shared" si="72"/>
        <v>1967</v>
      </c>
      <c r="G2113" s="124" t="s">
        <v>3665</v>
      </c>
      <c r="H2113" t="str">
        <f t="shared" si="73"/>
        <v>2022</v>
      </c>
    </row>
    <row r="2114">
      <c r="B2114" s="124" t="s">
        <v>2969</v>
      </c>
      <c r="C2114" t="str">
        <f t="shared" si="72"/>
        <v>1970</v>
      </c>
      <c r="G2114" s="126">
        <v>2021</v>
      </c>
      <c r="H2114" t="str">
        <f t="shared" si="73"/>
        <v>2021</v>
      </c>
    </row>
    <row r="2115">
      <c r="B2115" s="124" t="s">
        <v>3024</v>
      </c>
      <c r="C2115" t="str">
        <f t="shared" si="72"/>
        <v>1965</v>
      </c>
      <c r="G2115" s="124" t="s">
        <v>3666</v>
      </c>
      <c r="H2115" t="str">
        <f t="shared" si="73"/>
        <v>2022</v>
      </c>
    </row>
    <row r="2116">
      <c r="B2116" s="119" t="s">
        <v>3667</v>
      </c>
      <c r="C2116" t="str">
        <f t="shared" si="72"/>
        <v>2006</v>
      </c>
      <c r="G2116" s="124" t="s">
        <v>3668</v>
      </c>
      <c r="H2116" t="str">
        <f t="shared" si="73"/>
        <v>2018</v>
      </c>
    </row>
    <row r="2117">
      <c r="B2117" s="121"/>
      <c r="C2117" t="str">
        <f t="shared" si="72"/>
        <v/>
      </c>
      <c r="G2117" s="124" t="s">
        <v>3669</v>
      </c>
      <c r="H2117" t="str">
        <f t="shared" si="73"/>
        <v>2025</v>
      </c>
    </row>
    <row r="2118">
      <c r="B2118" s="121"/>
      <c r="C2118" t="str">
        <f t="shared" si="72"/>
        <v/>
      </c>
      <c r="G2118" s="124" t="s">
        <v>3211</v>
      </c>
      <c r="H2118" t="str">
        <f t="shared" si="73"/>
        <v>2025</v>
      </c>
    </row>
    <row r="2119">
      <c r="B2119" s="123"/>
      <c r="C2119" t="str">
        <f t="shared" si="72"/>
        <v/>
      </c>
      <c r="G2119" s="119" t="s">
        <v>3527</v>
      </c>
      <c r="H2119" t="str">
        <f t="shared" si="73"/>
        <v>2018</v>
      </c>
    </row>
    <row r="2120">
      <c r="B2120" s="119" t="s">
        <v>3165</v>
      </c>
      <c r="C2120" t="str">
        <f t="shared" si="72"/>
        <v>1966</v>
      </c>
      <c r="G2120" s="121"/>
      <c r="H2120" t="str">
        <f t="shared" si="73"/>
        <v/>
      </c>
    </row>
    <row r="2121">
      <c r="B2121" s="121"/>
      <c r="C2121" t="str">
        <f t="shared" si="72"/>
        <v/>
      </c>
      <c r="G2121" s="123"/>
      <c r="H2121" t="str">
        <f t="shared" si="73"/>
        <v/>
      </c>
    </row>
    <row r="2122">
      <c r="B2122" s="123"/>
      <c r="C2122" t="str">
        <f t="shared" si="72"/>
        <v/>
      </c>
      <c r="G2122" s="124" t="s">
        <v>3325</v>
      </c>
      <c r="H2122" t="str">
        <f t="shared" si="73"/>
        <v>2025</v>
      </c>
    </row>
    <row r="2123">
      <c r="B2123" s="119" t="s">
        <v>2931</v>
      </c>
      <c r="C2123" t="str">
        <f t="shared" si="72"/>
        <v>1986</v>
      </c>
      <c r="G2123" s="124" t="s">
        <v>3167</v>
      </c>
      <c r="H2123" t="str">
        <f t="shared" si="73"/>
        <v>2025</v>
      </c>
    </row>
    <row r="2124">
      <c r="B2124" s="121"/>
      <c r="C2124" t="str">
        <f t="shared" si="72"/>
        <v/>
      </c>
      <c r="G2124" s="119" t="s">
        <v>3670</v>
      </c>
      <c r="H2124" t="str">
        <f t="shared" si="73"/>
        <v>2019</v>
      </c>
    </row>
    <row r="2125">
      <c r="B2125" s="123"/>
      <c r="C2125" t="str">
        <f t="shared" si="72"/>
        <v/>
      </c>
      <c r="G2125" s="121"/>
      <c r="H2125" t="str">
        <f t="shared" si="73"/>
        <v/>
      </c>
    </row>
    <row r="2126">
      <c r="B2126" s="119" t="s">
        <v>2931</v>
      </c>
      <c r="C2126" t="str">
        <f t="shared" si="72"/>
        <v>1986</v>
      </c>
      <c r="G2126" s="123"/>
      <c r="H2126" t="str">
        <f t="shared" si="73"/>
        <v/>
      </c>
    </row>
    <row r="2127">
      <c r="B2127" s="123"/>
      <c r="C2127" t="str">
        <f t="shared" si="72"/>
        <v/>
      </c>
      <c r="G2127" s="124" t="s">
        <v>3015</v>
      </c>
      <c r="H2127" t="str">
        <f t="shared" si="73"/>
        <v>2025</v>
      </c>
    </row>
    <row r="2128">
      <c r="B2128" s="124" t="s">
        <v>2946</v>
      </c>
      <c r="C2128" t="str">
        <f t="shared" si="72"/>
        <v>1967</v>
      </c>
      <c r="G2128" s="124" t="s">
        <v>3116</v>
      </c>
      <c r="H2128" t="str">
        <f t="shared" si="73"/>
        <v>2025</v>
      </c>
    </row>
    <row r="2129">
      <c r="B2129" s="124" t="s">
        <v>2946</v>
      </c>
      <c r="C2129" t="str">
        <f t="shared" si="72"/>
        <v>1967</v>
      </c>
      <c r="G2129" s="124" t="s">
        <v>3671</v>
      </c>
      <c r="H2129" t="str">
        <f t="shared" si="73"/>
        <v>2024</v>
      </c>
    </row>
    <row r="2130">
      <c r="B2130" s="124" t="s">
        <v>2969</v>
      </c>
      <c r="C2130" t="str">
        <f t="shared" si="72"/>
        <v>1970</v>
      </c>
      <c r="G2130" s="124" t="s">
        <v>3644</v>
      </c>
      <c r="H2130" t="str">
        <f t="shared" si="73"/>
        <v>2025</v>
      </c>
    </row>
    <row r="2131">
      <c r="B2131" s="124" t="s">
        <v>2983</v>
      </c>
      <c r="C2131" t="str">
        <f t="shared" si="72"/>
        <v>1975</v>
      </c>
      <c r="G2131" s="119" t="s">
        <v>2998</v>
      </c>
      <c r="H2131" t="str">
        <f t="shared" si="73"/>
        <v>2017</v>
      </c>
    </row>
    <row r="2132">
      <c r="B2132" s="124" t="s">
        <v>2916</v>
      </c>
      <c r="C2132" t="str">
        <f t="shared" si="72"/>
        <v>1978</v>
      </c>
      <c r="G2132" s="121"/>
      <c r="H2132" t="str">
        <f t="shared" si="73"/>
        <v/>
      </c>
    </row>
    <row r="2133">
      <c r="B2133" s="124" t="s">
        <v>2912</v>
      </c>
      <c r="C2133" t="str">
        <f t="shared" si="72"/>
        <v>1979</v>
      </c>
      <c r="G2133" s="123"/>
      <c r="H2133" t="str">
        <f t="shared" si="73"/>
        <v/>
      </c>
    </row>
    <row r="2134">
      <c r="B2134" s="124" t="s">
        <v>2890</v>
      </c>
      <c r="C2134" t="str">
        <f t="shared" si="72"/>
        <v>1971</v>
      </c>
      <c r="G2134" s="124" t="s">
        <v>3208</v>
      </c>
      <c r="H2134" t="str">
        <f t="shared" si="73"/>
        <v>2025</v>
      </c>
    </row>
    <row r="2135">
      <c r="B2135" s="124" t="s">
        <v>3001</v>
      </c>
      <c r="C2135" t="str">
        <f t="shared" si="72"/>
        <v>1989</v>
      </c>
      <c r="G2135" s="124" t="s">
        <v>3208</v>
      </c>
      <c r="H2135" t="str">
        <f t="shared" si="73"/>
        <v>2025</v>
      </c>
    </row>
    <row r="2136">
      <c r="B2136" s="124" t="s">
        <v>3355</v>
      </c>
      <c r="C2136" t="str">
        <f t="shared" si="72"/>
        <v>1992</v>
      </c>
      <c r="G2136" s="124" t="s">
        <v>2958</v>
      </c>
      <c r="H2136" t="str">
        <f t="shared" si="73"/>
        <v>2025</v>
      </c>
    </row>
    <row r="2137">
      <c r="B2137" s="124" t="s">
        <v>3355</v>
      </c>
      <c r="C2137" t="str">
        <f t="shared" si="72"/>
        <v>1992</v>
      </c>
      <c r="G2137" s="119" t="s">
        <v>3490</v>
      </c>
      <c r="H2137" t="str">
        <f t="shared" si="73"/>
        <v>2025</v>
      </c>
    </row>
    <row r="2138">
      <c r="B2138" s="119" t="s">
        <v>3672</v>
      </c>
      <c r="C2138" t="str">
        <f t="shared" si="72"/>
        <v>1994</v>
      </c>
      <c r="G2138" s="121"/>
      <c r="H2138" t="str">
        <f t="shared" si="73"/>
        <v/>
      </c>
    </row>
    <row r="2139">
      <c r="B2139" s="121"/>
      <c r="C2139" t="str">
        <f t="shared" si="72"/>
        <v/>
      </c>
      <c r="G2139" s="121"/>
      <c r="H2139" t="str">
        <f t="shared" si="73"/>
        <v/>
      </c>
    </row>
    <row r="2140">
      <c r="B2140" s="123"/>
      <c r="C2140" t="str">
        <f t="shared" si="72"/>
        <v/>
      </c>
      <c r="G2140" s="123"/>
      <c r="H2140" t="str">
        <f t="shared" si="73"/>
        <v/>
      </c>
    </row>
    <row r="2141">
      <c r="B2141" s="124" t="s">
        <v>2880</v>
      </c>
      <c r="C2141" t="str">
        <f t="shared" si="72"/>
        <v>1982</v>
      </c>
      <c r="G2141" s="119" t="s">
        <v>2951</v>
      </c>
      <c r="H2141" t="str">
        <f t="shared" si="73"/>
        <v>2024</v>
      </c>
    </row>
    <row r="2142">
      <c r="B2142" s="119" t="s">
        <v>2931</v>
      </c>
      <c r="C2142" t="str">
        <f t="shared" si="72"/>
        <v>1986</v>
      </c>
      <c r="G2142" s="121"/>
      <c r="H2142" t="str">
        <f t="shared" si="73"/>
        <v/>
      </c>
    </row>
    <row r="2143">
      <c r="B2143" s="123"/>
      <c r="C2143" t="str">
        <f t="shared" si="72"/>
        <v/>
      </c>
      <c r="G2143" s="123"/>
      <c r="H2143" t="str">
        <f t="shared" si="73"/>
        <v/>
      </c>
    </row>
    <row r="2144">
      <c r="B2144" s="119" t="s">
        <v>3498</v>
      </c>
      <c r="C2144" t="str">
        <f t="shared" si="72"/>
        <v>2004</v>
      </c>
      <c r="G2144" s="119" t="s">
        <v>2942</v>
      </c>
      <c r="H2144" t="str">
        <f t="shared" si="73"/>
        <v>2020</v>
      </c>
    </row>
    <row r="2145" ht="12.75">
      <c r="B2145" s="146"/>
      <c r="G2145" s="121"/>
      <c r="H2145" t="str">
        <f t="shared" si="73"/>
        <v/>
      </c>
    </row>
    <row r="2146">
      <c r="G2146" s="123"/>
      <c r="H2146" t="str">
        <f t="shared" si="73"/>
        <v/>
      </c>
    </row>
    <row r="2147">
      <c r="G2147" s="119" t="s">
        <v>3662</v>
      </c>
      <c r="H2147" t="str">
        <f t="shared" si="73"/>
        <v>2024</v>
      </c>
    </row>
    <row r="2148" ht="20.25">
      <c r="B2148" s="147"/>
      <c r="G2148" s="123"/>
      <c r="H2148" t="str">
        <f t="shared" si="73"/>
        <v/>
      </c>
    </row>
    <row r="2149" ht="20.25">
      <c r="B2149" s="147"/>
      <c r="G2149" s="124" t="s">
        <v>3211</v>
      </c>
      <c r="H2149" t="str">
        <f t="shared" si="73"/>
        <v>2025</v>
      </c>
    </row>
    <row r="2150" ht="20.25">
      <c r="B2150" s="147"/>
      <c r="G2150" s="124" t="s">
        <v>3008</v>
      </c>
      <c r="H2150" t="str">
        <f t="shared" si="73"/>
        <v>2025</v>
      </c>
    </row>
    <row r="2151" ht="20.25">
      <c r="B2151" s="147"/>
      <c r="G2151" s="124" t="s">
        <v>3211</v>
      </c>
      <c r="H2151" t="str">
        <f t="shared" si="73"/>
        <v>2025</v>
      </c>
    </row>
    <row r="2152" ht="20.25">
      <c r="B2152" s="147"/>
      <c r="G2152" s="124" t="s">
        <v>2951</v>
      </c>
      <c r="H2152" t="str">
        <f t="shared" ref="H2152:H2165" si="74">RIGHT(G2152,4)</f>
        <v>2024</v>
      </c>
    </row>
    <row r="2153" ht="20.25">
      <c r="B2153" s="147"/>
      <c r="G2153" s="124" t="s">
        <v>3673</v>
      </c>
      <c r="H2153" t="str">
        <f t="shared" si="74"/>
        <v>2024</v>
      </c>
    </row>
    <row r="2154" ht="20.25">
      <c r="B2154" s="147"/>
      <c r="G2154" s="124" t="s">
        <v>2908</v>
      </c>
      <c r="H2154" t="str">
        <f t="shared" si="74"/>
        <v>2024</v>
      </c>
    </row>
    <row r="2155" ht="20.25">
      <c r="B2155" s="147"/>
      <c r="G2155" s="124" t="s">
        <v>3674</v>
      </c>
      <c r="H2155" t="str">
        <f t="shared" si="74"/>
        <v>2024</v>
      </c>
    </row>
    <row r="2156" ht="20.25">
      <c r="B2156" s="147"/>
      <c r="G2156" s="124" t="s">
        <v>3675</v>
      </c>
      <c r="H2156" t="str">
        <f t="shared" si="74"/>
        <v>2024</v>
      </c>
    </row>
    <row r="2157" ht="20.25">
      <c r="B2157" s="147"/>
      <c r="G2157" s="124" t="s">
        <v>2908</v>
      </c>
      <c r="H2157" t="str">
        <f t="shared" si="74"/>
        <v>2024</v>
      </c>
    </row>
    <row r="2158" ht="20.25">
      <c r="B2158" s="147"/>
      <c r="G2158" s="124" t="s">
        <v>2951</v>
      </c>
      <c r="H2158" t="str">
        <f t="shared" si="74"/>
        <v>2024</v>
      </c>
    </row>
    <row r="2159" ht="20.25">
      <c r="B2159" s="147"/>
      <c r="G2159" s="119" t="s">
        <v>3676</v>
      </c>
      <c r="H2159" t="str">
        <f t="shared" si="74"/>
        <v>2018</v>
      </c>
    </row>
    <row r="2160" ht="20.25">
      <c r="B2160" s="147"/>
      <c r="G2160" s="121"/>
      <c r="H2160" t="str">
        <f t="shared" si="74"/>
        <v/>
      </c>
    </row>
    <row r="2161" ht="20.25">
      <c r="B2161" s="147"/>
      <c r="G2161" s="123"/>
      <c r="H2161" t="str">
        <f t="shared" si="74"/>
        <v/>
      </c>
    </row>
    <row r="2162" ht="20.25">
      <c r="B2162" s="147"/>
      <c r="G2162" s="124" t="s">
        <v>3677</v>
      </c>
      <c r="H2162" t="str">
        <f t="shared" si="74"/>
        <v>2025</v>
      </c>
    </row>
    <row r="2163" ht="20.25">
      <c r="B2163" s="147"/>
      <c r="G2163" s="119" t="s">
        <v>3678</v>
      </c>
      <c r="H2163" t="str">
        <f t="shared" si="74"/>
        <v>2018</v>
      </c>
    </row>
    <row r="2164" ht="20.25">
      <c r="B2164" s="147"/>
      <c r="G2164" s="123"/>
      <c r="H2164" t="str">
        <f t="shared" si="74"/>
        <v/>
      </c>
    </row>
    <row r="2165" ht="20.25">
      <c r="B2165" s="147"/>
      <c r="G2165" s="119" t="s">
        <v>3661</v>
      </c>
      <c r="H2165" t="str">
        <f t="shared" si="74"/>
        <v>2018</v>
      </c>
    </row>
    <row r="2166" ht="20.25">
      <c r="B2166" s="147"/>
      <c r="G2166" s="146"/>
    </row>
    <row r="2167" ht="20.25">
      <c r="B2167" s="147"/>
    </row>
    <row r="2168" ht="20.25">
      <c r="B2168" s="148"/>
    </row>
    <row r="2169" ht="20.25">
      <c r="B2169" s="148"/>
      <c r="G2169" s="149"/>
    </row>
    <row r="2170" ht="20.25">
      <c r="B2170" s="147"/>
      <c r="G2170" s="149"/>
    </row>
    <row r="2171" ht="20.25">
      <c r="B2171" s="147"/>
      <c r="G2171" s="149"/>
    </row>
    <row r="2172" ht="20.25">
      <c r="G2172" s="149"/>
    </row>
    <row r="2173" ht="20.25">
      <c r="G2173" s="149"/>
    </row>
    <row r="2174" ht="20.25">
      <c r="G2174" s="149"/>
    </row>
    <row r="2175" ht="20.25">
      <c r="G2175" s="149"/>
    </row>
    <row r="2176" ht="20.25">
      <c r="G2176" s="149"/>
    </row>
    <row r="2177" ht="20.25">
      <c r="G2177" s="149"/>
    </row>
    <row r="2178" ht="20.25">
      <c r="G2178" s="149"/>
    </row>
    <row r="2179" ht="20.25">
      <c r="G2179" s="149"/>
    </row>
    <row r="2180" ht="20.25">
      <c r="G2180" s="149"/>
    </row>
    <row r="2181" ht="20.25">
      <c r="G2181" s="149"/>
    </row>
    <row r="2182" ht="20.25">
      <c r="G2182" s="149"/>
    </row>
    <row r="2183" ht="20.25">
      <c r="G2183" s="149"/>
    </row>
    <row r="2184" ht="20.25">
      <c r="G2184" s="149"/>
    </row>
    <row r="2185" ht="20.25">
      <c r="G2185" s="149"/>
    </row>
    <row r="2186" ht="20.25">
      <c r="G2186" s="149"/>
    </row>
    <row r="2187" ht="20.25">
      <c r="G2187" s="149"/>
    </row>
    <row r="2188" ht="20.25">
      <c r="G2188" s="149"/>
    </row>
    <row r="2189" ht="20.25">
      <c r="G2189" s="148"/>
    </row>
    <row r="2190" ht="20.25">
      <c r="G2190" s="148"/>
    </row>
    <row r="2191" ht="20.25">
      <c r="G2191" s="149"/>
    </row>
    <row r="2192" ht="20.25">
      <c r="G2192" s="149"/>
    </row>
  </sheetData>
  <mergeCells count="856">
    <mergeCell ref="B1:B3"/>
    <mergeCell ref="G1:G2"/>
    <mergeCell ref="G3:G6"/>
    <mergeCell ref="B5:B8"/>
    <mergeCell ref="G7:G9"/>
    <mergeCell ref="G11:G12"/>
    <mergeCell ref="B12:B14"/>
    <mergeCell ref="B15:B17"/>
    <mergeCell ref="G15:G17"/>
    <mergeCell ref="B18:B19"/>
    <mergeCell ref="G18:G20"/>
    <mergeCell ref="B20:B22"/>
    <mergeCell ref="G22:G24"/>
    <mergeCell ref="B25:B28"/>
    <mergeCell ref="G26:G29"/>
    <mergeCell ref="B29:B31"/>
    <mergeCell ref="B32:B34"/>
    <mergeCell ref="G33:G35"/>
    <mergeCell ref="B35:B37"/>
    <mergeCell ref="G36:G38"/>
    <mergeCell ref="B38:B39"/>
    <mergeCell ref="G39:G40"/>
    <mergeCell ref="B40:B41"/>
    <mergeCell ref="G41:G43"/>
    <mergeCell ref="B42:B43"/>
    <mergeCell ref="B44:B46"/>
    <mergeCell ref="G46:G49"/>
    <mergeCell ref="B47:B50"/>
    <mergeCell ref="G50:G52"/>
    <mergeCell ref="B51:B55"/>
    <mergeCell ref="G53:G55"/>
    <mergeCell ref="B56:B58"/>
    <mergeCell ref="G56:G58"/>
    <mergeCell ref="G59:G60"/>
    <mergeCell ref="B60:B62"/>
    <mergeCell ref="G61:G62"/>
    <mergeCell ref="B63:B67"/>
    <mergeCell ref="G63:G64"/>
    <mergeCell ref="G65:G67"/>
    <mergeCell ref="B68:B72"/>
    <mergeCell ref="G68:G71"/>
    <mergeCell ref="G72:G76"/>
    <mergeCell ref="B73:B77"/>
    <mergeCell ref="G77:G79"/>
    <mergeCell ref="B78:B82"/>
    <mergeCell ref="G81:G83"/>
    <mergeCell ref="B83:B86"/>
    <mergeCell ref="G84:G88"/>
    <mergeCell ref="B87:B89"/>
    <mergeCell ref="G89:G93"/>
    <mergeCell ref="B90:B95"/>
    <mergeCell ref="G94:G98"/>
    <mergeCell ref="B96:B97"/>
    <mergeCell ref="B98:B100"/>
    <mergeCell ref="G99:G103"/>
    <mergeCell ref="B102:B105"/>
    <mergeCell ref="G104:G107"/>
    <mergeCell ref="B106:B110"/>
    <mergeCell ref="G108:G110"/>
    <mergeCell ref="B111:B113"/>
    <mergeCell ref="G111:G116"/>
    <mergeCell ref="B114:B116"/>
    <mergeCell ref="B117:B118"/>
    <mergeCell ref="G117:G118"/>
    <mergeCell ref="B119:B123"/>
    <mergeCell ref="G119:G121"/>
    <mergeCell ref="G123:G126"/>
    <mergeCell ref="B124:B125"/>
    <mergeCell ref="B127:B130"/>
    <mergeCell ref="G127:G131"/>
    <mergeCell ref="B131:B134"/>
    <mergeCell ref="G132:G134"/>
    <mergeCell ref="B135:B138"/>
    <mergeCell ref="G135:G137"/>
    <mergeCell ref="G138:G139"/>
    <mergeCell ref="B139:B142"/>
    <mergeCell ref="G140:G144"/>
    <mergeCell ref="B143:B147"/>
    <mergeCell ref="G145:G146"/>
    <mergeCell ref="B148:B151"/>
    <mergeCell ref="G148:G151"/>
    <mergeCell ref="B152:B155"/>
    <mergeCell ref="G152:G155"/>
    <mergeCell ref="G156:G159"/>
    <mergeCell ref="B158:B160"/>
    <mergeCell ref="G160:G163"/>
    <mergeCell ref="B161:B162"/>
    <mergeCell ref="B164:B165"/>
    <mergeCell ref="G164:G168"/>
    <mergeCell ref="B167:B168"/>
    <mergeCell ref="G169:G172"/>
    <mergeCell ref="B171:B173"/>
    <mergeCell ref="G173:G176"/>
    <mergeCell ref="B176:B179"/>
    <mergeCell ref="G179:G181"/>
    <mergeCell ref="B180:B181"/>
    <mergeCell ref="B182:B184"/>
    <mergeCell ref="G182:G183"/>
    <mergeCell ref="B185:B187"/>
    <mergeCell ref="G185:G186"/>
    <mergeCell ref="B188:B190"/>
    <mergeCell ref="G188:G189"/>
    <mergeCell ref="B191:B193"/>
    <mergeCell ref="G192:G194"/>
    <mergeCell ref="B194:B196"/>
    <mergeCell ref="B197:B199"/>
    <mergeCell ref="G197:G200"/>
    <mergeCell ref="G201:G202"/>
    <mergeCell ref="B203:B205"/>
    <mergeCell ref="G203:G205"/>
    <mergeCell ref="B206:B208"/>
    <mergeCell ref="G206:G208"/>
    <mergeCell ref="B209:B211"/>
    <mergeCell ref="G209:G211"/>
    <mergeCell ref="B212:B214"/>
    <mergeCell ref="G212:G214"/>
    <mergeCell ref="B215:B216"/>
    <mergeCell ref="G215:G217"/>
    <mergeCell ref="B218:B220"/>
    <mergeCell ref="G218:G220"/>
    <mergeCell ref="G224:G226"/>
    <mergeCell ref="B225:B226"/>
    <mergeCell ref="G227:G229"/>
    <mergeCell ref="G230:G232"/>
    <mergeCell ref="B231:B233"/>
    <mergeCell ref="G233:G235"/>
    <mergeCell ref="B234:B236"/>
    <mergeCell ref="G236:G237"/>
    <mergeCell ref="B237:B238"/>
    <mergeCell ref="B239:B241"/>
    <mergeCell ref="G239:G241"/>
    <mergeCell ref="B242:B243"/>
    <mergeCell ref="B244:B245"/>
    <mergeCell ref="G246:G247"/>
    <mergeCell ref="B249:B251"/>
    <mergeCell ref="G252:G254"/>
    <mergeCell ref="B255:B256"/>
    <mergeCell ref="G255:G257"/>
    <mergeCell ref="G258:G259"/>
    <mergeCell ref="B259:B260"/>
    <mergeCell ref="G260:G262"/>
    <mergeCell ref="G263:G264"/>
    <mergeCell ref="B264:B265"/>
    <mergeCell ref="G265:G266"/>
    <mergeCell ref="B267:B268"/>
    <mergeCell ref="B269:B270"/>
    <mergeCell ref="G270:G272"/>
    <mergeCell ref="B271:B272"/>
    <mergeCell ref="B273:B274"/>
    <mergeCell ref="B275:B276"/>
    <mergeCell ref="G276:G277"/>
    <mergeCell ref="G280:G281"/>
    <mergeCell ref="G285:G286"/>
    <mergeCell ref="B288:B292"/>
    <mergeCell ref="G288:G289"/>
    <mergeCell ref="G290:G291"/>
    <mergeCell ref="G292:G293"/>
    <mergeCell ref="B293:B294"/>
    <mergeCell ref="G294:G295"/>
    <mergeCell ref="G296:G297"/>
    <mergeCell ref="B297:B298"/>
    <mergeCell ref="B299:B300"/>
    <mergeCell ref="B301:B302"/>
    <mergeCell ref="B304:B305"/>
    <mergeCell ref="B307:B308"/>
    <mergeCell ref="B309:B310"/>
    <mergeCell ref="G309:G313"/>
    <mergeCell ref="B311:B312"/>
    <mergeCell ref="G314:G315"/>
    <mergeCell ref="G318:G319"/>
    <mergeCell ref="B319:B320"/>
    <mergeCell ref="G320:G321"/>
    <mergeCell ref="G322:G323"/>
    <mergeCell ref="B325:B329"/>
    <mergeCell ref="G325:G326"/>
    <mergeCell ref="G328:G329"/>
    <mergeCell ref="B330:B334"/>
    <mergeCell ref="G330:G331"/>
    <mergeCell ref="G332:G333"/>
    <mergeCell ref="B336:B337"/>
    <mergeCell ref="B338:B339"/>
    <mergeCell ref="B340:B343"/>
    <mergeCell ref="G340:G341"/>
    <mergeCell ref="B344:B345"/>
    <mergeCell ref="B346:B347"/>
    <mergeCell ref="G346:G350"/>
    <mergeCell ref="B350:B351"/>
    <mergeCell ref="G351:G355"/>
    <mergeCell ref="B352:B353"/>
    <mergeCell ref="B354:B355"/>
    <mergeCell ref="B356:B357"/>
    <mergeCell ref="G357:G358"/>
    <mergeCell ref="B358:B359"/>
    <mergeCell ref="G359:G360"/>
    <mergeCell ref="B361:B363"/>
    <mergeCell ref="G361:G364"/>
    <mergeCell ref="B364:B366"/>
    <mergeCell ref="G365:G366"/>
    <mergeCell ref="B367:B368"/>
    <mergeCell ref="G367:G368"/>
    <mergeCell ref="B369:B370"/>
    <mergeCell ref="B371:B372"/>
    <mergeCell ref="G371:G372"/>
    <mergeCell ref="B373:B374"/>
    <mergeCell ref="G373:G374"/>
    <mergeCell ref="B375:B376"/>
    <mergeCell ref="G375:G376"/>
    <mergeCell ref="B377:B378"/>
    <mergeCell ref="G377:G378"/>
    <mergeCell ref="B379:B380"/>
    <mergeCell ref="G379:G380"/>
    <mergeCell ref="G382:G384"/>
    <mergeCell ref="B383:B384"/>
    <mergeCell ref="G385:G387"/>
    <mergeCell ref="B388:B391"/>
    <mergeCell ref="G388:G389"/>
    <mergeCell ref="G390:G391"/>
    <mergeCell ref="G392:G393"/>
    <mergeCell ref="G394:G395"/>
    <mergeCell ref="B395:B396"/>
    <mergeCell ref="G396:G397"/>
    <mergeCell ref="B398:B399"/>
    <mergeCell ref="G398:G399"/>
    <mergeCell ref="G400:G401"/>
    <mergeCell ref="B401:B402"/>
    <mergeCell ref="G404:G405"/>
    <mergeCell ref="B405:B406"/>
    <mergeCell ref="G409:G412"/>
    <mergeCell ref="B411:B413"/>
    <mergeCell ref="B415:B416"/>
    <mergeCell ref="G416:G417"/>
    <mergeCell ref="B417:B418"/>
    <mergeCell ref="B419:B420"/>
    <mergeCell ref="G419:G420"/>
    <mergeCell ref="B421:B422"/>
    <mergeCell ref="G422:G423"/>
    <mergeCell ref="B423:B424"/>
    <mergeCell ref="B426:B429"/>
    <mergeCell ref="G426:G427"/>
    <mergeCell ref="B431:B432"/>
    <mergeCell ref="G432:G434"/>
    <mergeCell ref="B433:B435"/>
    <mergeCell ref="B436:B440"/>
    <mergeCell ref="G436:G437"/>
    <mergeCell ref="G438:G439"/>
    <mergeCell ref="G440:G441"/>
    <mergeCell ref="G442:G443"/>
    <mergeCell ref="G444:G445"/>
    <mergeCell ref="G447:G450"/>
    <mergeCell ref="B449:B450"/>
    <mergeCell ref="B452:B456"/>
    <mergeCell ref="G452:G453"/>
    <mergeCell ref="G454:G456"/>
    <mergeCell ref="G457:G461"/>
    <mergeCell ref="B461:B462"/>
    <mergeCell ref="B463:B466"/>
    <mergeCell ref="G470:G471"/>
    <mergeCell ref="G473:G477"/>
    <mergeCell ref="B475:B476"/>
    <mergeCell ref="B477:B479"/>
    <mergeCell ref="B481:B482"/>
    <mergeCell ref="G482:G483"/>
    <mergeCell ref="G484:G487"/>
    <mergeCell ref="B487:B490"/>
    <mergeCell ref="B491:B494"/>
    <mergeCell ref="B495:B496"/>
    <mergeCell ref="G496:G497"/>
    <mergeCell ref="G498:G500"/>
    <mergeCell ref="G502:G503"/>
    <mergeCell ref="B506:B508"/>
    <mergeCell ref="G508:G511"/>
    <mergeCell ref="B510:B511"/>
    <mergeCell ref="B512:B513"/>
    <mergeCell ref="G512:G515"/>
    <mergeCell ref="B514:B515"/>
    <mergeCell ref="G516:G517"/>
    <mergeCell ref="B525:B527"/>
    <mergeCell ref="G527:G529"/>
    <mergeCell ref="B528:B531"/>
    <mergeCell ref="G531:G532"/>
    <mergeCell ref="B532:B535"/>
    <mergeCell ref="G533:G534"/>
    <mergeCell ref="G535:G536"/>
    <mergeCell ref="B536:B539"/>
    <mergeCell ref="B540:B543"/>
    <mergeCell ref="B546:B547"/>
    <mergeCell ref="G546:G548"/>
    <mergeCell ref="G549:G552"/>
    <mergeCell ref="B553:B554"/>
    <mergeCell ref="G553:G556"/>
    <mergeCell ref="G557:G560"/>
    <mergeCell ref="B558:B560"/>
    <mergeCell ref="B561:B564"/>
    <mergeCell ref="G561:G564"/>
    <mergeCell ref="G567:G568"/>
    <mergeCell ref="B569:B570"/>
    <mergeCell ref="G574:G575"/>
    <mergeCell ref="B575:B577"/>
    <mergeCell ref="B578:B581"/>
    <mergeCell ref="G579:G581"/>
    <mergeCell ref="G582:G585"/>
    <mergeCell ref="B588:B592"/>
    <mergeCell ref="G590:G591"/>
    <mergeCell ref="B593:B595"/>
    <mergeCell ref="G596:G598"/>
    <mergeCell ref="G599:G602"/>
    <mergeCell ref="B602:B604"/>
    <mergeCell ref="B605:B608"/>
    <mergeCell ref="G609:G613"/>
    <mergeCell ref="B610:B614"/>
    <mergeCell ref="G614:G616"/>
    <mergeCell ref="B615:B616"/>
    <mergeCell ref="G623:G625"/>
    <mergeCell ref="G626:G629"/>
    <mergeCell ref="B628:B632"/>
    <mergeCell ref="G631:G635"/>
    <mergeCell ref="G636:G637"/>
    <mergeCell ref="B637:B639"/>
    <mergeCell ref="B641:B645"/>
    <mergeCell ref="B646:B647"/>
    <mergeCell ref="B649:B650"/>
    <mergeCell ref="G649:G653"/>
    <mergeCell ref="B651:B655"/>
    <mergeCell ref="B656:B657"/>
    <mergeCell ref="B658:B661"/>
    <mergeCell ref="G658:G660"/>
    <mergeCell ref="B662:B663"/>
    <mergeCell ref="G662:G666"/>
    <mergeCell ref="B667:B671"/>
    <mergeCell ref="G667:G668"/>
    <mergeCell ref="G670:G671"/>
    <mergeCell ref="B672:B673"/>
    <mergeCell ref="G672:G676"/>
    <mergeCell ref="B675:B677"/>
    <mergeCell ref="G677:G678"/>
    <mergeCell ref="B678:B680"/>
    <mergeCell ref="G679:G682"/>
    <mergeCell ref="B683:B686"/>
    <mergeCell ref="G683:G684"/>
    <mergeCell ref="G688:G692"/>
    <mergeCell ref="B693:B696"/>
    <mergeCell ref="G693:G694"/>
    <mergeCell ref="G696:G698"/>
    <mergeCell ref="B698:B699"/>
    <mergeCell ref="G699:G701"/>
    <mergeCell ref="B700:B703"/>
    <mergeCell ref="B704:B705"/>
    <mergeCell ref="G704:G707"/>
    <mergeCell ref="B706:B707"/>
    <mergeCell ref="B708:B712"/>
    <mergeCell ref="G714:G717"/>
    <mergeCell ref="B715:B717"/>
    <mergeCell ref="B718:B722"/>
    <mergeCell ref="G719:G720"/>
    <mergeCell ref="G721:G724"/>
    <mergeCell ref="B723:B724"/>
    <mergeCell ref="B725:B726"/>
    <mergeCell ref="G725:G726"/>
    <mergeCell ref="B727:B731"/>
    <mergeCell ref="G727:G728"/>
    <mergeCell ref="G729:G733"/>
    <mergeCell ref="B732:B733"/>
    <mergeCell ref="B735:B739"/>
    <mergeCell ref="G736:G738"/>
    <mergeCell ref="G739:G743"/>
    <mergeCell ref="B740:B743"/>
    <mergeCell ref="G744:G745"/>
    <mergeCell ref="B745:B748"/>
    <mergeCell ref="G746:G747"/>
    <mergeCell ref="G748:G752"/>
    <mergeCell ref="B749:B752"/>
    <mergeCell ref="G753:G754"/>
    <mergeCell ref="B754:B757"/>
    <mergeCell ref="G756:G760"/>
    <mergeCell ref="B758:B761"/>
    <mergeCell ref="G761:G764"/>
    <mergeCell ref="B765:B766"/>
    <mergeCell ref="G766:G769"/>
    <mergeCell ref="B767:B769"/>
    <mergeCell ref="B770:B773"/>
    <mergeCell ref="G770:G773"/>
    <mergeCell ref="B774:B776"/>
    <mergeCell ref="G775:G778"/>
    <mergeCell ref="B778:B780"/>
    <mergeCell ref="G779:G782"/>
    <mergeCell ref="B781:B782"/>
    <mergeCell ref="B783:B786"/>
    <mergeCell ref="G786:G787"/>
    <mergeCell ref="B787:B789"/>
    <mergeCell ref="G788:G790"/>
    <mergeCell ref="B790:B793"/>
    <mergeCell ref="G791:G794"/>
    <mergeCell ref="B794:B796"/>
    <mergeCell ref="G795:G797"/>
    <mergeCell ref="B797:B800"/>
    <mergeCell ref="G799:G801"/>
    <mergeCell ref="B802:B803"/>
    <mergeCell ref="G802:G803"/>
    <mergeCell ref="B804:B806"/>
    <mergeCell ref="G804:G807"/>
    <mergeCell ref="B807:B810"/>
    <mergeCell ref="G808:G810"/>
    <mergeCell ref="B811:B814"/>
    <mergeCell ref="G811:G814"/>
    <mergeCell ref="G815:G817"/>
    <mergeCell ref="B817:B818"/>
    <mergeCell ref="G818:G821"/>
    <mergeCell ref="B819:B822"/>
    <mergeCell ref="G823:G824"/>
    <mergeCell ref="G825:G827"/>
    <mergeCell ref="G828:G831"/>
    <mergeCell ref="G832:G835"/>
    <mergeCell ref="B833:B836"/>
    <mergeCell ref="G838:G839"/>
    <mergeCell ref="B839:B841"/>
    <mergeCell ref="G840:G843"/>
    <mergeCell ref="B842:B845"/>
    <mergeCell ref="B847:B851"/>
    <mergeCell ref="B853:B856"/>
    <mergeCell ref="G854:G857"/>
    <mergeCell ref="B857:B860"/>
    <mergeCell ref="G860:G862"/>
    <mergeCell ref="B861:B863"/>
    <mergeCell ref="G863:G866"/>
    <mergeCell ref="B864:B866"/>
    <mergeCell ref="B867:B870"/>
    <mergeCell ref="G868:G872"/>
    <mergeCell ref="B872:B873"/>
    <mergeCell ref="G874:G877"/>
    <mergeCell ref="B876:B877"/>
    <mergeCell ref="G878:G881"/>
    <mergeCell ref="B879:B880"/>
    <mergeCell ref="B881:B882"/>
    <mergeCell ref="G882:G884"/>
    <mergeCell ref="B883:B886"/>
    <mergeCell ref="G885:G887"/>
    <mergeCell ref="B887:B889"/>
    <mergeCell ref="G888:G891"/>
    <mergeCell ref="B890:B895"/>
    <mergeCell ref="G893:G894"/>
    <mergeCell ref="B896:B898"/>
    <mergeCell ref="G897:G898"/>
    <mergeCell ref="B899:B900"/>
    <mergeCell ref="G900:G901"/>
    <mergeCell ref="B901:B902"/>
    <mergeCell ref="G902:G903"/>
    <mergeCell ref="B903:B906"/>
    <mergeCell ref="G904:G907"/>
    <mergeCell ref="B907:B909"/>
    <mergeCell ref="G908:G910"/>
    <mergeCell ref="B911:B913"/>
    <mergeCell ref="G911:G916"/>
    <mergeCell ref="B915:B918"/>
    <mergeCell ref="G917:G919"/>
    <mergeCell ref="B919:B920"/>
    <mergeCell ref="G920:G921"/>
    <mergeCell ref="B921:B923"/>
    <mergeCell ref="G922:G923"/>
    <mergeCell ref="B924:B926"/>
    <mergeCell ref="G924:G927"/>
    <mergeCell ref="B927:B930"/>
    <mergeCell ref="G928:G930"/>
    <mergeCell ref="G932:G934"/>
    <mergeCell ref="B933:B934"/>
    <mergeCell ref="B936:B937"/>
    <mergeCell ref="G936:G939"/>
    <mergeCell ref="G940:G941"/>
    <mergeCell ref="G942:G944"/>
    <mergeCell ref="B943:B944"/>
    <mergeCell ref="B945:B947"/>
    <mergeCell ref="G945:G947"/>
    <mergeCell ref="B948:B950"/>
    <mergeCell ref="G948:G951"/>
    <mergeCell ref="B951:B953"/>
    <mergeCell ref="B954:B956"/>
    <mergeCell ref="G954:G955"/>
    <mergeCell ref="G957:G958"/>
    <mergeCell ref="B958:B960"/>
    <mergeCell ref="B961:B963"/>
    <mergeCell ref="B964:B967"/>
    <mergeCell ref="G964:G965"/>
    <mergeCell ref="G966:G968"/>
    <mergeCell ref="B968:B970"/>
    <mergeCell ref="G969:G971"/>
    <mergeCell ref="B971:B974"/>
    <mergeCell ref="G972:G974"/>
    <mergeCell ref="B975:B976"/>
    <mergeCell ref="G975:G977"/>
    <mergeCell ref="B977:B978"/>
    <mergeCell ref="B979:B980"/>
    <mergeCell ref="G979:G981"/>
    <mergeCell ref="G982:G984"/>
    <mergeCell ref="B983:B984"/>
    <mergeCell ref="G985:G988"/>
    <mergeCell ref="G989:G991"/>
    <mergeCell ref="B990:B991"/>
    <mergeCell ref="G992:G995"/>
    <mergeCell ref="B993:B994"/>
    <mergeCell ref="B996:B997"/>
    <mergeCell ref="G996:G997"/>
    <mergeCell ref="B998:B999"/>
    <mergeCell ref="G998:G999"/>
    <mergeCell ref="B1000:B1001"/>
    <mergeCell ref="G1000:G1001"/>
    <mergeCell ref="B1003:B1004"/>
    <mergeCell ref="G1004:G1005"/>
    <mergeCell ref="B1005:B1006"/>
    <mergeCell ref="B1007:B1008"/>
    <mergeCell ref="B1009:B1010"/>
    <mergeCell ref="B1011:B1012"/>
    <mergeCell ref="G1011:G1012"/>
    <mergeCell ref="G1014:G1015"/>
    <mergeCell ref="G1017:G1018"/>
    <mergeCell ref="G1019:G1020"/>
    <mergeCell ref="B1020:B1021"/>
    <mergeCell ref="G1021:G1022"/>
    <mergeCell ref="B1022:B1023"/>
    <mergeCell ref="G1024:G1025"/>
    <mergeCell ref="G1026:G1027"/>
    <mergeCell ref="G1028:G1029"/>
    <mergeCell ref="G1030:G1031"/>
    <mergeCell ref="G1032:G1033"/>
    <mergeCell ref="G1041:G1042"/>
    <mergeCell ref="B1042:B1043"/>
    <mergeCell ref="G1043:G1044"/>
    <mergeCell ref="B1045:B1048"/>
    <mergeCell ref="B1055:B1056"/>
    <mergeCell ref="G1063:G1064"/>
    <mergeCell ref="G1066:G1069"/>
    <mergeCell ref="B1075:B1077"/>
    <mergeCell ref="G1076:G1077"/>
    <mergeCell ref="B1080:B1081"/>
    <mergeCell ref="B1082:B1084"/>
    <mergeCell ref="B1086:B1087"/>
    <mergeCell ref="B1090:B1094"/>
    <mergeCell ref="B1095:B1096"/>
    <mergeCell ref="G1096:G1098"/>
    <mergeCell ref="B1098:B1099"/>
    <mergeCell ref="B1100:B1102"/>
    <mergeCell ref="G1101:G1102"/>
    <mergeCell ref="G1103:G1105"/>
    <mergeCell ref="B1106:B1108"/>
    <mergeCell ref="G1107:G1108"/>
    <mergeCell ref="B1110:B1112"/>
    <mergeCell ref="G1111:G1115"/>
    <mergeCell ref="G1116:G1117"/>
    <mergeCell ref="B1118:B1119"/>
    <mergeCell ref="G1119:G1120"/>
    <mergeCell ref="B1120:B1121"/>
    <mergeCell ref="G1121:G1123"/>
    <mergeCell ref="B1122:B1124"/>
    <mergeCell ref="B1126:B1129"/>
    <mergeCell ref="G1127:G1129"/>
    <mergeCell ref="B1130:B1131"/>
    <mergeCell ref="G1131:G1133"/>
    <mergeCell ref="B1132:B1133"/>
    <mergeCell ref="B1135:B1137"/>
    <mergeCell ref="B1138:B1140"/>
    <mergeCell ref="G1139:G1140"/>
    <mergeCell ref="B1141:B1142"/>
    <mergeCell ref="G1141:G1142"/>
    <mergeCell ref="G1143:G1145"/>
    <mergeCell ref="B1146:B1148"/>
    <mergeCell ref="G1147:G1150"/>
    <mergeCell ref="B1149:B1150"/>
    <mergeCell ref="G1151:G1152"/>
    <mergeCell ref="G1153:G1154"/>
    <mergeCell ref="B1154:B1156"/>
    <mergeCell ref="G1156:G1158"/>
    <mergeCell ref="G1159:G1161"/>
    <mergeCell ref="B1160:B1161"/>
    <mergeCell ref="G1162:G1163"/>
    <mergeCell ref="B1163:B1164"/>
    <mergeCell ref="G1167:G1169"/>
    <mergeCell ref="G1170:G1171"/>
    <mergeCell ref="B1171:B1172"/>
    <mergeCell ref="B1173:B1174"/>
    <mergeCell ref="B1175:B1176"/>
    <mergeCell ref="G1175:G1177"/>
    <mergeCell ref="B1180:B1181"/>
    <mergeCell ref="G1181:G1182"/>
    <mergeCell ref="G1184:G1185"/>
    <mergeCell ref="B1187:B1188"/>
    <mergeCell ref="B1189:B1190"/>
    <mergeCell ref="B1192:B1195"/>
    <mergeCell ref="G1192:G1193"/>
    <mergeCell ref="G1194:G1195"/>
    <mergeCell ref="G1196:G1197"/>
    <mergeCell ref="B1198:B1199"/>
    <mergeCell ref="G1201:G1202"/>
    <mergeCell ref="G1208:G1209"/>
    <mergeCell ref="G1210:G1211"/>
    <mergeCell ref="G1213:G1216"/>
    <mergeCell ref="G1219:G1220"/>
    <mergeCell ref="B1226:B1227"/>
    <mergeCell ref="B1236:B1237"/>
    <mergeCell ref="G1247:G1248"/>
    <mergeCell ref="G1257:G1258"/>
    <mergeCell ref="B1265:B1270"/>
    <mergeCell ref="B1271:B1276"/>
    <mergeCell ref="B1277:B1278"/>
    <mergeCell ref="G1286:G1291"/>
    <mergeCell ref="B1287:B1288"/>
    <mergeCell ref="G1292:G1297"/>
    <mergeCell ref="G1298:G1299"/>
    <mergeCell ref="B1305:B1306"/>
    <mergeCell ref="G1308:G1309"/>
    <mergeCell ref="B1316:B1317"/>
    <mergeCell ref="B1324:B1325"/>
    <mergeCell ref="G1326:G1327"/>
    <mergeCell ref="B1327:B1328"/>
    <mergeCell ref="B1330:B1331"/>
    <mergeCell ref="G1337:G1338"/>
    <mergeCell ref="B1341:B1342"/>
    <mergeCell ref="B1343:B1344"/>
    <mergeCell ref="G1345:G1346"/>
    <mergeCell ref="B1348:B1353"/>
    <mergeCell ref="G1348:G1349"/>
    <mergeCell ref="G1351:G1352"/>
    <mergeCell ref="B1354:B1359"/>
    <mergeCell ref="G1362:G1363"/>
    <mergeCell ref="B1363:B1368"/>
    <mergeCell ref="G1364:G1365"/>
    <mergeCell ref="G1369:G1374"/>
    <mergeCell ref="B1370:B1375"/>
    <mergeCell ref="G1375:G1380"/>
    <mergeCell ref="B1377:B1382"/>
    <mergeCell ref="B1383:B1388"/>
    <mergeCell ref="G1384:G1389"/>
    <mergeCell ref="B1391:B1396"/>
    <mergeCell ref="G1391:G1396"/>
    <mergeCell ref="B1398:B1403"/>
    <mergeCell ref="G1398:G1403"/>
    <mergeCell ref="B1404:B1409"/>
    <mergeCell ref="G1404:G1409"/>
    <mergeCell ref="B1412:B1413"/>
    <mergeCell ref="G1412:G1417"/>
    <mergeCell ref="B1416:B1417"/>
    <mergeCell ref="G1419:G1424"/>
    <mergeCell ref="B1422:B1423"/>
    <mergeCell ref="G1425:G1430"/>
    <mergeCell ref="G1433:G1434"/>
    <mergeCell ref="B1436:B1441"/>
    <mergeCell ref="G1437:G1438"/>
    <mergeCell ref="G1443:G1444"/>
    <mergeCell ref="B1446:B1447"/>
    <mergeCell ref="B1448:B1449"/>
    <mergeCell ref="B1450:B1451"/>
    <mergeCell ref="B1452:B1453"/>
    <mergeCell ref="B1454:B1455"/>
    <mergeCell ref="B1456:B1457"/>
    <mergeCell ref="G1457:G1462"/>
    <mergeCell ref="B1458:B1459"/>
    <mergeCell ref="B1460:B1461"/>
    <mergeCell ref="B1462:B1463"/>
    <mergeCell ref="G1467:G1468"/>
    <mergeCell ref="B1468:B1473"/>
    <mergeCell ref="G1469:G1470"/>
    <mergeCell ref="G1471:G1472"/>
    <mergeCell ref="G1473:G1474"/>
    <mergeCell ref="B1475:B1480"/>
    <mergeCell ref="G1475:G1476"/>
    <mergeCell ref="G1477:G1478"/>
    <mergeCell ref="G1479:G1480"/>
    <mergeCell ref="B1481:B1486"/>
    <mergeCell ref="G1481:G1482"/>
    <mergeCell ref="G1483:G1484"/>
    <mergeCell ref="B1488:B1489"/>
    <mergeCell ref="G1489:G1494"/>
    <mergeCell ref="G1496:G1501"/>
    <mergeCell ref="B1497:B1502"/>
    <mergeCell ref="G1502:G1507"/>
    <mergeCell ref="B1503:B1504"/>
    <mergeCell ref="B1508:B1513"/>
    <mergeCell ref="G1509:G1510"/>
    <mergeCell ref="G1518:G1523"/>
    <mergeCell ref="B1521:B1525"/>
    <mergeCell ref="G1524:G1525"/>
    <mergeCell ref="G1529:G1534"/>
    <mergeCell ref="B1530:B1532"/>
    <mergeCell ref="B1535:B1537"/>
    <mergeCell ref="B1538:B1539"/>
    <mergeCell ref="G1542:G1546"/>
    <mergeCell ref="B1543:B1547"/>
    <mergeCell ref="B1549:B1552"/>
    <mergeCell ref="G1551:G1553"/>
    <mergeCell ref="G1556:G1558"/>
    <mergeCell ref="G1559:G1560"/>
    <mergeCell ref="G1564:G1568"/>
    <mergeCell ref="G1570:G1573"/>
    <mergeCell ref="B1572:B1574"/>
    <mergeCell ref="B1578:B1579"/>
    <mergeCell ref="B1583:B1586"/>
    <mergeCell ref="B1588:B1589"/>
    <mergeCell ref="B1590:B1592"/>
    <mergeCell ref="G1593:G1595"/>
    <mergeCell ref="B1594:B1596"/>
    <mergeCell ref="B1597:B1598"/>
    <mergeCell ref="B1599:B1601"/>
    <mergeCell ref="G1599:G1600"/>
    <mergeCell ref="B1602:B1603"/>
    <mergeCell ref="B1604:B1607"/>
    <mergeCell ref="G1604:G1607"/>
    <mergeCell ref="B1608:B1609"/>
    <mergeCell ref="G1609:G1610"/>
    <mergeCell ref="B1610:B1612"/>
    <mergeCell ref="G1611:G1613"/>
    <mergeCell ref="B1613:B1616"/>
    <mergeCell ref="G1615:G1617"/>
    <mergeCell ref="B1617:B1618"/>
    <mergeCell ref="G1618:G1619"/>
    <mergeCell ref="B1619:B1620"/>
    <mergeCell ref="G1620:G1622"/>
    <mergeCell ref="B1622:B1623"/>
    <mergeCell ref="G1623:G1624"/>
    <mergeCell ref="B1624:B1625"/>
    <mergeCell ref="G1625:G1628"/>
    <mergeCell ref="B1626:B1628"/>
    <mergeCell ref="G1629:G1630"/>
    <mergeCell ref="B1631:B1633"/>
    <mergeCell ref="G1631:G1633"/>
    <mergeCell ref="B1634:B1635"/>
    <mergeCell ref="G1634:G1637"/>
    <mergeCell ref="B1637:B1638"/>
    <mergeCell ref="G1638:G1639"/>
    <mergeCell ref="G1640:G1641"/>
    <mergeCell ref="B1641:B1642"/>
    <mergeCell ref="B1643:B1644"/>
    <mergeCell ref="G1643:G1644"/>
    <mergeCell ref="G1645:G1646"/>
    <mergeCell ref="B1646:B1647"/>
    <mergeCell ref="G1647:G1649"/>
    <mergeCell ref="B1648:B1649"/>
    <mergeCell ref="B1650:B1651"/>
    <mergeCell ref="G1652:G1654"/>
    <mergeCell ref="B1653:B1654"/>
    <mergeCell ref="G1655:G1656"/>
    <mergeCell ref="B1656:B1657"/>
    <mergeCell ref="B1658:B1659"/>
    <mergeCell ref="G1658:G1659"/>
    <mergeCell ref="B1660:B1661"/>
    <mergeCell ref="B1662:B1664"/>
    <mergeCell ref="G1662:G1663"/>
    <mergeCell ref="G1664:G1665"/>
    <mergeCell ref="B1665:B1667"/>
    <mergeCell ref="G1667:G1668"/>
    <mergeCell ref="B1668:B1670"/>
    <mergeCell ref="G1669:G1670"/>
    <mergeCell ref="B1671:B1674"/>
    <mergeCell ref="G1671:G1672"/>
    <mergeCell ref="G1674:G1675"/>
    <mergeCell ref="B1676:B1678"/>
    <mergeCell ref="G1677:G1678"/>
    <mergeCell ref="G1679:G1680"/>
    <mergeCell ref="B1681:B1683"/>
    <mergeCell ref="G1681:G1682"/>
    <mergeCell ref="G1683:G1685"/>
    <mergeCell ref="B1684:B1686"/>
    <mergeCell ref="G1686:G1688"/>
    <mergeCell ref="B1687:B1689"/>
    <mergeCell ref="G1689:G1691"/>
    <mergeCell ref="B1690:B1691"/>
    <mergeCell ref="G1692:G1695"/>
    <mergeCell ref="G1697:G1699"/>
    <mergeCell ref="G1702:G1704"/>
    <mergeCell ref="G1705:G1707"/>
    <mergeCell ref="G1708:G1710"/>
    <mergeCell ref="G1711:G1712"/>
    <mergeCell ref="B1723:B1728"/>
    <mergeCell ref="G1744:G1749"/>
    <mergeCell ref="B1755:B1760"/>
    <mergeCell ref="G1776:G1781"/>
    <mergeCell ref="B1790:B1795"/>
    <mergeCell ref="G1811:G1816"/>
    <mergeCell ref="B1830:B1832"/>
    <mergeCell ref="B1835:B1837"/>
    <mergeCell ref="B1844:B1846"/>
    <mergeCell ref="B1847:B1851"/>
    <mergeCell ref="G1851:G1853"/>
    <mergeCell ref="B1852:B1856"/>
    <mergeCell ref="G1856:G1858"/>
    <mergeCell ref="B1861:B1866"/>
    <mergeCell ref="G1865:G1867"/>
    <mergeCell ref="G1868:G1872"/>
    <mergeCell ref="B1871:B1876"/>
    <mergeCell ref="G1873:G1877"/>
    <mergeCell ref="B1878:B1883"/>
    <mergeCell ref="G1882:G1887"/>
    <mergeCell ref="B1884:B1889"/>
    <mergeCell ref="G1892:G1897"/>
    <mergeCell ref="G1899:G1904"/>
    <mergeCell ref="G1905:G1910"/>
    <mergeCell ref="B1916:B1921"/>
    <mergeCell ref="B1922:B1927"/>
    <mergeCell ref="B1936:B1941"/>
    <mergeCell ref="G1937:G1942"/>
    <mergeCell ref="B1942:B1946"/>
    <mergeCell ref="G1943:G1948"/>
    <mergeCell ref="B1952:B1953"/>
    <mergeCell ref="G1957:G1962"/>
    <mergeCell ref="B1960:B1965"/>
    <mergeCell ref="G1963:G1967"/>
    <mergeCell ref="G1973:G1974"/>
    <mergeCell ref="B1974:B1978"/>
    <mergeCell ref="G1981:G1986"/>
    <mergeCell ref="B1982:B1987"/>
    <mergeCell ref="G1995:G1999"/>
    <mergeCell ref="B2003:B2008"/>
    <mergeCell ref="G2003:G2008"/>
    <mergeCell ref="B2017:B2022"/>
    <mergeCell ref="B2023:B2028"/>
    <mergeCell ref="G2024:G2029"/>
    <mergeCell ref="B2029:B2034"/>
    <mergeCell ref="G2038:G2043"/>
    <mergeCell ref="G2044:G2049"/>
    <mergeCell ref="G2050:G2055"/>
    <mergeCell ref="B2051:B2053"/>
    <mergeCell ref="B2055:B2057"/>
    <mergeCell ref="B2058:B2060"/>
    <mergeCell ref="B2062:B2063"/>
    <mergeCell ref="B2065:B2066"/>
    <mergeCell ref="B2068:B2069"/>
    <mergeCell ref="B2070:B2073"/>
    <mergeCell ref="G2072:G2074"/>
    <mergeCell ref="B2075:B2077"/>
    <mergeCell ref="G2076:G2078"/>
    <mergeCell ref="G2079:G2081"/>
    <mergeCell ref="B2080:B2081"/>
    <mergeCell ref="B2082:B2084"/>
    <mergeCell ref="G2083:G2084"/>
    <mergeCell ref="B2086:B2088"/>
    <mergeCell ref="G2086:G2087"/>
    <mergeCell ref="G2089:G2090"/>
    <mergeCell ref="G2091:G2094"/>
    <mergeCell ref="G2096:G2098"/>
    <mergeCell ref="B2098:B2100"/>
    <mergeCell ref="G2101:G2102"/>
    <mergeCell ref="B2103:B2105"/>
    <mergeCell ref="G2103:G2105"/>
    <mergeCell ref="G2107:G2109"/>
    <mergeCell ref="B2110:B2112"/>
    <mergeCell ref="B2116:B2119"/>
    <mergeCell ref="G2119:G2121"/>
    <mergeCell ref="B2120:B2122"/>
    <mergeCell ref="B2123:B2125"/>
    <mergeCell ref="G2124:G2126"/>
    <mergeCell ref="B2126:B2127"/>
    <mergeCell ref="G2131:G2133"/>
    <mergeCell ref="G2137:G2140"/>
    <mergeCell ref="B2138:B2140"/>
    <mergeCell ref="G2141:G2143"/>
    <mergeCell ref="B2142:B2143"/>
    <mergeCell ref="G2144:G2146"/>
    <mergeCell ref="G2147:G2148"/>
    <mergeCell ref="G2159:G2161"/>
    <mergeCell ref="G2163:G216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svetlichnyjsyu</cp:lastModifiedBy>
  <cp:revision>17</cp:revision>
  <dcterms:created xsi:type="dcterms:W3CDTF">2025-11-25T11:53:00Z</dcterms:created>
  <dcterms:modified xsi:type="dcterms:W3CDTF">2026-03-17T12:52:04Z</dcterms:modified>
</cp:coreProperties>
</file>